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ic-marichal\Documents\"/>
    </mc:Choice>
  </mc:AlternateContent>
  <xr:revisionPtr revIDLastSave="0" documentId="13_ncr:1_{373C04AB-B0B4-48EA-8545-19FE99A8913D}" xr6:coauthVersionLast="47" xr6:coauthVersionMax="47" xr10:uidLastSave="{00000000-0000-0000-0000-000000000000}"/>
  <bookViews>
    <workbookView xWindow="-108" yWindow="-108" windowWidth="23256" windowHeight="12576" xr2:uid="{F0D0268F-9D1C-470C-95CF-4C32C2E9E7AE}"/>
  </bookViews>
  <sheets>
    <sheet name="PLANNING_CONDITIONNEMENT" sheetId="1" r:id="rId1"/>
    <sheet name="BDD" sheetId="2" r:id="rId2"/>
  </sheets>
  <definedNames>
    <definedName name="_xlnm._FilterDatabase" localSheetId="1" hidden="1">BDD!$A$1:$AC$10</definedName>
    <definedName name="_xlnm._FilterDatabase" localSheetId="0" hidden="1">PLANNING_CONDITIONNEMENT!$A$3:$W$1099</definedName>
    <definedName name="BDD">BDD!$1:$1048576</definedName>
    <definedName name="Z_0900FF5F_C5D4_4E9F_B890_4E4C95B0E7ED_.wvu.FilterData" localSheetId="1" hidden="1">BDD!$A$1:$V$1</definedName>
    <definedName name="Z_0BA2D73D_D285_4CD3_9893_46B0BC054534_.wvu.Cols" localSheetId="0" hidden="1">PLANNING_CONDITIONNEMENT!#REF!,PLANNING_CONDITIONNEMENT!#REF!,PLANNING_CONDITIONNEMENT!#REF!</definedName>
    <definedName name="Z_1BDE1EFD_6176_49B7_93F7_27198AB91171_.wvu.FilterData" localSheetId="1" hidden="1">BDD!$A$1:$V$1</definedName>
    <definedName name="Z_23F60E62_1BD7_4AB9_AD42_C996EE52A33F_.wvu.FilterData" localSheetId="1" hidden="1">BDD!$A$1:$V$1</definedName>
    <definedName name="Z_2DC2C189_A285_49A6_9CFE_0E45E1E81A45_.wvu.FilterData" localSheetId="1" hidden="1">BDD!$A$1:$V$1</definedName>
    <definedName name="Z_36919FE7_7809_4265_BC9B_C2DF53F62DF1_.wvu.FilterData" localSheetId="1" hidden="1">BDD!$A$1:$V$1</definedName>
    <definedName name="Z_3EFC48A7_D6F7_464E_AC68_BD24B4BB6087_.wvu.FilterData" localSheetId="1" hidden="1">BDD!$A$1:$V$1</definedName>
    <definedName name="Z_3F9FDD12_7220_4B7A_B74A_5CE11BE4C3B8_.wvu.FilterData" localSheetId="1" hidden="1">BDD!$A$1:$V$1</definedName>
    <definedName name="Z_46F81231_C574_4F93_A552_3FB61501F121_.wvu.FilterData" localSheetId="1" hidden="1">BDD!$A$1:$V$1</definedName>
    <definedName name="Z_493FE020_1A9E_460C_975B_1CA2A47D8312_.wvu.Cols" localSheetId="0" hidden="1">PLANNING_CONDITIONNEMENT!#REF!</definedName>
    <definedName name="Z_493FE020_1A9E_460C_975B_1CA2A47D8312_.wvu.FilterData" localSheetId="1" hidden="1">BDD!$A$1:$V$1</definedName>
    <definedName name="Z_4CD42225_D6DB_467C_924D_2763260C6926_.wvu.FilterData" localSheetId="1" hidden="1">BDD!$A$1:$V$1</definedName>
    <definedName name="Z_4FE64B71_AC8E_4C91_8466_89E9879600BC_.wvu.FilterData" localSheetId="1" hidden="1">BDD!$A$1:$V$1</definedName>
    <definedName name="Z_5D0AED5A_52F4_45DB_84C0_2C589B967EA3_.wvu.Cols" localSheetId="0" hidden="1">PLANNING_CONDITIONNEMENT!#REF!</definedName>
    <definedName name="Z_5DB34A68_EBE3_43B3_B49C_84FA2F32EF07_.wvu.FilterData" localSheetId="1" hidden="1">BDD!$A$1:$V$1</definedName>
    <definedName name="Z_62EDB0EA_9EFA_49CA_9288_6634C95238D8_.wvu.FilterData" localSheetId="1" hidden="1">BDD!$A$1:$V$1</definedName>
    <definedName name="Z_667B9F64_ED75_4EB5_B432_CCD89BB506FE_.wvu.FilterData" localSheetId="1" hidden="1">BDD!$A$1:$V$1</definedName>
    <definedName name="Z_68BBF2B2_6DB1_41DF_8FC2_7C71F9AA4195_.wvu.FilterData" localSheetId="1" hidden="1">BDD!$A$1:$V$1</definedName>
    <definedName name="Z_6D57FF48_2B5E_4724_A46F_83F8CF7ED68B_.wvu.FilterData" localSheetId="1" hidden="1">BDD!$A$1:$V$1</definedName>
    <definedName name="Z_711A4509_0FAA_4937_BE46_0863B29F72A9_.wvu.FilterData" localSheetId="1" hidden="1">BDD!$A$1:$V$1</definedName>
    <definedName name="Z_7A9ED8F7_5245_4FAE_A6EB_BDA6F8DA55F6_.wvu.FilterData" localSheetId="1" hidden="1">BDD!$A$1:$V$1</definedName>
    <definedName name="Z_7F6E31A6_8079_4391_A0F2_C1BE44AF9CD5_.wvu.FilterData" localSheetId="1" hidden="1">BDD!$A$1:$V$1</definedName>
    <definedName name="Z_821F01BD_3328_4058_AD2A_412E47219B1C_.wvu.FilterData" localSheetId="1" hidden="1">BDD!$A$1:$V$1</definedName>
    <definedName name="Z_8790F461_4399_44F8_B57D_8E8C10E12D59_.wvu.FilterData" localSheetId="1" hidden="1">BDD!$A$1:$V$1</definedName>
    <definedName name="Z_98F8292B_320C_4553_BEAF_AEB6CDF3064F_.wvu.FilterData" localSheetId="1" hidden="1">BDD!$A$1:$V$1</definedName>
    <definedName name="Z_99A1466D_7516_4538_B5D2_9E0E9D18163A_.wvu.FilterData" localSheetId="1" hidden="1">BDD!$A$1:$V$1</definedName>
    <definedName name="Z_9B3D4910_DAA8_4B0A_88D5_698ED4AD3559_.wvu.FilterData" localSheetId="1" hidden="1">BDD!$A$1:$V$1</definedName>
    <definedName name="Z_9EFAEE01_A817_4588_BC5B_E4CED4A1D866_.wvu.FilterData" localSheetId="1" hidden="1">BDD!$A$1:$V$1</definedName>
    <definedName name="Z_9F421A07_C467_4AB4_B867_2263C4C71767_.wvu.FilterData" localSheetId="1" hidden="1">BDD!$A$1:$V$1</definedName>
    <definedName name="Z_A9106FD9_C860_46D6_9A3C_218D18D789B4_.wvu.FilterData" localSheetId="1" hidden="1">BDD!$A$1:$V$1</definedName>
    <definedName name="Z_B04A88EE_DCCC_4A02_A140_5678C463F04E_.wvu.FilterData" localSheetId="1" hidden="1">BDD!$A$1:$V$1</definedName>
    <definedName name="Z_B96C689B_D17C_4C9A_B3F3_315767824206_.wvu.FilterData" localSheetId="1" hidden="1">BDD!$A$1:$V$1</definedName>
    <definedName name="Z_BBFC577D_D23E_4605_8FA9_DF71AED2C813_.wvu.FilterData" localSheetId="1" hidden="1">BDD!$A$1:$V$1</definedName>
    <definedName name="Z_BCB1BE9C_2A77_46A9_935B_19DC3A01D7E6_.wvu.FilterData" localSheetId="1" hidden="1">BDD!$A$1:$V$1</definedName>
    <definedName name="Z_C0558949_D569_4FA8_B327_C5D1560F11C2_.wvu.FilterData" localSheetId="1" hidden="1">BDD!$A$1:$V$1</definedName>
    <definedName name="Z_C27FC90E_DA6C_407D_9959_A6A54CDE8741_.wvu.FilterData" localSheetId="1" hidden="1">BDD!$A$1:$V$1</definedName>
    <definedName name="Z_E8F92227_1575_4A2D_8C0E_7B5B3B77E672_.wvu.FilterData" localSheetId="1" hidden="1">BDD!$A$1:$V$1</definedName>
    <definedName name="Z_EBC5B3A5_CF69_4BEA_9412_9359D4072186_.wvu.FilterData" localSheetId="1" hidden="1">BDD!$A$1:$V$1</definedName>
    <definedName name="Z_EDF76C99_A572_465A_91C7_47A3EE667A81_.wvu.FilterData" localSheetId="1" hidden="1">BDD!$A$1:$V$1</definedName>
    <definedName name="Z_F15854CE_990F_490C_9452_A73EE5C5752B_.wvu.FilterData" localSheetId="1" hidden="1">BDD!$A$1:$V$1</definedName>
    <definedName name="Z_F8874153_9003_4A3B_B95F_9D060071BC29_.wvu.FilterData" localSheetId="1" hidden="1">BDD!$A$1:$V$1</definedName>
    <definedName name="Z_F8A1D263_807E_4365_BD43_317B0A5DE51A_.wvu.FilterData" localSheetId="1" hidden="1">BDD!$A$1:$V$1</definedName>
    <definedName name="Z_FB5BE693_7D90_4817_87F8_5B44D2E608BA_.wvu.FilterData" localSheetId="1" hidden="1">BDD!$A$1:$V$1</definedName>
    <definedName name="Z_FE9A28CE_2384_4C60_BE72_FB96D16FC6D8_.wvu.FilterData" localSheetId="1" hidden="1">BDD!$A$1:$V$1</definedName>
    <definedName name="Z_FF708D51_9A81_43F4_B980_6AD8501A7AB4_.wvu.FilterData" localSheetId="1" hidden="1">BDD!$A$1:$V$1</definedName>
  </definedNames>
  <calcPr calcId="191029"/>
  <customWorkbookViews>
    <customWorkbookView name="Thomas GOUX - Affichage personnalisé" guid="{3F9FDD12-7220-4B7A-B74A-5CE11BE4C3B8}" mergeInterval="0" personalView="1" maximized="1" xWindow="-8" yWindow="-8" windowWidth="1382" windowHeight="744" activeSheetId="1"/>
    <customWorkbookView name="Camille Kazmucha - Affichage personnalisé" guid="{7F6E31A6-8079-4391-A0F2-C1BE44AF9CD5}" mergeInterval="0" personalView="1" maximized="1" xWindow="-8" yWindow="-8" windowWidth="1382" windowHeight="744" activeSheetId="1"/>
    <customWorkbookView name="Wen-Sheng WANG - Affichage personnalisé" guid="{4CD42225-D6DB-467C-924D-2763260C6926}" mergeInterval="0" personalView="1" maximized="1" xWindow="-1928" yWindow="-121" windowWidth="1936" windowHeight="1056" activeSheetId="1"/>
    <customWorkbookView name="Bertille BT. TARDY - Affichage personnalisé" guid="{20D71F2B-049B-4F12-8CE6-D6966DB3C5F3}" mergeInterval="0" personalView="1" maximized="1" xWindow="-8" yWindow="-8" windowWidth="1936" windowHeight="1056" activeSheetId="1"/>
    <customWorkbookView name="Appro Centre - Affichage personnalisé" guid="{3919AA2B-6634-41B6-89BA-A68B193707D8}" mergeInterval="0" personalView="1" maximized="1" xWindow="-8" yWindow="-8" windowWidth="1382" windowHeight="744" activeSheetId="1"/>
    <customWorkbookView name="Chef d' Equipe - Affichage personnalisé" guid="{5D0AED5A-52F4-45DB-84C0-2C589B967EA3}" mergeInterval="0" personalView="1" maximized="1" windowWidth="1916" windowHeight="795" activeSheetId="1"/>
    <customWorkbookView name="Emeline Fournier - Affichage personnalisé" guid="{0BA2D73D-D285-4CD3-9893-46B0BC054534}" mergeInterval="0" personalView="1" maximized="1" xWindow="-1928" yWindow="-121" windowWidth="1936" windowHeight="1056" activeSheetId="1"/>
    <customWorkbookView name="Benjamin Narvaez - Affichage personnalisé" guid="{493FE020-1A9E-460C-975B-1CA2A47D8312}" mergeInterval="0" personalView="1" maximized="1" xWindow="-8" yWindow="-8" windowWidth="1382" windowHeight="744" activeSheetId="1"/>
  </customWorkbookViews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6" i="1" l="1"/>
  <c r="R26" i="1"/>
  <c r="Q26" i="1"/>
  <c r="P26" i="1"/>
  <c r="O26" i="1"/>
  <c r="N26" i="1"/>
  <c r="M26" i="1"/>
  <c r="K26" i="1"/>
  <c r="R27" i="1"/>
  <c r="U5" i="1"/>
  <c r="J5" i="1" s="1"/>
  <c r="U6" i="1"/>
  <c r="J6" i="1" s="1"/>
  <c r="U7" i="1"/>
  <c r="J7" i="1" s="1"/>
  <c r="U8" i="1"/>
  <c r="J8" i="1" s="1"/>
  <c r="U9" i="1"/>
  <c r="J9" i="1" s="1"/>
  <c r="U10" i="1"/>
  <c r="J10" i="1" s="1"/>
  <c r="U11" i="1"/>
  <c r="J11" i="1" s="1"/>
  <c r="U12" i="1"/>
  <c r="J12" i="1" s="1"/>
  <c r="U13" i="1"/>
  <c r="J13" i="1" s="1"/>
  <c r="U14" i="1"/>
  <c r="J14" i="1" s="1"/>
  <c r="U15" i="1"/>
  <c r="J15" i="1" s="1"/>
  <c r="U16" i="1"/>
  <c r="J16" i="1" s="1"/>
  <c r="U17" i="1"/>
  <c r="J17" i="1" s="1"/>
  <c r="U18" i="1"/>
  <c r="J18" i="1" s="1"/>
  <c r="U19" i="1"/>
  <c r="J19" i="1" s="1"/>
  <c r="U20" i="1"/>
  <c r="J20" i="1" s="1"/>
  <c r="U21" i="1"/>
  <c r="J21" i="1" s="1"/>
  <c r="U22" i="1"/>
  <c r="J22" i="1" s="1"/>
  <c r="U23" i="1"/>
  <c r="J23" i="1" s="1"/>
  <c r="U24" i="1"/>
  <c r="J24" i="1" s="1"/>
  <c r="I24" i="1" s="1"/>
  <c r="U25" i="1"/>
  <c r="J25" i="1" s="1"/>
  <c r="J26" i="1"/>
  <c r="I26" i="1" s="1"/>
  <c r="U27" i="1"/>
  <c r="J27" i="1" s="1"/>
  <c r="U28" i="1"/>
  <c r="J28" i="1" s="1"/>
  <c r="H28" i="1" s="1"/>
  <c r="U29" i="1"/>
  <c r="J29" i="1" s="1"/>
  <c r="U30" i="1"/>
  <c r="J30" i="1" s="1"/>
  <c r="U31" i="1"/>
  <c r="J31" i="1" s="1"/>
  <c r="U32" i="1"/>
  <c r="J32" i="1" s="1"/>
  <c r="U33" i="1"/>
  <c r="J33" i="1" s="1"/>
  <c r="U34" i="1"/>
  <c r="J34" i="1" s="1"/>
  <c r="U35" i="1"/>
  <c r="J35" i="1" s="1"/>
  <c r="U36" i="1"/>
  <c r="J36" i="1" s="1"/>
  <c r="U37" i="1"/>
  <c r="J37" i="1" s="1"/>
  <c r="U38" i="1"/>
  <c r="J38" i="1" s="1"/>
  <c r="U39" i="1"/>
  <c r="J39" i="1" s="1"/>
  <c r="U40" i="1"/>
  <c r="J40" i="1" s="1"/>
  <c r="U41" i="1"/>
  <c r="J41" i="1" s="1"/>
  <c r="U42" i="1"/>
  <c r="J42" i="1" s="1"/>
  <c r="U43" i="1"/>
  <c r="J43" i="1" s="1"/>
  <c r="U44" i="1"/>
  <c r="J44" i="1" s="1"/>
  <c r="U45" i="1"/>
  <c r="J45" i="1" s="1"/>
  <c r="U46" i="1"/>
  <c r="J46" i="1" s="1"/>
  <c r="U47" i="1"/>
  <c r="J47" i="1" s="1"/>
  <c r="U48" i="1"/>
  <c r="J48" i="1" s="1"/>
  <c r="I48" i="1" s="1"/>
  <c r="U49" i="1"/>
  <c r="J49" i="1" s="1"/>
  <c r="U50" i="1"/>
  <c r="J50" i="1" s="1"/>
  <c r="U51" i="1"/>
  <c r="J51" i="1" s="1"/>
  <c r="U52" i="1"/>
  <c r="J52" i="1" s="1"/>
  <c r="H52" i="1" s="1"/>
  <c r="U53" i="1"/>
  <c r="J53" i="1" s="1"/>
  <c r="H53" i="1" s="1"/>
  <c r="U54" i="1"/>
  <c r="J54" i="1" s="1"/>
  <c r="U55" i="1"/>
  <c r="J55" i="1" s="1"/>
  <c r="U56" i="1"/>
  <c r="J56" i="1" s="1"/>
  <c r="U57" i="1"/>
  <c r="J57" i="1" s="1"/>
  <c r="U58" i="1"/>
  <c r="J58" i="1" s="1"/>
  <c r="U59" i="1"/>
  <c r="J59" i="1" s="1"/>
  <c r="U60" i="1"/>
  <c r="J60" i="1" s="1"/>
  <c r="U61" i="1"/>
  <c r="J61" i="1" s="1"/>
  <c r="U62" i="1"/>
  <c r="J62" i="1" s="1"/>
  <c r="U63" i="1"/>
  <c r="J63" i="1" s="1"/>
  <c r="U64" i="1"/>
  <c r="J64" i="1" s="1"/>
  <c r="U65" i="1"/>
  <c r="J65" i="1" s="1"/>
  <c r="U66" i="1"/>
  <c r="J66" i="1" s="1"/>
  <c r="I66" i="1" s="1"/>
  <c r="U67" i="1"/>
  <c r="J67" i="1" s="1"/>
  <c r="U68" i="1"/>
  <c r="J68" i="1" s="1"/>
  <c r="H68" i="1" s="1"/>
  <c r="U69" i="1"/>
  <c r="J69" i="1" s="1"/>
  <c r="U70" i="1"/>
  <c r="J70" i="1" s="1"/>
  <c r="U71" i="1"/>
  <c r="J71" i="1" s="1"/>
  <c r="U72" i="1"/>
  <c r="J72" i="1" s="1"/>
  <c r="U73" i="1"/>
  <c r="J73" i="1" s="1"/>
  <c r="U74" i="1"/>
  <c r="J74" i="1" s="1"/>
  <c r="U75" i="1"/>
  <c r="J75" i="1" s="1"/>
  <c r="U76" i="1"/>
  <c r="J76" i="1" s="1"/>
  <c r="U77" i="1"/>
  <c r="J77" i="1" s="1"/>
  <c r="U78" i="1"/>
  <c r="J78" i="1" s="1"/>
  <c r="U79" i="1"/>
  <c r="J79" i="1" s="1"/>
  <c r="U80" i="1"/>
  <c r="J80" i="1" s="1"/>
  <c r="U81" i="1"/>
  <c r="J81" i="1" s="1"/>
  <c r="U82" i="1"/>
  <c r="J82" i="1" s="1"/>
  <c r="U83" i="1"/>
  <c r="J83" i="1" s="1"/>
  <c r="U84" i="1"/>
  <c r="J84" i="1" s="1"/>
  <c r="U85" i="1"/>
  <c r="J85" i="1" s="1"/>
  <c r="U86" i="1"/>
  <c r="J86" i="1" s="1"/>
  <c r="U87" i="1"/>
  <c r="J87" i="1" s="1"/>
  <c r="U88" i="1"/>
  <c r="J88" i="1" s="1"/>
  <c r="I88" i="1" s="1"/>
  <c r="U89" i="1"/>
  <c r="J89" i="1" s="1"/>
  <c r="U90" i="1"/>
  <c r="J90" i="1" s="1"/>
  <c r="I90" i="1" s="1"/>
  <c r="U91" i="1"/>
  <c r="J91" i="1" s="1"/>
  <c r="U92" i="1"/>
  <c r="J92" i="1" s="1"/>
  <c r="H92" i="1" s="1"/>
  <c r="U93" i="1"/>
  <c r="J93" i="1" s="1"/>
  <c r="U94" i="1"/>
  <c r="J94" i="1" s="1"/>
  <c r="U95" i="1"/>
  <c r="J95" i="1" s="1"/>
  <c r="U96" i="1"/>
  <c r="J96" i="1" s="1"/>
  <c r="U97" i="1"/>
  <c r="J97" i="1" s="1"/>
  <c r="U98" i="1"/>
  <c r="J98" i="1" s="1"/>
  <c r="U99" i="1"/>
  <c r="J99" i="1" s="1"/>
  <c r="U100" i="1"/>
  <c r="J100" i="1" s="1"/>
  <c r="U101" i="1"/>
  <c r="J101" i="1" s="1"/>
  <c r="U102" i="1"/>
  <c r="J102" i="1" s="1"/>
  <c r="U103" i="1"/>
  <c r="J103" i="1" s="1"/>
  <c r="I103" i="1" s="1"/>
  <c r="U104" i="1"/>
  <c r="J104" i="1" s="1"/>
  <c r="U105" i="1"/>
  <c r="J105" i="1" s="1"/>
  <c r="U106" i="1"/>
  <c r="J106" i="1" s="1"/>
  <c r="U107" i="1"/>
  <c r="J107" i="1" s="1"/>
  <c r="U108" i="1"/>
  <c r="J108" i="1" s="1"/>
  <c r="U109" i="1"/>
  <c r="J109" i="1" s="1"/>
  <c r="U110" i="1"/>
  <c r="J110" i="1" s="1"/>
  <c r="U111" i="1"/>
  <c r="J111" i="1" s="1"/>
  <c r="U112" i="1"/>
  <c r="J112" i="1" s="1"/>
  <c r="I112" i="1" s="1"/>
  <c r="U113" i="1"/>
  <c r="J113" i="1" s="1"/>
  <c r="U114" i="1"/>
  <c r="J114" i="1" s="1"/>
  <c r="U115" i="1"/>
  <c r="J115" i="1" s="1"/>
  <c r="U116" i="1"/>
  <c r="J116" i="1" s="1"/>
  <c r="H116" i="1" s="1"/>
  <c r="U117" i="1"/>
  <c r="J117" i="1" s="1"/>
  <c r="H117" i="1" s="1"/>
  <c r="U118" i="1"/>
  <c r="J118" i="1" s="1"/>
  <c r="U119" i="1"/>
  <c r="J119" i="1" s="1"/>
  <c r="U120" i="1"/>
  <c r="J120" i="1" s="1"/>
  <c r="U121" i="1"/>
  <c r="J121" i="1" s="1"/>
  <c r="U122" i="1"/>
  <c r="J122" i="1" s="1"/>
  <c r="U123" i="1"/>
  <c r="J123" i="1" s="1"/>
  <c r="U124" i="1"/>
  <c r="J124" i="1" s="1"/>
  <c r="U125" i="1"/>
  <c r="J125" i="1" s="1"/>
  <c r="U126" i="1"/>
  <c r="J126" i="1" s="1"/>
  <c r="U127" i="1"/>
  <c r="J127" i="1" s="1"/>
  <c r="U128" i="1"/>
  <c r="J128" i="1" s="1"/>
  <c r="I128" i="1" s="1"/>
  <c r="U129" i="1"/>
  <c r="J129" i="1" s="1"/>
  <c r="U130" i="1"/>
  <c r="J130" i="1" s="1"/>
  <c r="U131" i="1"/>
  <c r="J131" i="1" s="1"/>
  <c r="U132" i="1"/>
  <c r="J132" i="1" s="1"/>
  <c r="U133" i="1"/>
  <c r="J133" i="1" s="1"/>
  <c r="U134" i="1"/>
  <c r="J134" i="1" s="1"/>
  <c r="U135" i="1"/>
  <c r="J135" i="1" s="1"/>
  <c r="U136" i="1"/>
  <c r="J136" i="1" s="1"/>
  <c r="U137" i="1"/>
  <c r="J137" i="1" s="1"/>
  <c r="U138" i="1"/>
  <c r="J138" i="1" s="1"/>
  <c r="I138" i="1" s="1"/>
  <c r="U139" i="1"/>
  <c r="J139" i="1" s="1"/>
  <c r="U140" i="1"/>
  <c r="J140" i="1" s="1"/>
  <c r="U141" i="1"/>
  <c r="J141" i="1" s="1"/>
  <c r="U142" i="1"/>
  <c r="J142" i="1" s="1"/>
  <c r="U143" i="1"/>
  <c r="J143" i="1" s="1"/>
  <c r="U144" i="1"/>
  <c r="J144" i="1" s="1"/>
  <c r="U145" i="1"/>
  <c r="J145" i="1" s="1"/>
  <c r="U146" i="1"/>
  <c r="J146" i="1" s="1"/>
  <c r="U147" i="1"/>
  <c r="J147" i="1" s="1"/>
  <c r="U148" i="1"/>
  <c r="J148" i="1" s="1"/>
  <c r="U149" i="1"/>
  <c r="J149" i="1" s="1"/>
  <c r="U150" i="1"/>
  <c r="J150" i="1" s="1"/>
  <c r="U151" i="1"/>
  <c r="J151" i="1" s="1"/>
  <c r="U152" i="1"/>
  <c r="J152" i="1" s="1"/>
  <c r="U153" i="1"/>
  <c r="J153" i="1" s="1"/>
  <c r="U154" i="1"/>
  <c r="J154" i="1" s="1"/>
  <c r="U155" i="1"/>
  <c r="J155" i="1" s="1"/>
  <c r="U156" i="1"/>
  <c r="J156" i="1" s="1"/>
  <c r="U157" i="1"/>
  <c r="J157" i="1" s="1"/>
  <c r="U158" i="1"/>
  <c r="J158" i="1" s="1"/>
  <c r="U159" i="1"/>
  <c r="J159" i="1" s="1"/>
  <c r="U160" i="1"/>
  <c r="J160" i="1" s="1"/>
  <c r="I160" i="1" s="1"/>
  <c r="U161" i="1"/>
  <c r="J161" i="1" s="1"/>
  <c r="U162" i="1"/>
  <c r="J162" i="1" s="1"/>
  <c r="I162" i="1" s="1"/>
  <c r="U163" i="1"/>
  <c r="J163" i="1" s="1"/>
  <c r="U164" i="1"/>
  <c r="J164" i="1" s="1"/>
  <c r="H164" i="1" s="1"/>
  <c r="U165" i="1"/>
  <c r="J165" i="1" s="1"/>
  <c r="U166" i="1"/>
  <c r="J166" i="1" s="1"/>
  <c r="U167" i="1"/>
  <c r="J167" i="1" s="1"/>
  <c r="U168" i="1"/>
  <c r="J168" i="1" s="1"/>
  <c r="U169" i="1"/>
  <c r="J169" i="1" s="1"/>
  <c r="U170" i="1"/>
  <c r="J170" i="1" s="1"/>
  <c r="I170" i="1" s="1"/>
  <c r="U171" i="1"/>
  <c r="J171" i="1" s="1"/>
  <c r="U172" i="1"/>
  <c r="J172" i="1" s="1"/>
  <c r="U173" i="1"/>
  <c r="J173" i="1" s="1"/>
  <c r="H173" i="1" s="1"/>
  <c r="U174" i="1"/>
  <c r="J174" i="1" s="1"/>
  <c r="U175" i="1"/>
  <c r="J175" i="1" s="1"/>
  <c r="U176" i="1"/>
  <c r="J176" i="1" s="1"/>
  <c r="U177" i="1"/>
  <c r="J177" i="1" s="1"/>
  <c r="U178" i="1"/>
  <c r="J178" i="1" s="1"/>
  <c r="U179" i="1"/>
  <c r="J179" i="1" s="1"/>
  <c r="U180" i="1"/>
  <c r="J180" i="1" s="1"/>
  <c r="U181" i="1"/>
  <c r="J181" i="1" s="1"/>
  <c r="U182" i="1"/>
  <c r="J182" i="1" s="1"/>
  <c r="U183" i="1"/>
  <c r="J183" i="1" s="1"/>
  <c r="U184" i="1"/>
  <c r="J184" i="1" s="1"/>
  <c r="I184" i="1" s="1"/>
  <c r="U185" i="1"/>
  <c r="J185" i="1" s="1"/>
  <c r="U186" i="1"/>
  <c r="J186" i="1" s="1"/>
  <c r="U187" i="1"/>
  <c r="J187" i="1" s="1"/>
  <c r="U188" i="1"/>
  <c r="J188" i="1" s="1"/>
  <c r="H188" i="1" s="1"/>
  <c r="U189" i="1"/>
  <c r="J189" i="1" s="1"/>
  <c r="U190" i="1"/>
  <c r="J190" i="1" s="1"/>
  <c r="U191" i="1"/>
  <c r="J191" i="1" s="1"/>
  <c r="U192" i="1"/>
  <c r="J192" i="1" s="1"/>
  <c r="U193" i="1"/>
  <c r="J193" i="1" s="1"/>
  <c r="U194" i="1"/>
  <c r="J194" i="1" s="1"/>
  <c r="U195" i="1"/>
  <c r="J195" i="1" s="1"/>
  <c r="U196" i="1"/>
  <c r="J196" i="1" s="1"/>
  <c r="H196" i="1" s="1"/>
  <c r="U197" i="1"/>
  <c r="J197" i="1" s="1"/>
  <c r="U198" i="1"/>
  <c r="J198" i="1" s="1"/>
  <c r="U199" i="1"/>
  <c r="J199" i="1" s="1"/>
  <c r="U200" i="1"/>
  <c r="J200" i="1" s="1"/>
  <c r="U201" i="1"/>
  <c r="J201" i="1" s="1"/>
  <c r="U202" i="1"/>
  <c r="J202" i="1" s="1"/>
  <c r="U203" i="1"/>
  <c r="J203" i="1" s="1"/>
  <c r="U204" i="1"/>
  <c r="J204" i="1" s="1"/>
  <c r="U205" i="1"/>
  <c r="J205" i="1" s="1"/>
  <c r="U206" i="1"/>
  <c r="J206" i="1" s="1"/>
  <c r="U207" i="1"/>
  <c r="J207" i="1" s="1"/>
  <c r="U208" i="1"/>
  <c r="J208" i="1" s="1"/>
  <c r="U209" i="1"/>
  <c r="J209" i="1" s="1"/>
  <c r="U210" i="1"/>
  <c r="J210" i="1" s="1"/>
  <c r="U211" i="1"/>
  <c r="J211" i="1" s="1"/>
  <c r="U212" i="1"/>
  <c r="J212" i="1" s="1"/>
  <c r="U213" i="1"/>
  <c r="J213" i="1" s="1"/>
  <c r="U214" i="1"/>
  <c r="J214" i="1" s="1"/>
  <c r="U215" i="1"/>
  <c r="J215" i="1" s="1"/>
  <c r="U216" i="1"/>
  <c r="J216" i="1" s="1"/>
  <c r="U217" i="1"/>
  <c r="J217" i="1" s="1"/>
  <c r="U218" i="1"/>
  <c r="J218" i="1" s="1"/>
  <c r="U219" i="1"/>
  <c r="J219" i="1" s="1"/>
  <c r="U220" i="1"/>
  <c r="J220" i="1" s="1"/>
  <c r="U221" i="1"/>
  <c r="J221" i="1" s="1"/>
  <c r="U222" i="1"/>
  <c r="J222" i="1" s="1"/>
  <c r="U223" i="1"/>
  <c r="J223" i="1" s="1"/>
  <c r="U224" i="1"/>
  <c r="J224" i="1" s="1"/>
  <c r="U225" i="1"/>
  <c r="J225" i="1" s="1"/>
  <c r="U226" i="1"/>
  <c r="J226" i="1" s="1"/>
  <c r="U227" i="1"/>
  <c r="J227" i="1" s="1"/>
  <c r="U228" i="1"/>
  <c r="J228" i="1" s="1"/>
  <c r="U229" i="1"/>
  <c r="J229" i="1" s="1"/>
  <c r="U230" i="1"/>
  <c r="J230" i="1" s="1"/>
  <c r="U231" i="1"/>
  <c r="J231" i="1" s="1"/>
  <c r="U232" i="1"/>
  <c r="J232" i="1" s="1"/>
  <c r="U233" i="1"/>
  <c r="J233" i="1" s="1"/>
  <c r="U234" i="1"/>
  <c r="J234" i="1" s="1"/>
  <c r="U235" i="1"/>
  <c r="J235" i="1" s="1"/>
  <c r="U236" i="1"/>
  <c r="J236" i="1" s="1"/>
  <c r="U237" i="1"/>
  <c r="J237" i="1" s="1"/>
  <c r="U238" i="1"/>
  <c r="J238" i="1" s="1"/>
  <c r="U239" i="1"/>
  <c r="J239" i="1" s="1"/>
  <c r="U240" i="1"/>
  <c r="J240" i="1" s="1"/>
  <c r="U241" i="1"/>
  <c r="J241" i="1" s="1"/>
  <c r="U242" i="1"/>
  <c r="J242" i="1" s="1"/>
  <c r="U243" i="1"/>
  <c r="J243" i="1" s="1"/>
  <c r="U244" i="1"/>
  <c r="J244" i="1" s="1"/>
  <c r="U245" i="1"/>
  <c r="J245" i="1" s="1"/>
  <c r="U246" i="1"/>
  <c r="J246" i="1" s="1"/>
  <c r="U247" i="1"/>
  <c r="J247" i="1" s="1"/>
  <c r="U248" i="1"/>
  <c r="J248" i="1" s="1"/>
  <c r="I248" i="1" s="1"/>
  <c r="U249" i="1"/>
  <c r="J249" i="1" s="1"/>
  <c r="U250" i="1"/>
  <c r="J250" i="1" s="1"/>
  <c r="U251" i="1"/>
  <c r="J251" i="1" s="1"/>
  <c r="U252" i="1"/>
  <c r="J252" i="1" s="1"/>
  <c r="H252" i="1" s="1"/>
  <c r="U253" i="1"/>
  <c r="J253" i="1" s="1"/>
  <c r="U254" i="1"/>
  <c r="J254" i="1" s="1"/>
  <c r="U255" i="1"/>
  <c r="J255" i="1" s="1"/>
  <c r="U256" i="1"/>
  <c r="J256" i="1" s="1"/>
  <c r="I256" i="1" s="1"/>
  <c r="U257" i="1"/>
  <c r="J257" i="1" s="1"/>
  <c r="U258" i="1"/>
  <c r="J258" i="1" s="1"/>
  <c r="U259" i="1"/>
  <c r="J259" i="1" s="1"/>
  <c r="U260" i="1"/>
  <c r="J260" i="1" s="1"/>
  <c r="H260" i="1" s="1"/>
  <c r="U261" i="1"/>
  <c r="J261" i="1" s="1"/>
  <c r="U262" i="1"/>
  <c r="J262" i="1" s="1"/>
  <c r="U263" i="1"/>
  <c r="J263" i="1" s="1"/>
  <c r="U264" i="1"/>
  <c r="J264" i="1" s="1"/>
  <c r="I264" i="1" s="1"/>
  <c r="U265" i="1"/>
  <c r="J265" i="1" s="1"/>
  <c r="U266" i="1"/>
  <c r="J266" i="1" s="1"/>
  <c r="U267" i="1"/>
  <c r="J267" i="1" s="1"/>
  <c r="U268" i="1"/>
  <c r="J268" i="1" s="1"/>
  <c r="H268" i="1" s="1"/>
  <c r="U269" i="1"/>
  <c r="J269" i="1" s="1"/>
  <c r="U270" i="1"/>
  <c r="J270" i="1" s="1"/>
  <c r="U271" i="1"/>
  <c r="J271" i="1" s="1"/>
  <c r="U272" i="1"/>
  <c r="J272" i="1" s="1"/>
  <c r="U273" i="1"/>
  <c r="J273" i="1" s="1"/>
  <c r="U274" i="1"/>
  <c r="J274" i="1" s="1"/>
  <c r="U275" i="1"/>
  <c r="J275" i="1" s="1"/>
  <c r="U276" i="1"/>
  <c r="J276" i="1" s="1"/>
  <c r="U277" i="1"/>
  <c r="J277" i="1" s="1"/>
  <c r="U278" i="1"/>
  <c r="J278" i="1" s="1"/>
  <c r="U279" i="1"/>
  <c r="J279" i="1" s="1"/>
  <c r="U280" i="1"/>
  <c r="J280" i="1" s="1"/>
  <c r="U281" i="1"/>
  <c r="J281" i="1" s="1"/>
  <c r="U282" i="1"/>
  <c r="J282" i="1" s="1"/>
  <c r="I282" i="1" s="1"/>
  <c r="U283" i="1"/>
  <c r="J283" i="1" s="1"/>
  <c r="U284" i="1"/>
  <c r="J284" i="1" s="1"/>
  <c r="U285" i="1"/>
  <c r="J285" i="1" s="1"/>
  <c r="U286" i="1"/>
  <c r="J286" i="1" s="1"/>
  <c r="U287" i="1"/>
  <c r="J287" i="1" s="1"/>
  <c r="U288" i="1"/>
  <c r="J288" i="1" s="1"/>
  <c r="U289" i="1"/>
  <c r="J289" i="1" s="1"/>
  <c r="H289" i="1" s="1"/>
  <c r="U290" i="1"/>
  <c r="J290" i="1" s="1"/>
  <c r="U291" i="1"/>
  <c r="J291" i="1" s="1"/>
  <c r="U292" i="1"/>
  <c r="J292" i="1" s="1"/>
  <c r="U293" i="1"/>
  <c r="J293" i="1" s="1"/>
  <c r="U294" i="1"/>
  <c r="J294" i="1" s="1"/>
  <c r="U295" i="1"/>
  <c r="J295" i="1" s="1"/>
  <c r="U296" i="1"/>
  <c r="J296" i="1" s="1"/>
  <c r="I296" i="1" s="1"/>
  <c r="U297" i="1"/>
  <c r="J297" i="1" s="1"/>
  <c r="U298" i="1"/>
  <c r="J298" i="1" s="1"/>
  <c r="U299" i="1"/>
  <c r="J299" i="1" s="1"/>
  <c r="U300" i="1"/>
  <c r="J300" i="1" s="1"/>
  <c r="I300" i="1" s="1"/>
  <c r="U301" i="1"/>
  <c r="J301" i="1" s="1"/>
  <c r="U302" i="1"/>
  <c r="J302" i="1" s="1"/>
  <c r="I302" i="1" s="1"/>
  <c r="U303" i="1"/>
  <c r="J303" i="1" s="1"/>
  <c r="U304" i="1"/>
  <c r="J304" i="1" s="1"/>
  <c r="U305" i="1"/>
  <c r="J305" i="1" s="1"/>
  <c r="H305" i="1" s="1"/>
  <c r="U306" i="1"/>
  <c r="J306" i="1" s="1"/>
  <c r="U307" i="1"/>
  <c r="J307" i="1" s="1"/>
  <c r="U308" i="1"/>
  <c r="J308" i="1" s="1"/>
  <c r="U309" i="1"/>
  <c r="J309" i="1" s="1"/>
  <c r="H309" i="1" s="1"/>
  <c r="U310" i="1"/>
  <c r="J310" i="1" s="1"/>
  <c r="U311" i="1"/>
  <c r="J311" i="1" s="1"/>
  <c r="U312" i="1"/>
  <c r="J312" i="1" s="1"/>
  <c r="U313" i="1"/>
  <c r="J313" i="1" s="1"/>
  <c r="U314" i="1"/>
  <c r="J314" i="1" s="1"/>
  <c r="U315" i="1"/>
  <c r="J315" i="1" s="1"/>
  <c r="U316" i="1"/>
  <c r="J316" i="1" s="1"/>
  <c r="U317" i="1"/>
  <c r="J317" i="1" s="1"/>
  <c r="U318" i="1"/>
  <c r="J318" i="1" s="1"/>
  <c r="U319" i="1"/>
  <c r="J319" i="1" s="1"/>
  <c r="U320" i="1"/>
  <c r="J320" i="1" s="1"/>
  <c r="U321" i="1"/>
  <c r="J321" i="1" s="1"/>
  <c r="U322" i="1"/>
  <c r="J322" i="1" s="1"/>
  <c r="I322" i="1" s="1"/>
  <c r="U323" i="1"/>
  <c r="J323" i="1" s="1"/>
  <c r="U324" i="1"/>
  <c r="J324" i="1" s="1"/>
  <c r="H324" i="1" s="1"/>
  <c r="U325" i="1"/>
  <c r="J325" i="1" s="1"/>
  <c r="U326" i="1"/>
  <c r="J326" i="1" s="1"/>
  <c r="U327" i="1"/>
  <c r="J327" i="1" s="1"/>
  <c r="U328" i="1"/>
  <c r="J328" i="1" s="1"/>
  <c r="U329" i="1"/>
  <c r="J329" i="1" s="1"/>
  <c r="U330" i="1"/>
  <c r="J330" i="1" s="1"/>
  <c r="U331" i="1"/>
  <c r="J331" i="1" s="1"/>
  <c r="U332" i="1"/>
  <c r="J332" i="1" s="1"/>
  <c r="U333" i="1"/>
  <c r="J333" i="1" s="1"/>
  <c r="U334" i="1"/>
  <c r="J334" i="1" s="1"/>
  <c r="U335" i="1"/>
  <c r="J335" i="1" s="1"/>
  <c r="U336" i="1"/>
  <c r="J336" i="1" s="1"/>
  <c r="U337" i="1"/>
  <c r="J337" i="1" s="1"/>
  <c r="U338" i="1"/>
  <c r="J338" i="1" s="1"/>
  <c r="U339" i="1"/>
  <c r="J339" i="1" s="1"/>
  <c r="U340" i="1"/>
  <c r="J340" i="1" s="1"/>
  <c r="H340" i="1" s="1"/>
  <c r="U341" i="1"/>
  <c r="J341" i="1" s="1"/>
  <c r="H341" i="1" s="1"/>
  <c r="U342" i="1"/>
  <c r="J342" i="1" s="1"/>
  <c r="U343" i="1"/>
  <c r="J343" i="1" s="1"/>
  <c r="U344" i="1"/>
  <c r="J344" i="1" s="1"/>
  <c r="U345" i="1"/>
  <c r="J345" i="1" s="1"/>
  <c r="U346" i="1"/>
  <c r="J346" i="1" s="1"/>
  <c r="U347" i="1"/>
  <c r="J347" i="1" s="1"/>
  <c r="U348" i="1"/>
  <c r="J348" i="1" s="1"/>
  <c r="I348" i="1" s="1"/>
  <c r="U349" i="1"/>
  <c r="J349" i="1" s="1"/>
  <c r="U350" i="1"/>
  <c r="J350" i="1" s="1"/>
  <c r="H350" i="1" s="1"/>
  <c r="U351" i="1"/>
  <c r="J351" i="1" s="1"/>
  <c r="H351" i="1" s="1"/>
  <c r="U352" i="1"/>
  <c r="J352" i="1" s="1"/>
  <c r="U353" i="1"/>
  <c r="J353" i="1" s="1"/>
  <c r="U354" i="1"/>
  <c r="J354" i="1" s="1"/>
  <c r="U355" i="1"/>
  <c r="J355" i="1" s="1"/>
  <c r="I355" i="1" s="1"/>
  <c r="U356" i="1"/>
  <c r="J356" i="1" s="1"/>
  <c r="U357" i="1"/>
  <c r="J357" i="1" s="1"/>
  <c r="U358" i="1"/>
  <c r="J358" i="1" s="1"/>
  <c r="H358" i="1" s="1"/>
  <c r="U359" i="1"/>
  <c r="J359" i="1" s="1"/>
  <c r="U360" i="1"/>
  <c r="J360" i="1" s="1"/>
  <c r="U361" i="1"/>
  <c r="J361" i="1" s="1"/>
  <c r="U362" i="1"/>
  <c r="J362" i="1" s="1"/>
  <c r="U363" i="1"/>
  <c r="J363" i="1" s="1"/>
  <c r="U364" i="1"/>
  <c r="J364" i="1" s="1"/>
  <c r="I364" i="1" s="1"/>
  <c r="U365" i="1"/>
  <c r="J365" i="1" s="1"/>
  <c r="U366" i="1"/>
  <c r="J366" i="1" s="1"/>
  <c r="H366" i="1" s="1"/>
  <c r="U367" i="1"/>
  <c r="J367" i="1" s="1"/>
  <c r="U368" i="1"/>
  <c r="J368" i="1" s="1"/>
  <c r="U369" i="1"/>
  <c r="J369" i="1" s="1"/>
  <c r="U370" i="1"/>
  <c r="J370" i="1" s="1"/>
  <c r="U371" i="1"/>
  <c r="J371" i="1" s="1"/>
  <c r="I371" i="1" s="1"/>
  <c r="U372" i="1"/>
  <c r="J372" i="1" s="1"/>
  <c r="U373" i="1"/>
  <c r="J373" i="1" s="1"/>
  <c r="U374" i="1"/>
  <c r="J374" i="1" s="1"/>
  <c r="U375" i="1"/>
  <c r="J375" i="1" s="1"/>
  <c r="U376" i="1"/>
  <c r="J376" i="1" s="1"/>
  <c r="U377" i="1"/>
  <c r="J377" i="1" s="1"/>
  <c r="U378" i="1"/>
  <c r="J378" i="1" s="1"/>
  <c r="U379" i="1"/>
  <c r="J379" i="1" s="1"/>
  <c r="U380" i="1"/>
  <c r="J380" i="1" s="1"/>
  <c r="U381" i="1"/>
  <c r="J381" i="1" s="1"/>
  <c r="U382" i="1"/>
  <c r="J382" i="1" s="1"/>
  <c r="H382" i="1" s="1"/>
  <c r="U383" i="1"/>
  <c r="J383" i="1" s="1"/>
  <c r="H383" i="1" s="1"/>
  <c r="U384" i="1"/>
  <c r="J384" i="1" s="1"/>
  <c r="U385" i="1"/>
  <c r="J385" i="1" s="1"/>
  <c r="U386" i="1"/>
  <c r="J386" i="1" s="1"/>
  <c r="H386" i="1" s="1"/>
  <c r="U387" i="1"/>
  <c r="J387" i="1" s="1"/>
  <c r="I387" i="1" s="1"/>
  <c r="U388" i="1"/>
  <c r="J388" i="1" s="1"/>
  <c r="U389" i="1"/>
  <c r="J389" i="1" s="1"/>
  <c r="H389" i="1" s="1"/>
  <c r="U390" i="1"/>
  <c r="J390" i="1" s="1"/>
  <c r="U391" i="1"/>
  <c r="J391" i="1" s="1"/>
  <c r="U392" i="1"/>
  <c r="J392" i="1" s="1"/>
  <c r="H392" i="1" s="1"/>
  <c r="U393" i="1"/>
  <c r="J393" i="1" s="1"/>
  <c r="U394" i="1"/>
  <c r="J394" i="1" s="1"/>
  <c r="U395" i="1"/>
  <c r="J395" i="1" s="1"/>
  <c r="U396" i="1"/>
  <c r="J396" i="1" s="1"/>
  <c r="U397" i="1"/>
  <c r="J397" i="1" s="1"/>
  <c r="U398" i="1"/>
  <c r="J398" i="1" s="1"/>
  <c r="H398" i="1" s="1"/>
  <c r="U399" i="1"/>
  <c r="J399" i="1" s="1"/>
  <c r="H399" i="1" s="1"/>
  <c r="U400" i="1"/>
  <c r="J400" i="1" s="1"/>
  <c r="U401" i="1"/>
  <c r="J401" i="1" s="1"/>
  <c r="U402" i="1"/>
  <c r="J402" i="1" s="1"/>
  <c r="U403" i="1"/>
  <c r="J403" i="1" s="1"/>
  <c r="I403" i="1" s="1"/>
  <c r="U404" i="1"/>
  <c r="J404" i="1" s="1"/>
  <c r="U405" i="1"/>
  <c r="J405" i="1" s="1"/>
  <c r="U406" i="1"/>
  <c r="J406" i="1" s="1"/>
  <c r="U407" i="1"/>
  <c r="J407" i="1" s="1"/>
  <c r="U408" i="1"/>
  <c r="J408" i="1" s="1"/>
  <c r="U409" i="1"/>
  <c r="J409" i="1" s="1"/>
  <c r="U410" i="1"/>
  <c r="J410" i="1" s="1"/>
  <c r="U411" i="1"/>
  <c r="J411" i="1" s="1"/>
  <c r="U412" i="1"/>
  <c r="J412" i="1" s="1"/>
  <c r="I412" i="1" s="1"/>
  <c r="U413" i="1"/>
  <c r="J413" i="1" s="1"/>
  <c r="U414" i="1"/>
  <c r="J414" i="1" s="1"/>
  <c r="H414" i="1" s="1"/>
  <c r="U415" i="1"/>
  <c r="J415" i="1" s="1"/>
  <c r="H415" i="1" s="1"/>
  <c r="U416" i="1"/>
  <c r="J416" i="1" s="1"/>
  <c r="U417" i="1"/>
  <c r="J417" i="1" s="1"/>
  <c r="U418" i="1"/>
  <c r="J418" i="1" s="1"/>
  <c r="H418" i="1" s="1"/>
  <c r="U419" i="1"/>
  <c r="J419" i="1" s="1"/>
  <c r="I419" i="1" s="1"/>
  <c r="U420" i="1"/>
  <c r="J420" i="1" s="1"/>
  <c r="U421" i="1"/>
  <c r="J421" i="1" s="1"/>
  <c r="H421" i="1" s="1"/>
  <c r="U422" i="1"/>
  <c r="J422" i="1" s="1"/>
  <c r="U423" i="1"/>
  <c r="J423" i="1" s="1"/>
  <c r="U424" i="1"/>
  <c r="J424" i="1" s="1"/>
  <c r="H424" i="1" s="1"/>
  <c r="U425" i="1"/>
  <c r="J425" i="1" s="1"/>
  <c r="U426" i="1"/>
  <c r="J426" i="1" s="1"/>
  <c r="U427" i="1"/>
  <c r="J427" i="1" s="1"/>
  <c r="U428" i="1"/>
  <c r="J428" i="1" s="1"/>
  <c r="U429" i="1"/>
  <c r="J429" i="1" s="1"/>
  <c r="U430" i="1"/>
  <c r="J430" i="1" s="1"/>
  <c r="H430" i="1" s="1"/>
  <c r="U431" i="1"/>
  <c r="J431" i="1" s="1"/>
  <c r="H431" i="1" s="1"/>
  <c r="U432" i="1"/>
  <c r="J432" i="1" s="1"/>
  <c r="U433" i="1"/>
  <c r="J433" i="1" s="1"/>
  <c r="H433" i="1" s="1"/>
  <c r="U434" i="1"/>
  <c r="J434" i="1" s="1"/>
  <c r="U435" i="1"/>
  <c r="J435" i="1" s="1"/>
  <c r="I435" i="1" s="1"/>
  <c r="U436" i="1"/>
  <c r="J436" i="1" s="1"/>
  <c r="U437" i="1"/>
  <c r="J437" i="1" s="1"/>
  <c r="H437" i="1" s="1"/>
  <c r="U438" i="1"/>
  <c r="J438" i="1" s="1"/>
  <c r="U439" i="1"/>
  <c r="J439" i="1" s="1"/>
  <c r="H439" i="1" s="1"/>
  <c r="U440" i="1"/>
  <c r="J440" i="1" s="1"/>
  <c r="U441" i="1"/>
  <c r="J441" i="1" s="1"/>
  <c r="I441" i="1" s="1"/>
  <c r="U442" i="1"/>
  <c r="J442" i="1" s="1"/>
  <c r="U443" i="1"/>
  <c r="J443" i="1" s="1"/>
  <c r="I443" i="1" s="1"/>
  <c r="U444" i="1"/>
  <c r="J444" i="1" s="1"/>
  <c r="I444" i="1" s="1"/>
  <c r="U445" i="1"/>
  <c r="J445" i="1" s="1"/>
  <c r="U446" i="1"/>
  <c r="J446" i="1" s="1"/>
  <c r="U447" i="1"/>
  <c r="J447" i="1" s="1"/>
  <c r="H447" i="1" s="1"/>
  <c r="U448" i="1"/>
  <c r="J448" i="1" s="1"/>
  <c r="U449" i="1"/>
  <c r="J449" i="1" s="1"/>
  <c r="I449" i="1" s="1"/>
  <c r="U450" i="1"/>
  <c r="J450" i="1" s="1"/>
  <c r="H450" i="1" s="1"/>
  <c r="U451" i="1"/>
  <c r="J451" i="1" s="1"/>
  <c r="U452" i="1"/>
  <c r="J452" i="1" s="1"/>
  <c r="U453" i="1"/>
  <c r="J453" i="1" s="1"/>
  <c r="U454" i="1"/>
  <c r="J454" i="1" s="1"/>
  <c r="U455" i="1"/>
  <c r="J455" i="1" s="1"/>
  <c r="H455" i="1" s="1"/>
  <c r="U456" i="1"/>
  <c r="J456" i="1" s="1"/>
  <c r="U457" i="1"/>
  <c r="J457" i="1" s="1"/>
  <c r="U458" i="1"/>
  <c r="J458" i="1" s="1"/>
  <c r="U459" i="1"/>
  <c r="J459" i="1" s="1"/>
  <c r="U460" i="1"/>
  <c r="J460" i="1" s="1"/>
  <c r="I460" i="1" s="1"/>
  <c r="U461" i="1"/>
  <c r="J461" i="1" s="1"/>
  <c r="H461" i="1" s="1"/>
  <c r="U462" i="1"/>
  <c r="J462" i="1" s="1"/>
  <c r="U463" i="1"/>
  <c r="J463" i="1" s="1"/>
  <c r="U464" i="1"/>
  <c r="J464" i="1" s="1"/>
  <c r="H464" i="1" s="1"/>
  <c r="U465" i="1"/>
  <c r="J465" i="1" s="1"/>
  <c r="U466" i="1"/>
  <c r="J466" i="1" s="1"/>
  <c r="H466" i="1" s="1"/>
  <c r="U467" i="1"/>
  <c r="J467" i="1" s="1"/>
  <c r="U468" i="1"/>
  <c r="J468" i="1" s="1"/>
  <c r="U469" i="1"/>
  <c r="J469" i="1" s="1"/>
  <c r="U470" i="1"/>
  <c r="J470" i="1" s="1"/>
  <c r="U471" i="1"/>
  <c r="J471" i="1" s="1"/>
  <c r="H471" i="1" s="1"/>
  <c r="U472" i="1"/>
  <c r="J472" i="1" s="1"/>
  <c r="I472" i="1" s="1"/>
  <c r="U473" i="1"/>
  <c r="J473" i="1" s="1"/>
  <c r="U474" i="1"/>
  <c r="J474" i="1" s="1"/>
  <c r="U475" i="1"/>
  <c r="J475" i="1" s="1"/>
  <c r="I475" i="1" s="1"/>
  <c r="U476" i="1"/>
  <c r="J476" i="1" s="1"/>
  <c r="U477" i="1"/>
  <c r="J477" i="1" s="1"/>
  <c r="U478" i="1"/>
  <c r="J478" i="1" s="1"/>
  <c r="U479" i="1"/>
  <c r="J479" i="1" s="1"/>
  <c r="H479" i="1" s="1"/>
  <c r="U480" i="1"/>
  <c r="J480" i="1" s="1"/>
  <c r="U481" i="1"/>
  <c r="J481" i="1" s="1"/>
  <c r="U482" i="1"/>
  <c r="J482" i="1" s="1"/>
  <c r="H482" i="1" s="1"/>
  <c r="U483" i="1"/>
  <c r="J483" i="1" s="1"/>
  <c r="U484" i="1"/>
  <c r="J484" i="1" s="1"/>
  <c r="U485" i="1"/>
  <c r="J485" i="1" s="1"/>
  <c r="U486" i="1"/>
  <c r="J486" i="1" s="1"/>
  <c r="U487" i="1"/>
  <c r="J487" i="1" s="1"/>
  <c r="U488" i="1"/>
  <c r="J488" i="1" s="1"/>
  <c r="U489" i="1"/>
  <c r="J489" i="1" s="1"/>
  <c r="U490" i="1"/>
  <c r="J490" i="1" s="1"/>
  <c r="U491" i="1"/>
  <c r="J491" i="1" s="1"/>
  <c r="I491" i="1" s="1"/>
  <c r="U492" i="1"/>
  <c r="J492" i="1" s="1"/>
  <c r="I492" i="1" s="1"/>
  <c r="U493" i="1"/>
  <c r="J493" i="1" s="1"/>
  <c r="U494" i="1"/>
  <c r="J494" i="1" s="1"/>
  <c r="U495" i="1"/>
  <c r="J495" i="1" s="1"/>
  <c r="U496" i="1"/>
  <c r="J496" i="1" s="1"/>
  <c r="U497" i="1"/>
  <c r="J497" i="1" s="1"/>
  <c r="H497" i="1" s="1"/>
  <c r="U498" i="1"/>
  <c r="J498" i="1" s="1"/>
  <c r="U499" i="1"/>
  <c r="J499" i="1" s="1"/>
  <c r="U500" i="1"/>
  <c r="J500" i="1" s="1"/>
  <c r="U501" i="1"/>
  <c r="J501" i="1" s="1"/>
  <c r="H501" i="1" s="1"/>
  <c r="U502" i="1"/>
  <c r="J502" i="1" s="1"/>
  <c r="U503" i="1"/>
  <c r="J503" i="1" s="1"/>
  <c r="H503" i="1" s="1"/>
  <c r="U504" i="1"/>
  <c r="J504" i="1" s="1"/>
  <c r="U505" i="1"/>
  <c r="J505" i="1" s="1"/>
  <c r="I505" i="1" s="1"/>
  <c r="U506" i="1"/>
  <c r="J506" i="1" s="1"/>
  <c r="U507" i="1"/>
  <c r="J507" i="1" s="1"/>
  <c r="U508" i="1"/>
  <c r="J508" i="1" s="1"/>
  <c r="U509" i="1"/>
  <c r="J509" i="1" s="1"/>
  <c r="U510" i="1"/>
  <c r="J510" i="1" s="1"/>
  <c r="U511" i="1"/>
  <c r="J511" i="1" s="1"/>
  <c r="U512" i="1"/>
  <c r="J512" i="1" s="1"/>
  <c r="U513" i="1"/>
  <c r="J513" i="1" s="1"/>
  <c r="U514" i="1"/>
  <c r="J514" i="1" s="1"/>
  <c r="U515" i="1"/>
  <c r="J515" i="1" s="1"/>
  <c r="U516" i="1"/>
  <c r="J516" i="1" s="1"/>
  <c r="U517" i="1"/>
  <c r="J517" i="1" s="1"/>
  <c r="H517" i="1" s="1"/>
  <c r="U518" i="1"/>
  <c r="J518" i="1" s="1"/>
  <c r="H518" i="1" s="1"/>
  <c r="U519" i="1"/>
  <c r="J519" i="1" s="1"/>
  <c r="U520" i="1"/>
  <c r="J520" i="1" s="1"/>
  <c r="U521" i="1"/>
  <c r="J521" i="1" s="1"/>
  <c r="U522" i="1"/>
  <c r="J522" i="1" s="1"/>
  <c r="U523" i="1"/>
  <c r="J523" i="1" s="1"/>
  <c r="I523" i="1" s="1"/>
  <c r="U524" i="1"/>
  <c r="J524" i="1" s="1"/>
  <c r="U525" i="1"/>
  <c r="J525" i="1" s="1"/>
  <c r="U526" i="1"/>
  <c r="J526" i="1" s="1"/>
  <c r="U527" i="1"/>
  <c r="J527" i="1" s="1"/>
  <c r="U528" i="1"/>
  <c r="J528" i="1" s="1"/>
  <c r="U529" i="1"/>
  <c r="J529" i="1" s="1"/>
  <c r="H529" i="1" s="1"/>
  <c r="U530" i="1"/>
  <c r="J530" i="1" s="1"/>
  <c r="H530" i="1" s="1"/>
  <c r="U531" i="1"/>
  <c r="J531" i="1" s="1"/>
  <c r="U532" i="1"/>
  <c r="J532" i="1" s="1"/>
  <c r="U533" i="1"/>
  <c r="J533" i="1" s="1"/>
  <c r="U534" i="1"/>
  <c r="J534" i="1" s="1"/>
  <c r="U535" i="1"/>
  <c r="J535" i="1" s="1"/>
  <c r="U536" i="1"/>
  <c r="J536" i="1" s="1"/>
  <c r="U537" i="1"/>
  <c r="J537" i="1" s="1"/>
  <c r="U538" i="1"/>
  <c r="J538" i="1" s="1"/>
  <c r="U539" i="1"/>
  <c r="J539" i="1" s="1"/>
  <c r="U540" i="1"/>
  <c r="J540" i="1" s="1"/>
  <c r="I540" i="1" s="1"/>
  <c r="U541" i="1"/>
  <c r="J541" i="1" s="1"/>
  <c r="H541" i="1" s="1"/>
  <c r="U542" i="1"/>
  <c r="J542" i="1" s="1"/>
  <c r="U543" i="1"/>
  <c r="J543" i="1" s="1"/>
  <c r="H543" i="1" s="1"/>
  <c r="U544" i="1"/>
  <c r="J544" i="1" s="1"/>
  <c r="I544" i="1" s="1"/>
  <c r="U545" i="1"/>
  <c r="J545" i="1" s="1"/>
  <c r="U546" i="1"/>
  <c r="J546" i="1" s="1"/>
  <c r="U547" i="1"/>
  <c r="J547" i="1" s="1"/>
  <c r="U548" i="1"/>
  <c r="J548" i="1" s="1"/>
  <c r="U549" i="1"/>
  <c r="J549" i="1" s="1"/>
  <c r="U550" i="1"/>
  <c r="J550" i="1" s="1"/>
  <c r="U551" i="1"/>
  <c r="J551" i="1" s="1"/>
  <c r="H551" i="1" s="1"/>
  <c r="U552" i="1"/>
  <c r="J552" i="1" s="1"/>
  <c r="U553" i="1"/>
  <c r="J553" i="1" s="1"/>
  <c r="U554" i="1"/>
  <c r="J554" i="1" s="1"/>
  <c r="U555" i="1"/>
  <c r="J555" i="1" s="1"/>
  <c r="U556" i="1"/>
  <c r="J556" i="1" s="1"/>
  <c r="U557" i="1"/>
  <c r="J557" i="1" s="1"/>
  <c r="H557" i="1" s="1"/>
  <c r="U558" i="1"/>
  <c r="J558" i="1" s="1"/>
  <c r="U559" i="1"/>
  <c r="J559" i="1" s="1"/>
  <c r="H559" i="1" s="1"/>
  <c r="U560" i="1"/>
  <c r="J560" i="1" s="1"/>
  <c r="U561" i="1"/>
  <c r="J561" i="1" s="1"/>
  <c r="U562" i="1"/>
  <c r="J562" i="1" s="1"/>
  <c r="U563" i="1"/>
  <c r="J563" i="1" s="1"/>
  <c r="U564" i="1"/>
  <c r="J564" i="1" s="1"/>
  <c r="U565" i="1"/>
  <c r="J565" i="1" s="1"/>
  <c r="U566" i="1"/>
  <c r="J566" i="1" s="1"/>
  <c r="U567" i="1"/>
  <c r="J567" i="1" s="1"/>
  <c r="U568" i="1"/>
  <c r="J568" i="1" s="1"/>
  <c r="H568" i="1" s="1"/>
  <c r="U569" i="1"/>
  <c r="J569" i="1" s="1"/>
  <c r="U570" i="1"/>
  <c r="J570" i="1" s="1"/>
  <c r="U571" i="1"/>
  <c r="J571" i="1" s="1"/>
  <c r="I571" i="1" s="1"/>
  <c r="U572" i="1"/>
  <c r="J572" i="1" s="1"/>
  <c r="I572" i="1" s="1"/>
  <c r="U573" i="1"/>
  <c r="J573" i="1" s="1"/>
  <c r="U574" i="1"/>
  <c r="J574" i="1" s="1"/>
  <c r="U575" i="1"/>
  <c r="J575" i="1" s="1"/>
  <c r="H575" i="1" s="1"/>
  <c r="U576" i="1"/>
  <c r="J576" i="1" s="1"/>
  <c r="I576" i="1" s="1"/>
  <c r="U577" i="1"/>
  <c r="J577" i="1" s="1"/>
  <c r="U578" i="1"/>
  <c r="J578" i="1" s="1"/>
  <c r="H578" i="1" s="1"/>
  <c r="U579" i="1"/>
  <c r="J579" i="1" s="1"/>
  <c r="U580" i="1"/>
  <c r="J580" i="1" s="1"/>
  <c r="U581" i="1"/>
  <c r="J581" i="1" s="1"/>
  <c r="U582" i="1"/>
  <c r="J582" i="1" s="1"/>
  <c r="U583" i="1"/>
  <c r="J583" i="1" s="1"/>
  <c r="H583" i="1" s="1"/>
  <c r="U584" i="1"/>
  <c r="J584" i="1" s="1"/>
  <c r="U585" i="1"/>
  <c r="J585" i="1" s="1"/>
  <c r="U586" i="1"/>
  <c r="J586" i="1" s="1"/>
  <c r="U587" i="1"/>
  <c r="J587" i="1" s="1"/>
  <c r="H587" i="1" s="1"/>
  <c r="U588" i="1"/>
  <c r="J588" i="1" s="1"/>
  <c r="I588" i="1" s="1"/>
  <c r="U589" i="1"/>
  <c r="J589" i="1" s="1"/>
  <c r="U590" i="1"/>
  <c r="J590" i="1" s="1"/>
  <c r="U591" i="1"/>
  <c r="J591" i="1" s="1"/>
  <c r="U592" i="1"/>
  <c r="J592" i="1" s="1"/>
  <c r="H592" i="1" s="1"/>
  <c r="U593" i="1"/>
  <c r="J593" i="1" s="1"/>
  <c r="U594" i="1"/>
  <c r="J594" i="1" s="1"/>
  <c r="U595" i="1"/>
  <c r="J595" i="1" s="1"/>
  <c r="U596" i="1"/>
  <c r="J596" i="1" s="1"/>
  <c r="U597" i="1"/>
  <c r="J597" i="1" s="1"/>
  <c r="I597" i="1" s="1"/>
  <c r="U598" i="1"/>
  <c r="J598" i="1" s="1"/>
  <c r="H598" i="1" s="1"/>
  <c r="U599" i="1"/>
  <c r="J599" i="1" s="1"/>
  <c r="H599" i="1" s="1"/>
  <c r="U600" i="1"/>
  <c r="J600" i="1" s="1"/>
  <c r="U601" i="1"/>
  <c r="J601" i="1" s="1"/>
  <c r="U602" i="1"/>
  <c r="J602" i="1" s="1"/>
  <c r="U603" i="1"/>
  <c r="J603" i="1" s="1"/>
  <c r="H603" i="1" s="1"/>
  <c r="U604" i="1"/>
  <c r="J604" i="1" s="1"/>
  <c r="I604" i="1" s="1"/>
  <c r="U605" i="1"/>
  <c r="J605" i="1" s="1"/>
  <c r="U606" i="1"/>
  <c r="J606" i="1" s="1"/>
  <c r="U607" i="1"/>
  <c r="J607" i="1" s="1"/>
  <c r="U608" i="1"/>
  <c r="J608" i="1" s="1"/>
  <c r="H608" i="1" s="1"/>
  <c r="U609" i="1"/>
  <c r="J609" i="1" s="1"/>
  <c r="U610" i="1"/>
  <c r="J610" i="1" s="1"/>
  <c r="U611" i="1"/>
  <c r="J611" i="1" s="1"/>
  <c r="U612" i="1"/>
  <c r="J612" i="1" s="1"/>
  <c r="U613" i="1"/>
  <c r="J613" i="1" s="1"/>
  <c r="U614" i="1"/>
  <c r="J614" i="1" s="1"/>
  <c r="H614" i="1" s="1"/>
  <c r="U615" i="1"/>
  <c r="J615" i="1" s="1"/>
  <c r="H615" i="1" s="1"/>
  <c r="U616" i="1"/>
  <c r="J616" i="1" s="1"/>
  <c r="U617" i="1"/>
  <c r="J617" i="1" s="1"/>
  <c r="U618" i="1"/>
  <c r="J618" i="1" s="1"/>
  <c r="U619" i="1"/>
  <c r="J619" i="1" s="1"/>
  <c r="U620" i="1"/>
  <c r="J620" i="1" s="1"/>
  <c r="I620" i="1" s="1"/>
  <c r="U621" i="1"/>
  <c r="J621" i="1" s="1"/>
  <c r="U622" i="1"/>
  <c r="J622" i="1" s="1"/>
  <c r="U623" i="1"/>
  <c r="J623" i="1" s="1"/>
  <c r="U624" i="1"/>
  <c r="J624" i="1" s="1"/>
  <c r="H624" i="1" s="1"/>
  <c r="U625" i="1"/>
  <c r="J625" i="1" s="1"/>
  <c r="H625" i="1" s="1"/>
  <c r="U626" i="1"/>
  <c r="J626" i="1" s="1"/>
  <c r="U627" i="1"/>
  <c r="J627" i="1" s="1"/>
  <c r="U628" i="1"/>
  <c r="J628" i="1" s="1"/>
  <c r="U629" i="1"/>
  <c r="J629" i="1" s="1"/>
  <c r="I629" i="1" s="1"/>
  <c r="U630" i="1"/>
  <c r="J630" i="1" s="1"/>
  <c r="H630" i="1" s="1"/>
  <c r="U631" i="1"/>
  <c r="J631" i="1" s="1"/>
  <c r="H631" i="1" s="1"/>
  <c r="U632" i="1"/>
  <c r="J632" i="1" s="1"/>
  <c r="U633" i="1"/>
  <c r="J633" i="1" s="1"/>
  <c r="U634" i="1"/>
  <c r="J634" i="1" s="1"/>
  <c r="U635" i="1"/>
  <c r="J635" i="1" s="1"/>
  <c r="H635" i="1" s="1"/>
  <c r="U636" i="1"/>
  <c r="J636" i="1" s="1"/>
  <c r="I636" i="1" s="1"/>
  <c r="U637" i="1"/>
  <c r="J637" i="1" s="1"/>
  <c r="U638" i="1"/>
  <c r="J638" i="1" s="1"/>
  <c r="U639" i="1"/>
  <c r="J639" i="1" s="1"/>
  <c r="U640" i="1"/>
  <c r="J640" i="1" s="1"/>
  <c r="H640" i="1" s="1"/>
  <c r="U641" i="1"/>
  <c r="J641" i="1" s="1"/>
  <c r="U642" i="1"/>
  <c r="J642" i="1" s="1"/>
  <c r="U643" i="1"/>
  <c r="J643" i="1" s="1"/>
  <c r="U644" i="1"/>
  <c r="J644" i="1" s="1"/>
  <c r="U645" i="1"/>
  <c r="J645" i="1" s="1"/>
  <c r="U646" i="1"/>
  <c r="J646" i="1" s="1"/>
  <c r="H646" i="1" s="1"/>
  <c r="U647" i="1"/>
  <c r="J647" i="1" s="1"/>
  <c r="H647" i="1" s="1"/>
  <c r="U648" i="1"/>
  <c r="J648" i="1" s="1"/>
  <c r="U649" i="1"/>
  <c r="J649" i="1" s="1"/>
  <c r="I649" i="1" s="1"/>
  <c r="U650" i="1"/>
  <c r="J650" i="1" s="1"/>
  <c r="U651" i="1"/>
  <c r="J651" i="1" s="1"/>
  <c r="H651" i="1" s="1"/>
  <c r="U652" i="1"/>
  <c r="J652" i="1" s="1"/>
  <c r="I652" i="1" s="1"/>
  <c r="U653" i="1"/>
  <c r="J653" i="1" s="1"/>
  <c r="U654" i="1"/>
  <c r="J654" i="1" s="1"/>
  <c r="U655" i="1"/>
  <c r="J655" i="1" s="1"/>
  <c r="U656" i="1"/>
  <c r="J656" i="1" s="1"/>
  <c r="H656" i="1" s="1"/>
  <c r="U657" i="1"/>
  <c r="J657" i="1" s="1"/>
  <c r="U658" i="1"/>
  <c r="J658" i="1" s="1"/>
  <c r="U659" i="1"/>
  <c r="J659" i="1" s="1"/>
  <c r="U660" i="1"/>
  <c r="J660" i="1" s="1"/>
  <c r="U661" i="1"/>
  <c r="J661" i="1" s="1"/>
  <c r="I661" i="1" s="1"/>
  <c r="U662" i="1"/>
  <c r="J662" i="1" s="1"/>
  <c r="H662" i="1" s="1"/>
  <c r="U663" i="1"/>
  <c r="J663" i="1" s="1"/>
  <c r="H663" i="1" s="1"/>
  <c r="U664" i="1"/>
  <c r="J664" i="1" s="1"/>
  <c r="U665" i="1"/>
  <c r="J665" i="1" s="1"/>
  <c r="U666" i="1"/>
  <c r="J666" i="1" s="1"/>
  <c r="U667" i="1"/>
  <c r="J667" i="1" s="1"/>
  <c r="H667" i="1" s="1"/>
  <c r="U668" i="1"/>
  <c r="J668" i="1" s="1"/>
  <c r="I668" i="1" s="1"/>
  <c r="U669" i="1"/>
  <c r="J669" i="1" s="1"/>
  <c r="U670" i="1"/>
  <c r="J670" i="1" s="1"/>
  <c r="U671" i="1"/>
  <c r="J671" i="1" s="1"/>
  <c r="U672" i="1"/>
  <c r="J672" i="1" s="1"/>
  <c r="H672" i="1" s="1"/>
  <c r="U673" i="1"/>
  <c r="J673" i="1" s="1"/>
  <c r="U674" i="1"/>
  <c r="J674" i="1" s="1"/>
  <c r="U675" i="1"/>
  <c r="J675" i="1" s="1"/>
  <c r="U676" i="1"/>
  <c r="J676" i="1" s="1"/>
  <c r="U677" i="1"/>
  <c r="J677" i="1" s="1"/>
  <c r="U678" i="1"/>
  <c r="J678" i="1" s="1"/>
  <c r="H678" i="1" s="1"/>
  <c r="U679" i="1"/>
  <c r="J679" i="1" s="1"/>
  <c r="H679" i="1" s="1"/>
  <c r="U680" i="1"/>
  <c r="J680" i="1" s="1"/>
  <c r="U681" i="1"/>
  <c r="J681" i="1" s="1"/>
  <c r="U682" i="1"/>
  <c r="J682" i="1" s="1"/>
  <c r="U683" i="1"/>
  <c r="J683" i="1" s="1"/>
  <c r="U684" i="1"/>
  <c r="J684" i="1" s="1"/>
  <c r="I684" i="1" s="1"/>
  <c r="U685" i="1"/>
  <c r="J685" i="1" s="1"/>
  <c r="U686" i="1"/>
  <c r="J686" i="1" s="1"/>
  <c r="U687" i="1"/>
  <c r="J687" i="1" s="1"/>
  <c r="U688" i="1"/>
  <c r="J688" i="1" s="1"/>
  <c r="H688" i="1" s="1"/>
  <c r="U689" i="1"/>
  <c r="J689" i="1" s="1"/>
  <c r="I689" i="1" s="1"/>
  <c r="U690" i="1"/>
  <c r="J690" i="1" s="1"/>
  <c r="U691" i="1"/>
  <c r="J691" i="1" s="1"/>
  <c r="U692" i="1"/>
  <c r="J692" i="1" s="1"/>
  <c r="I692" i="1" s="1"/>
  <c r="U693" i="1"/>
  <c r="J693" i="1" s="1"/>
  <c r="I693" i="1" s="1"/>
  <c r="U694" i="1"/>
  <c r="J694" i="1" s="1"/>
  <c r="H694" i="1" s="1"/>
  <c r="U695" i="1"/>
  <c r="J695" i="1" s="1"/>
  <c r="H695" i="1" s="1"/>
  <c r="U696" i="1"/>
  <c r="J696" i="1" s="1"/>
  <c r="U697" i="1"/>
  <c r="J697" i="1" s="1"/>
  <c r="U698" i="1"/>
  <c r="J698" i="1" s="1"/>
  <c r="U699" i="1"/>
  <c r="J699" i="1" s="1"/>
  <c r="H699" i="1" s="1"/>
  <c r="U700" i="1"/>
  <c r="J700" i="1" s="1"/>
  <c r="I700" i="1" s="1"/>
  <c r="U701" i="1"/>
  <c r="J701" i="1" s="1"/>
  <c r="U702" i="1"/>
  <c r="J702" i="1" s="1"/>
  <c r="U703" i="1"/>
  <c r="J703" i="1" s="1"/>
  <c r="U704" i="1"/>
  <c r="J704" i="1" s="1"/>
  <c r="H704" i="1" s="1"/>
  <c r="U705" i="1"/>
  <c r="J705" i="1" s="1"/>
  <c r="U706" i="1"/>
  <c r="J706" i="1" s="1"/>
  <c r="U707" i="1"/>
  <c r="J707" i="1" s="1"/>
  <c r="U708" i="1"/>
  <c r="J708" i="1" s="1"/>
  <c r="U709" i="1"/>
  <c r="J709" i="1" s="1"/>
  <c r="U710" i="1"/>
  <c r="J710" i="1" s="1"/>
  <c r="H710" i="1" s="1"/>
  <c r="U711" i="1"/>
  <c r="J711" i="1" s="1"/>
  <c r="H711" i="1" s="1"/>
  <c r="U712" i="1"/>
  <c r="J712" i="1" s="1"/>
  <c r="U713" i="1"/>
  <c r="J713" i="1" s="1"/>
  <c r="H713" i="1" s="1"/>
  <c r="U714" i="1"/>
  <c r="J714" i="1" s="1"/>
  <c r="U715" i="1"/>
  <c r="J715" i="1" s="1"/>
  <c r="H715" i="1" s="1"/>
  <c r="U716" i="1"/>
  <c r="J716" i="1" s="1"/>
  <c r="I716" i="1" s="1"/>
  <c r="U717" i="1"/>
  <c r="J717" i="1" s="1"/>
  <c r="I717" i="1" s="1"/>
  <c r="U718" i="1"/>
  <c r="J718" i="1" s="1"/>
  <c r="U719" i="1"/>
  <c r="J719" i="1" s="1"/>
  <c r="U720" i="1"/>
  <c r="J720" i="1" s="1"/>
  <c r="H720" i="1" s="1"/>
  <c r="U721" i="1"/>
  <c r="J721" i="1" s="1"/>
  <c r="I721" i="1" s="1"/>
  <c r="U722" i="1"/>
  <c r="J722" i="1" s="1"/>
  <c r="U723" i="1"/>
  <c r="J723" i="1" s="1"/>
  <c r="H723" i="1" s="1"/>
  <c r="U724" i="1"/>
  <c r="J724" i="1" s="1"/>
  <c r="U725" i="1"/>
  <c r="J725" i="1" s="1"/>
  <c r="U726" i="1"/>
  <c r="J726" i="1" s="1"/>
  <c r="H726" i="1" s="1"/>
  <c r="U727" i="1"/>
  <c r="J727" i="1" s="1"/>
  <c r="H727" i="1" s="1"/>
  <c r="U728" i="1"/>
  <c r="J728" i="1" s="1"/>
  <c r="U729" i="1"/>
  <c r="J729" i="1" s="1"/>
  <c r="U730" i="1"/>
  <c r="J730" i="1" s="1"/>
  <c r="U731" i="1"/>
  <c r="J731" i="1" s="1"/>
  <c r="H731" i="1" s="1"/>
  <c r="U732" i="1"/>
  <c r="J732" i="1" s="1"/>
  <c r="I732" i="1" s="1"/>
  <c r="U733" i="1"/>
  <c r="J733" i="1" s="1"/>
  <c r="I733" i="1" s="1"/>
  <c r="U734" i="1"/>
  <c r="J734" i="1" s="1"/>
  <c r="U735" i="1"/>
  <c r="J735" i="1" s="1"/>
  <c r="U736" i="1"/>
  <c r="J736" i="1" s="1"/>
  <c r="H736" i="1" s="1"/>
  <c r="U737" i="1"/>
  <c r="J737" i="1" s="1"/>
  <c r="I737" i="1" s="1"/>
  <c r="U738" i="1"/>
  <c r="J738" i="1" s="1"/>
  <c r="U739" i="1"/>
  <c r="J739" i="1" s="1"/>
  <c r="H739" i="1" s="1"/>
  <c r="U740" i="1"/>
  <c r="J740" i="1" s="1"/>
  <c r="U741" i="1"/>
  <c r="J741" i="1" s="1"/>
  <c r="U742" i="1"/>
  <c r="J742" i="1" s="1"/>
  <c r="H742" i="1" s="1"/>
  <c r="U743" i="1"/>
  <c r="J743" i="1" s="1"/>
  <c r="H743" i="1" s="1"/>
  <c r="U744" i="1"/>
  <c r="J744" i="1" s="1"/>
  <c r="U745" i="1"/>
  <c r="J745" i="1" s="1"/>
  <c r="U746" i="1"/>
  <c r="J746" i="1" s="1"/>
  <c r="U747" i="1"/>
  <c r="J747" i="1" s="1"/>
  <c r="H747" i="1" s="1"/>
  <c r="U748" i="1"/>
  <c r="J748" i="1" s="1"/>
  <c r="I748" i="1" s="1"/>
  <c r="U749" i="1"/>
  <c r="J749" i="1" s="1"/>
  <c r="I749" i="1" s="1"/>
  <c r="U750" i="1"/>
  <c r="J750" i="1" s="1"/>
  <c r="U751" i="1"/>
  <c r="J751" i="1" s="1"/>
  <c r="U752" i="1"/>
  <c r="J752" i="1" s="1"/>
  <c r="H752" i="1" s="1"/>
  <c r="U753" i="1"/>
  <c r="J753" i="1" s="1"/>
  <c r="U754" i="1"/>
  <c r="J754" i="1" s="1"/>
  <c r="U755" i="1"/>
  <c r="J755" i="1" s="1"/>
  <c r="H755" i="1" s="1"/>
  <c r="U756" i="1"/>
  <c r="J756" i="1" s="1"/>
  <c r="U757" i="1"/>
  <c r="J757" i="1" s="1"/>
  <c r="U758" i="1"/>
  <c r="J758" i="1" s="1"/>
  <c r="H758" i="1" s="1"/>
  <c r="U759" i="1"/>
  <c r="J759" i="1" s="1"/>
  <c r="H759" i="1" s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M5" i="1"/>
  <c r="N5" i="1"/>
  <c r="M6" i="1"/>
  <c r="N6" i="1"/>
  <c r="M7" i="1"/>
  <c r="N7" i="1"/>
  <c r="M8" i="1"/>
  <c r="N8" i="1"/>
  <c r="M9" i="1"/>
  <c r="N9" i="1"/>
  <c r="M10" i="1"/>
  <c r="N10" i="1"/>
  <c r="M11" i="1"/>
  <c r="N11" i="1"/>
  <c r="M12" i="1"/>
  <c r="N12" i="1"/>
  <c r="M13" i="1"/>
  <c r="N13" i="1"/>
  <c r="M14" i="1"/>
  <c r="N14" i="1"/>
  <c r="M15" i="1"/>
  <c r="N15" i="1"/>
  <c r="M16" i="1"/>
  <c r="N16" i="1"/>
  <c r="M17" i="1"/>
  <c r="N17" i="1"/>
  <c r="M18" i="1"/>
  <c r="N18" i="1"/>
  <c r="M19" i="1"/>
  <c r="N19" i="1"/>
  <c r="M20" i="1"/>
  <c r="N20" i="1"/>
  <c r="M21" i="1"/>
  <c r="N21" i="1"/>
  <c r="M22" i="1"/>
  <c r="N22" i="1"/>
  <c r="M23" i="1"/>
  <c r="N23" i="1"/>
  <c r="M24" i="1"/>
  <c r="N24" i="1"/>
  <c r="M25" i="1"/>
  <c r="N25" i="1"/>
  <c r="M27" i="1"/>
  <c r="N27" i="1"/>
  <c r="M28" i="1"/>
  <c r="N28" i="1"/>
  <c r="M29" i="1"/>
  <c r="N29" i="1"/>
  <c r="M30" i="1"/>
  <c r="N30" i="1"/>
  <c r="M31" i="1"/>
  <c r="N31" i="1"/>
  <c r="M32" i="1"/>
  <c r="N32" i="1"/>
  <c r="M33" i="1"/>
  <c r="N33" i="1"/>
  <c r="M34" i="1"/>
  <c r="N34" i="1"/>
  <c r="M35" i="1"/>
  <c r="N35" i="1"/>
  <c r="M36" i="1"/>
  <c r="N36" i="1"/>
  <c r="M37" i="1"/>
  <c r="N37" i="1"/>
  <c r="M38" i="1"/>
  <c r="N38" i="1"/>
  <c r="M39" i="1"/>
  <c r="N39" i="1"/>
  <c r="M40" i="1"/>
  <c r="N40" i="1"/>
  <c r="M41" i="1"/>
  <c r="N41" i="1"/>
  <c r="M42" i="1"/>
  <c r="N42" i="1"/>
  <c r="M43" i="1"/>
  <c r="N43" i="1"/>
  <c r="M44" i="1"/>
  <c r="N44" i="1"/>
  <c r="M45" i="1"/>
  <c r="N45" i="1"/>
  <c r="M46" i="1"/>
  <c r="N46" i="1"/>
  <c r="M47" i="1"/>
  <c r="N47" i="1"/>
  <c r="M48" i="1"/>
  <c r="N48" i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M62" i="1"/>
  <c r="N62" i="1"/>
  <c r="M63" i="1"/>
  <c r="N63" i="1"/>
  <c r="M64" i="1"/>
  <c r="N64" i="1"/>
  <c r="M65" i="1"/>
  <c r="N65" i="1"/>
  <c r="M66" i="1"/>
  <c r="N66" i="1"/>
  <c r="M67" i="1"/>
  <c r="N67" i="1"/>
  <c r="M68" i="1"/>
  <c r="N68" i="1"/>
  <c r="M69" i="1"/>
  <c r="N69" i="1"/>
  <c r="M70" i="1"/>
  <c r="N70" i="1"/>
  <c r="M71" i="1"/>
  <c r="N71" i="1"/>
  <c r="M72" i="1"/>
  <c r="N72" i="1"/>
  <c r="M73" i="1"/>
  <c r="N73" i="1"/>
  <c r="M74" i="1"/>
  <c r="N74" i="1"/>
  <c r="M75" i="1"/>
  <c r="N75" i="1"/>
  <c r="M76" i="1"/>
  <c r="N76" i="1"/>
  <c r="M77" i="1"/>
  <c r="N77" i="1"/>
  <c r="M78" i="1"/>
  <c r="N78" i="1"/>
  <c r="M79" i="1"/>
  <c r="N79" i="1"/>
  <c r="M80" i="1"/>
  <c r="N80" i="1"/>
  <c r="M81" i="1"/>
  <c r="N81" i="1"/>
  <c r="M82" i="1"/>
  <c r="N82" i="1"/>
  <c r="M83" i="1"/>
  <c r="N83" i="1"/>
  <c r="M84" i="1"/>
  <c r="N84" i="1"/>
  <c r="M85" i="1"/>
  <c r="N85" i="1"/>
  <c r="M86" i="1"/>
  <c r="N86" i="1"/>
  <c r="M87" i="1"/>
  <c r="N87" i="1"/>
  <c r="M88" i="1"/>
  <c r="N88" i="1"/>
  <c r="M89" i="1"/>
  <c r="N89" i="1"/>
  <c r="M90" i="1"/>
  <c r="N90" i="1"/>
  <c r="M91" i="1"/>
  <c r="N91" i="1"/>
  <c r="M92" i="1"/>
  <c r="N92" i="1"/>
  <c r="M93" i="1"/>
  <c r="N93" i="1"/>
  <c r="M94" i="1"/>
  <c r="N94" i="1"/>
  <c r="M95" i="1"/>
  <c r="N95" i="1"/>
  <c r="M96" i="1"/>
  <c r="N96" i="1"/>
  <c r="M97" i="1"/>
  <c r="N97" i="1"/>
  <c r="M98" i="1"/>
  <c r="N98" i="1"/>
  <c r="M99" i="1"/>
  <c r="N99" i="1"/>
  <c r="M100" i="1"/>
  <c r="N100" i="1"/>
  <c r="M101" i="1"/>
  <c r="N101" i="1"/>
  <c r="M102" i="1"/>
  <c r="N102" i="1"/>
  <c r="M103" i="1"/>
  <c r="N103" i="1"/>
  <c r="M104" i="1"/>
  <c r="N104" i="1"/>
  <c r="M105" i="1"/>
  <c r="N105" i="1"/>
  <c r="M106" i="1"/>
  <c r="N106" i="1"/>
  <c r="M107" i="1"/>
  <c r="N107" i="1"/>
  <c r="M108" i="1"/>
  <c r="N108" i="1"/>
  <c r="M109" i="1"/>
  <c r="N109" i="1"/>
  <c r="M110" i="1"/>
  <c r="N110" i="1"/>
  <c r="M111" i="1"/>
  <c r="N111" i="1"/>
  <c r="M112" i="1"/>
  <c r="N112" i="1"/>
  <c r="M113" i="1"/>
  <c r="N113" i="1"/>
  <c r="M114" i="1"/>
  <c r="N114" i="1"/>
  <c r="M115" i="1"/>
  <c r="N115" i="1"/>
  <c r="M116" i="1"/>
  <c r="N116" i="1"/>
  <c r="M117" i="1"/>
  <c r="N117" i="1"/>
  <c r="M118" i="1"/>
  <c r="N118" i="1"/>
  <c r="M119" i="1"/>
  <c r="N119" i="1"/>
  <c r="M120" i="1"/>
  <c r="N120" i="1"/>
  <c r="M121" i="1"/>
  <c r="N121" i="1"/>
  <c r="M122" i="1"/>
  <c r="N122" i="1"/>
  <c r="M123" i="1"/>
  <c r="N123" i="1"/>
  <c r="M124" i="1"/>
  <c r="N124" i="1"/>
  <c r="M125" i="1"/>
  <c r="N125" i="1"/>
  <c r="M126" i="1"/>
  <c r="N126" i="1"/>
  <c r="M127" i="1"/>
  <c r="N127" i="1"/>
  <c r="M128" i="1"/>
  <c r="N128" i="1"/>
  <c r="M129" i="1"/>
  <c r="N129" i="1"/>
  <c r="M130" i="1"/>
  <c r="N130" i="1"/>
  <c r="M131" i="1"/>
  <c r="N131" i="1"/>
  <c r="M132" i="1"/>
  <c r="N132" i="1"/>
  <c r="M133" i="1"/>
  <c r="N133" i="1"/>
  <c r="M134" i="1"/>
  <c r="N134" i="1"/>
  <c r="M135" i="1"/>
  <c r="N135" i="1"/>
  <c r="M136" i="1"/>
  <c r="N136" i="1"/>
  <c r="M137" i="1"/>
  <c r="N137" i="1"/>
  <c r="M138" i="1"/>
  <c r="N138" i="1"/>
  <c r="M139" i="1"/>
  <c r="N139" i="1"/>
  <c r="M140" i="1"/>
  <c r="N140" i="1"/>
  <c r="M141" i="1"/>
  <c r="N141" i="1"/>
  <c r="M142" i="1"/>
  <c r="N142" i="1"/>
  <c r="M143" i="1"/>
  <c r="N143" i="1"/>
  <c r="M144" i="1"/>
  <c r="N144" i="1"/>
  <c r="M145" i="1"/>
  <c r="N145" i="1"/>
  <c r="M146" i="1"/>
  <c r="N146" i="1"/>
  <c r="M147" i="1"/>
  <c r="N147" i="1"/>
  <c r="M148" i="1"/>
  <c r="N148" i="1"/>
  <c r="M149" i="1"/>
  <c r="N149" i="1"/>
  <c r="M150" i="1"/>
  <c r="N150" i="1"/>
  <c r="M151" i="1"/>
  <c r="N151" i="1"/>
  <c r="M152" i="1"/>
  <c r="N152" i="1"/>
  <c r="M153" i="1"/>
  <c r="N153" i="1"/>
  <c r="M154" i="1"/>
  <c r="N154" i="1"/>
  <c r="M155" i="1"/>
  <c r="N155" i="1"/>
  <c r="M156" i="1"/>
  <c r="N156" i="1"/>
  <c r="M157" i="1"/>
  <c r="N157" i="1"/>
  <c r="M158" i="1"/>
  <c r="N158" i="1"/>
  <c r="M159" i="1"/>
  <c r="N159" i="1"/>
  <c r="M160" i="1"/>
  <c r="N160" i="1"/>
  <c r="M161" i="1"/>
  <c r="N161" i="1"/>
  <c r="M162" i="1"/>
  <c r="N162" i="1"/>
  <c r="M163" i="1"/>
  <c r="N163" i="1"/>
  <c r="M164" i="1"/>
  <c r="N164" i="1"/>
  <c r="M165" i="1"/>
  <c r="N165" i="1"/>
  <c r="M166" i="1"/>
  <c r="N166" i="1"/>
  <c r="M167" i="1"/>
  <c r="N167" i="1"/>
  <c r="M168" i="1"/>
  <c r="N168" i="1"/>
  <c r="M169" i="1"/>
  <c r="N169" i="1"/>
  <c r="M170" i="1"/>
  <c r="N170" i="1"/>
  <c r="M171" i="1"/>
  <c r="N171" i="1"/>
  <c r="M172" i="1"/>
  <c r="N172" i="1"/>
  <c r="M173" i="1"/>
  <c r="N173" i="1"/>
  <c r="M174" i="1"/>
  <c r="N174" i="1"/>
  <c r="M175" i="1"/>
  <c r="N175" i="1"/>
  <c r="M176" i="1"/>
  <c r="N176" i="1"/>
  <c r="M177" i="1"/>
  <c r="N177" i="1"/>
  <c r="M178" i="1"/>
  <c r="N178" i="1"/>
  <c r="M179" i="1"/>
  <c r="N179" i="1"/>
  <c r="M180" i="1"/>
  <c r="N180" i="1"/>
  <c r="M181" i="1"/>
  <c r="N181" i="1"/>
  <c r="M182" i="1"/>
  <c r="N182" i="1"/>
  <c r="M183" i="1"/>
  <c r="N183" i="1"/>
  <c r="M184" i="1"/>
  <c r="N184" i="1"/>
  <c r="M185" i="1"/>
  <c r="N185" i="1"/>
  <c r="M186" i="1"/>
  <c r="N186" i="1"/>
  <c r="M187" i="1"/>
  <c r="N187" i="1"/>
  <c r="M188" i="1"/>
  <c r="N188" i="1"/>
  <c r="M189" i="1"/>
  <c r="N189" i="1"/>
  <c r="M190" i="1"/>
  <c r="N190" i="1"/>
  <c r="M191" i="1"/>
  <c r="N191" i="1"/>
  <c r="M192" i="1"/>
  <c r="N192" i="1"/>
  <c r="M193" i="1"/>
  <c r="N193" i="1"/>
  <c r="M194" i="1"/>
  <c r="N194" i="1"/>
  <c r="M195" i="1"/>
  <c r="N195" i="1"/>
  <c r="M196" i="1"/>
  <c r="N196" i="1"/>
  <c r="M197" i="1"/>
  <c r="N197" i="1"/>
  <c r="M198" i="1"/>
  <c r="N198" i="1"/>
  <c r="M199" i="1"/>
  <c r="N199" i="1"/>
  <c r="M200" i="1"/>
  <c r="N200" i="1"/>
  <c r="M201" i="1"/>
  <c r="N201" i="1"/>
  <c r="M202" i="1"/>
  <c r="N202" i="1"/>
  <c r="M203" i="1"/>
  <c r="N203" i="1"/>
  <c r="M204" i="1"/>
  <c r="N204" i="1"/>
  <c r="M205" i="1"/>
  <c r="N205" i="1"/>
  <c r="M206" i="1"/>
  <c r="N206" i="1"/>
  <c r="M207" i="1"/>
  <c r="N207" i="1"/>
  <c r="M208" i="1"/>
  <c r="N208" i="1"/>
  <c r="M209" i="1"/>
  <c r="N209" i="1"/>
  <c r="M210" i="1"/>
  <c r="N210" i="1"/>
  <c r="M211" i="1"/>
  <c r="N211" i="1"/>
  <c r="M212" i="1"/>
  <c r="N212" i="1"/>
  <c r="M213" i="1"/>
  <c r="N213" i="1"/>
  <c r="M214" i="1"/>
  <c r="N214" i="1"/>
  <c r="M215" i="1"/>
  <c r="N215" i="1"/>
  <c r="M216" i="1"/>
  <c r="N216" i="1"/>
  <c r="M217" i="1"/>
  <c r="N217" i="1"/>
  <c r="M218" i="1"/>
  <c r="N218" i="1"/>
  <c r="M219" i="1"/>
  <c r="N219" i="1"/>
  <c r="M220" i="1"/>
  <c r="N220" i="1"/>
  <c r="M221" i="1"/>
  <c r="N221" i="1"/>
  <c r="M222" i="1"/>
  <c r="N222" i="1"/>
  <c r="M223" i="1"/>
  <c r="N223" i="1"/>
  <c r="M224" i="1"/>
  <c r="N224" i="1"/>
  <c r="M225" i="1"/>
  <c r="N225" i="1"/>
  <c r="M226" i="1"/>
  <c r="N226" i="1"/>
  <c r="M227" i="1"/>
  <c r="N227" i="1"/>
  <c r="M228" i="1"/>
  <c r="N228" i="1"/>
  <c r="M229" i="1"/>
  <c r="N229" i="1"/>
  <c r="M230" i="1"/>
  <c r="N230" i="1"/>
  <c r="M231" i="1"/>
  <c r="N231" i="1"/>
  <c r="M232" i="1"/>
  <c r="N232" i="1"/>
  <c r="M233" i="1"/>
  <c r="N233" i="1"/>
  <c r="M234" i="1"/>
  <c r="N234" i="1"/>
  <c r="M235" i="1"/>
  <c r="N235" i="1"/>
  <c r="M236" i="1"/>
  <c r="N236" i="1"/>
  <c r="M237" i="1"/>
  <c r="N237" i="1"/>
  <c r="M238" i="1"/>
  <c r="N238" i="1"/>
  <c r="M239" i="1"/>
  <c r="N239" i="1"/>
  <c r="M240" i="1"/>
  <c r="N240" i="1"/>
  <c r="M241" i="1"/>
  <c r="N241" i="1"/>
  <c r="M242" i="1"/>
  <c r="N242" i="1"/>
  <c r="M243" i="1"/>
  <c r="N243" i="1"/>
  <c r="M244" i="1"/>
  <c r="N244" i="1"/>
  <c r="M245" i="1"/>
  <c r="N245" i="1"/>
  <c r="M246" i="1"/>
  <c r="N246" i="1"/>
  <c r="M247" i="1"/>
  <c r="N247" i="1"/>
  <c r="M248" i="1"/>
  <c r="N248" i="1"/>
  <c r="M249" i="1"/>
  <c r="N249" i="1"/>
  <c r="M250" i="1"/>
  <c r="N250" i="1"/>
  <c r="M251" i="1"/>
  <c r="N251" i="1"/>
  <c r="M252" i="1"/>
  <c r="N252" i="1"/>
  <c r="M253" i="1"/>
  <c r="N253" i="1"/>
  <c r="M254" i="1"/>
  <c r="N254" i="1"/>
  <c r="M255" i="1"/>
  <c r="N255" i="1"/>
  <c r="M256" i="1"/>
  <c r="N256" i="1"/>
  <c r="M257" i="1"/>
  <c r="N257" i="1"/>
  <c r="M258" i="1"/>
  <c r="N258" i="1"/>
  <c r="M259" i="1"/>
  <c r="N259" i="1"/>
  <c r="M260" i="1"/>
  <c r="N260" i="1"/>
  <c r="M261" i="1"/>
  <c r="N261" i="1"/>
  <c r="M262" i="1"/>
  <c r="N262" i="1"/>
  <c r="M263" i="1"/>
  <c r="N263" i="1"/>
  <c r="M264" i="1"/>
  <c r="N264" i="1"/>
  <c r="M265" i="1"/>
  <c r="N265" i="1"/>
  <c r="M266" i="1"/>
  <c r="N266" i="1"/>
  <c r="M267" i="1"/>
  <c r="N267" i="1"/>
  <c r="M268" i="1"/>
  <c r="N268" i="1"/>
  <c r="M269" i="1"/>
  <c r="N269" i="1"/>
  <c r="M270" i="1"/>
  <c r="N270" i="1"/>
  <c r="M271" i="1"/>
  <c r="N271" i="1"/>
  <c r="M272" i="1"/>
  <c r="N272" i="1"/>
  <c r="M273" i="1"/>
  <c r="N273" i="1"/>
  <c r="M274" i="1"/>
  <c r="N274" i="1"/>
  <c r="M275" i="1"/>
  <c r="N275" i="1"/>
  <c r="M276" i="1"/>
  <c r="N276" i="1"/>
  <c r="M277" i="1"/>
  <c r="N277" i="1"/>
  <c r="M278" i="1"/>
  <c r="N278" i="1"/>
  <c r="M279" i="1"/>
  <c r="N279" i="1"/>
  <c r="M280" i="1"/>
  <c r="N280" i="1"/>
  <c r="M281" i="1"/>
  <c r="N281" i="1"/>
  <c r="M282" i="1"/>
  <c r="N282" i="1"/>
  <c r="M283" i="1"/>
  <c r="N283" i="1"/>
  <c r="M284" i="1"/>
  <c r="N284" i="1"/>
  <c r="M285" i="1"/>
  <c r="N285" i="1"/>
  <c r="M286" i="1"/>
  <c r="N286" i="1"/>
  <c r="M287" i="1"/>
  <c r="N287" i="1"/>
  <c r="M288" i="1"/>
  <c r="N288" i="1"/>
  <c r="M289" i="1"/>
  <c r="N289" i="1"/>
  <c r="M290" i="1"/>
  <c r="N290" i="1"/>
  <c r="M291" i="1"/>
  <c r="N291" i="1"/>
  <c r="M292" i="1"/>
  <c r="N292" i="1"/>
  <c r="M293" i="1"/>
  <c r="N293" i="1"/>
  <c r="M294" i="1"/>
  <c r="N294" i="1"/>
  <c r="M295" i="1"/>
  <c r="N295" i="1"/>
  <c r="M296" i="1"/>
  <c r="N296" i="1"/>
  <c r="M297" i="1"/>
  <c r="N297" i="1"/>
  <c r="M298" i="1"/>
  <c r="N298" i="1"/>
  <c r="M299" i="1"/>
  <c r="N299" i="1"/>
  <c r="M300" i="1"/>
  <c r="N300" i="1"/>
  <c r="M301" i="1"/>
  <c r="N301" i="1"/>
  <c r="M302" i="1"/>
  <c r="N302" i="1"/>
  <c r="M303" i="1"/>
  <c r="N303" i="1"/>
  <c r="M304" i="1"/>
  <c r="N304" i="1"/>
  <c r="M305" i="1"/>
  <c r="N305" i="1"/>
  <c r="M306" i="1"/>
  <c r="N306" i="1"/>
  <c r="M307" i="1"/>
  <c r="N307" i="1"/>
  <c r="M308" i="1"/>
  <c r="N308" i="1"/>
  <c r="M309" i="1"/>
  <c r="N309" i="1"/>
  <c r="M310" i="1"/>
  <c r="N310" i="1"/>
  <c r="M311" i="1"/>
  <c r="N311" i="1"/>
  <c r="M312" i="1"/>
  <c r="N312" i="1"/>
  <c r="M313" i="1"/>
  <c r="N313" i="1"/>
  <c r="M314" i="1"/>
  <c r="N314" i="1"/>
  <c r="M315" i="1"/>
  <c r="N315" i="1"/>
  <c r="M316" i="1"/>
  <c r="N316" i="1"/>
  <c r="M317" i="1"/>
  <c r="N317" i="1"/>
  <c r="M318" i="1"/>
  <c r="N318" i="1"/>
  <c r="M319" i="1"/>
  <c r="N319" i="1"/>
  <c r="M320" i="1"/>
  <c r="N320" i="1"/>
  <c r="M321" i="1"/>
  <c r="N321" i="1"/>
  <c r="M322" i="1"/>
  <c r="N322" i="1"/>
  <c r="M323" i="1"/>
  <c r="N323" i="1"/>
  <c r="M324" i="1"/>
  <c r="N324" i="1"/>
  <c r="M325" i="1"/>
  <c r="N325" i="1"/>
  <c r="M326" i="1"/>
  <c r="N326" i="1"/>
  <c r="M327" i="1"/>
  <c r="N327" i="1"/>
  <c r="M328" i="1"/>
  <c r="N328" i="1"/>
  <c r="M329" i="1"/>
  <c r="N329" i="1"/>
  <c r="M330" i="1"/>
  <c r="N330" i="1"/>
  <c r="M331" i="1"/>
  <c r="N331" i="1"/>
  <c r="M332" i="1"/>
  <c r="N332" i="1"/>
  <c r="M333" i="1"/>
  <c r="N333" i="1"/>
  <c r="M334" i="1"/>
  <c r="N334" i="1"/>
  <c r="M335" i="1"/>
  <c r="N335" i="1"/>
  <c r="M336" i="1"/>
  <c r="N336" i="1"/>
  <c r="M337" i="1"/>
  <c r="N337" i="1"/>
  <c r="M338" i="1"/>
  <c r="N338" i="1"/>
  <c r="M339" i="1"/>
  <c r="N339" i="1"/>
  <c r="M340" i="1"/>
  <c r="N340" i="1"/>
  <c r="M341" i="1"/>
  <c r="N341" i="1"/>
  <c r="M342" i="1"/>
  <c r="N342" i="1"/>
  <c r="M343" i="1"/>
  <c r="N343" i="1"/>
  <c r="M344" i="1"/>
  <c r="N344" i="1"/>
  <c r="M345" i="1"/>
  <c r="N345" i="1"/>
  <c r="M346" i="1"/>
  <c r="N346" i="1"/>
  <c r="M347" i="1"/>
  <c r="N347" i="1"/>
  <c r="M348" i="1"/>
  <c r="N348" i="1"/>
  <c r="M349" i="1"/>
  <c r="N349" i="1"/>
  <c r="M350" i="1"/>
  <c r="N350" i="1"/>
  <c r="M351" i="1"/>
  <c r="N351" i="1"/>
  <c r="M352" i="1"/>
  <c r="N352" i="1"/>
  <c r="M353" i="1"/>
  <c r="N353" i="1"/>
  <c r="M354" i="1"/>
  <c r="N354" i="1"/>
  <c r="M355" i="1"/>
  <c r="N355" i="1"/>
  <c r="M356" i="1"/>
  <c r="N356" i="1"/>
  <c r="M357" i="1"/>
  <c r="N357" i="1"/>
  <c r="M358" i="1"/>
  <c r="N358" i="1"/>
  <c r="M359" i="1"/>
  <c r="N359" i="1"/>
  <c r="M360" i="1"/>
  <c r="N360" i="1"/>
  <c r="M361" i="1"/>
  <c r="N361" i="1"/>
  <c r="M362" i="1"/>
  <c r="N362" i="1"/>
  <c r="M363" i="1"/>
  <c r="N363" i="1"/>
  <c r="M364" i="1"/>
  <c r="N364" i="1"/>
  <c r="M365" i="1"/>
  <c r="N365" i="1"/>
  <c r="M366" i="1"/>
  <c r="N366" i="1"/>
  <c r="M367" i="1"/>
  <c r="N367" i="1"/>
  <c r="M368" i="1"/>
  <c r="N368" i="1"/>
  <c r="M369" i="1"/>
  <c r="N369" i="1"/>
  <c r="M370" i="1"/>
  <c r="N370" i="1"/>
  <c r="M371" i="1"/>
  <c r="N371" i="1"/>
  <c r="M372" i="1"/>
  <c r="N372" i="1"/>
  <c r="M373" i="1"/>
  <c r="N373" i="1"/>
  <c r="M374" i="1"/>
  <c r="N374" i="1"/>
  <c r="M375" i="1"/>
  <c r="N375" i="1"/>
  <c r="M376" i="1"/>
  <c r="N376" i="1"/>
  <c r="M377" i="1"/>
  <c r="N377" i="1"/>
  <c r="M378" i="1"/>
  <c r="N378" i="1"/>
  <c r="M379" i="1"/>
  <c r="N379" i="1"/>
  <c r="M380" i="1"/>
  <c r="N380" i="1"/>
  <c r="M381" i="1"/>
  <c r="N381" i="1"/>
  <c r="M382" i="1"/>
  <c r="N382" i="1"/>
  <c r="M383" i="1"/>
  <c r="N383" i="1"/>
  <c r="M384" i="1"/>
  <c r="N384" i="1"/>
  <c r="M385" i="1"/>
  <c r="N385" i="1"/>
  <c r="M386" i="1"/>
  <c r="N386" i="1"/>
  <c r="M387" i="1"/>
  <c r="N387" i="1"/>
  <c r="M388" i="1"/>
  <c r="N388" i="1"/>
  <c r="M389" i="1"/>
  <c r="N389" i="1"/>
  <c r="M390" i="1"/>
  <c r="N390" i="1"/>
  <c r="M391" i="1"/>
  <c r="N391" i="1"/>
  <c r="M392" i="1"/>
  <c r="N392" i="1"/>
  <c r="M393" i="1"/>
  <c r="N393" i="1"/>
  <c r="M394" i="1"/>
  <c r="N394" i="1"/>
  <c r="M395" i="1"/>
  <c r="N395" i="1"/>
  <c r="M396" i="1"/>
  <c r="N396" i="1"/>
  <c r="M397" i="1"/>
  <c r="N397" i="1"/>
  <c r="M398" i="1"/>
  <c r="N398" i="1"/>
  <c r="M399" i="1"/>
  <c r="N399" i="1"/>
  <c r="M400" i="1"/>
  <c r="N400" i="1"/>
  <c r="M401" i="1"/>
  <c r="N401" i="1"/>
  <c r="M402" i="1"/>
  <c r="N402" i="1"/>
  <c r="M403" i="1"/>
  <c r="N403" i="1"/>
  <c r="M404" i="1"/>
  <c r="N404" i="1"/>
  <c r="M405" i="1"/>
  <c r="N405" i="1"/>
  <c r="M406" i="1"/>
  <c r="N406" i="1"/>
  <c r="M407" i="1"/>
  <c r="N407" i="1"/>
  <c r="M408" i="1"/>
  <c r="N408" i="1"/>
  <c r="M409" i="1"/>
  <c r="N409" i="1"/>
  <c r="M410" i="1"/>
  <c r="N410" i="1"/>
  <c r="M411" i="1"/>
  <c r="N411" i="1"/>
  <c r="M412" i="1"/>
  <c r="N412" i="1"/>
  <c r="M413" i="1"/>
  <c r="N413" i="1"/>
  <c r="M414" i="1"/>
  <c r="N414" i="1"/>
  <c r="M415" i="1"/>
  <c r="N415" i="1"/>
  <c r="M416" i="1"/>
  <c r="N416" i="1"/>
  <c r="M417" i="1"/>
  <c r="N417" i="1"/>
  <c r="M418" i="1"/>
  <c r="N418" i="1"/>
  <c r="M419" i="1"/>
  <c r="N419" i="1"/>
  <c r="M420" i="1"/>
  <c r="N420" i="1"/>
  <c r="M421" i="1"/>
  <c r="N421" i="1"/>
  <c r="M422" i="1"/>
  <c r="N422" i="1"/>
  <c r="M423" i="1"/>
  <c r="N423" i="1"/>
  <c r="M424" i="1"/>
  <c r="N424" i="1"/>
  <c r="M425" i="1"/>
  <c r="N425" i="1"/>
  <c r="M426" i="1"/>
  <c r="N426" i="1"/>
  <c r="M427" i="1"/>
  <c r="N427" i="1"/>
  <c r="M428" i="1"/>
  <c r="N428" i="1"/>
  <c r="M429" i="1"/>
  <c r="N429" i="1"/>
  <c r="M430" i="1"/>
  <c r="N430" i="1"/>
  <c r="M431" i="1"/>
  <c r="N431" i="1"/>
  <c r="M432" i="1"/>
  <c r="N432" i="1"/>
  <c r="M433" i="1"/>
  <c r="N433" i="1"/>
  <c r="M434" i="1"/>
  <c r="N434" i="1"/>
  <c r="M435" i="1"/>
  <c r="N435" i="1"/>
  <c r="M436" i="1"/>
  <c r="N436" i="1"/>
  <c r="M437" i="1"/>
  <c r="N437" i="1"/>
  <c r="M438" i="1"/>
  <c r="N438" i="1"/>
  <c r="M439" i="1"/>
  <c r="N439" i="1"/>
  <c r="M440" i="1"/>
  <c r="N440" i="1"/>
  <c r="M441" i="1"/>
  <c r="N441" i="1"/>
  <c r="M442" i="1"/>
  <c r="N442" i="1"/>
  <c r="M443" i="1"/>
  <c r="N443" i="1"/>
  <c r="M444" i="1"/>
  <c r="N444" i="1"/>
  <c r="M445" i="1"/>
  <c r="N445" i="1"/>
  <c r="M446" i="1"/>
  <c r="N446" i="1"/>
  <c r="M447" i="1"/>
  <c r="N447" i="1"/>
  <c r="M448" i="1"/>
  <c r="N448" i="1"/>
  <c r="M449" i="1"/>
  <c r="N449" i="1"/>
  <c r="M450" i="1"/>
  <c r="N450" i="1"/>
  <c r="M451" i="1"/>
  <c r="N451" i="1"/>
  <c r="M452" i="1"/>
  <c r="N452" i="1"/>
  <c r="M453" i="1"/>
  <c r="N453" i="1"/>
  <c r="M454" i="1"/>
  <c r="N454" i="1"/>
  <c r="M455" i="1"/>
  <c r="N455" i="1"/>
  <c r="M456" i="1"/>
  <c r="N456" i="1"/>
  <c r="M457" i="1"/>
  <c r="N457" i="1"/>
  <c r="M458" i="1"/>
  <c r="N458" i="1"/>
  <c r="M459" i="1"/>
  <c r="N459" i="1"/>
  <c r="M460" i="1"/>
  <c r="N460" i="1"/>
  <c r="M461" i="1"/>
  <c r="N461" i="1"/>
  <c r="M462" i="1"/>
  <c r="N462" i="1"/>
  <c r="M463" i="1"/>
  <c r="N463" i="1"/>
  <c r="M464" i="1"/>
  <c r="N464" i="1"/>
  <c r="M465" i="1"/>
  <c r="N465" i="1"/>
  <c r="M466" i="1"/>
  <c r="N466" i="1"/>
  <c r="M467" i="1"/>
  <c r="N467" i="1"/>
  <c r="M468" i="1"/>
  <c r="N468" i="1"/>
  <c r="M469" i="1"/>
  <c r="N469" i="1"/>
  <c r="M470" i="1"/>
  <c r="N470" i="1"/>
  <c r="M471" i="1"/>
  <c r="N471" i="1"/>
  <c r="M472" i="1"/>
  <c r="N472" i="1"/>
  <c r="M473" i="1"/>
  <c r="N473" i="1"/>
  <c r="M474" i="1"/>
  <c r="N474" i="1"/>
  <c r="M475" i="1"/>
  <c r="N475" i="1"/>
  <c r="M476" i="1"/>
  <c r="N476" i="1"/>
  <c r="M477" i="1"/>
  <c r="N477" i="1"/>
  <c r="M478" i="1"/>
  <c r="N478" i="1"/>
  <c r="M479" i="1"/>
  <c r="N479" i="1"/>
  <c r="M480" i="1"/>
  <c r="N480" i="1"/>
  <c r="M481" i="1"/>
  <c r="N481" i="1"/>
  <c r="M482" i="1"/>
  <c r="N482" i="1"/>
  <c r="M483" i="1"/>
  <c r="N483" i="1"/>
  <c r="M484" i="1"/>
  <c r="N484" i="1"/>
  <c r="M485" i="1"/>
  <c r="N485" i="1"/>
  <c r="M486" i="1"/>
  <c r="N486" i="1"/>
  <c r="M487" i="1"/>
  <c r="N487" i="1"/>
  <c r="M488" i="1"/>
  <c r="N488" i="1"/>
  <c r="M489" i="1"/>
  <c r="N489" i="1"/>
  <c r="M490" i="1"/>
  <c r="N490" i="1"/>
  <c r="M491" i="1"/>
  <c r="N491" i="1"/>
  <c r="M492" i="1"/>
  <c r="N492" i="1"/>
  <c r="M493" i="1"/>
  <c r="N493" i="1"/>
  <c r="M494" i="1"/>
  <c r="N494" i="1"/>
  <c r="M495" i="1"/>
  <c r="N495" i="1"/>
  <c r="M496" i="1"/>
  <c r="N496" i="1"/>
  <c r="M497" i="1"/>
  <c r="N497" i="1"/>
  <c r="M498" i="1"/>
  <c r="N498" i="1"/>
  <c r="M499" i="1"/>
  <c r="N499" i="1"/>
  <c r="M500" i="1"/>
  <c r="N500" i="1"/>
  <c r="M501" i="1"/>
  <c r="N501" i="1"/>
  <c r="M502" i="1"/>
  <c r="N502" i="1"/>
  <c r="M503" i="1"/>
  <c r="N503" i="1"/>
  <c r="M504" i="1"/>
  <c r="N504" i="1"/>
  <c r="M505" i="1"/>
  <c r="N505" i="1"/>
  <c r="M506" i="1"/>
  <c r="N506" i="1"/>
  <c r="M507" i="1"/>
  <c r="N507" i="1"/>
  <c r="M508" i="1"/>
  <c r="N508" i="1"/>
  <c r="M509" i="1"/>
  <c r="N509" i="1"/>
  <c r="M510" i="1"/>
  <c r="N510" i="1"/>
  <c r="M511" i="1"/>
  <c r="N511" i="1"/>
  <c r="M512" i="1"/>
  <c r="N512" i="1"/>
  <c r="M513" i="1"/>
  <c r="N513" i="1"/>
  <c r="M514" i="1"/>
  <c r="N514" i="1"/>
  <c r="M515" i="1"/>
  <c r="N515" i="1"/>
  <c r="M516" i="1"/>
  <c r="N516" i="1"/>
  <c r="M517" i="1"/>
  <c r="N517" i="1"/>
  <c r="M518" i="1"/>
  <c r="N518" i="1"/>
  <c r="M519" i="1"/>
  <c r="N519" i="1"/>
  <c r="M520" i="1"/>
  <c r="N520" i="1"/>
  <c r="M521" i="1"/>
  <c r="N521" i="1"/>
  <c r="M522" i="1"/>
  <c r="N522" i="1"/>
  <c r="M523" i="1"/>
  <c r="N523" i="1"/>
  <c r="M524" i="1"/>
  <c r="N524" i="1"/>
  <c r="M525" i="1"/>
  <c r="N525" i="1"/>
  <c r="M526" i="1"/>
  <c r="N526" i="1"/>
  <c r="M527" i="1"/>
  <c r="N527" i="1"/>
  <c r="M528" i="1"/>
  <c r="N528" i="1"/>
  <c r="M529" i="1"/>
  <c r="N529" i="1"/>
  <c r="M530" i="1"/>
  <c r="N530" i="1"/>
  <c r="M531" i="1"/>
  <c r="N531" i="1"/>
  <c r="M532" i="1"/>
  <c r="N532" i="1"/>
  <c r="M533" i="1"/>
  <c r="N533" i="1"/>
  <c r="M534" i="1"/>
  <c r="N534" i="1"/>
  <c r="M535" i="1"/>
  <c r="N535" i="1"/>
  <c r="M536" i="1"/>
  <c r="N536" i="1"/>
  <c r="M537" i="1"/>
  <c r="N537" i="1"/>
  <c r="M538" i="1"/>
  <c r="N538" i="1"/>
  <c r="M539" i="1"/>
  <c r="N539" i="1"/>
  <c r="M540" i="1"/>
  <c r="N540" i="1"/>
  <c r="M541" i="1"/>
  <c r="N541" i="1"/>
  <c r="M542" i="1"/>
  <c r="N542" i="1"/>
  <c r="M543" i="1"/>
  <c r="N543" i="1"/>
  <c r="M544" i="1"/>
  <c r="N544" i="1"/>
  <c r="M545" i="1"/>
  <c r="N545" i="1"/>
  <c r="M546" i="1"/>
  <c r="N546" i="1"/>
  <c r="M547" i="1"/>
  <c r="N547" i="1"/>
  <c r="M548" i="1"/>
  <c r="N548" i="1"/>
  <c r="M549" i="1"/>
  <c r="N549" i="1"/>
  <c r="M550" i="1"/>
  <c r="N550" i="1"/>
  <c r="M551" i="1"/>
  <c r="N551" i="1"/>
  <c r="M552" i="1"/>
  <c r="N552" i="1"/>
  <c r="M553" i="1"/>
  <c r="N553" i="1"/>
  <c r="M554" i="1"/>
  <c r="N554" i="1"/>
  <c r="M555" i="1"/>
  <c r="N555" i="1"/>
  <c r="M556" i="1"/>
  <c r="N556" i="1"/>
  <c r="M557" i="1"/>
  <c r="N557" i="1"/>
  <c r="M558" i="1"/>
  <c r="N558" i="1"/>
  <c r="M559" i="1"/>
  <c r="N559" i="1"/>
  <c r="M560" i="1"/>
  <c r="N560" i="1"/>
  <c r="M561" i="1"/>
  <c r="N561" i="1"/>
  <c r="M562" i="1"/>
  <c r="N562" i="1"/>
  <c r="M563" i="1"/>
  <c r="N563" i="1"/>
  <c r="M564" i="1"/>
  <c r="N564" i="1"/>
  <c r="M565" i="1"/>
  <c r="N565" i="1"/>
  <c r="M566" i="1"/>
  <c r="N566" i="1"/>
  <c r="M567" i="1"/>
  <c r="N567" i="1"/>
  <c r="M568" i="1"/>
  <c r="N568" i="1"/>
  <c r="M569" i="1"/>
  <c r="N569" i="1"/>
  <c r="M570" i="1"/>
  <c r="N570" i="1"/>
  <c r="M571" i="1"/>
  <c r="N571" i="1"/>
  <c r="M572" i="1"/>
  <c r="N572" i="1"/>
  <c r="M573" i="1"/>
  <c r="N573" i="1"/>
  <c r="M574" i="1"/>
  <c r="N574" i="1"/>
  <c r="M575" i="1"/>
  <c r="N575" i="1"/>
  <c r="M576" i="1"/>
  <c r="N576" i="1"/>
  <c r="M577" i="1"/>
  <c r="N577" i="1"/>
  <c r="M578" i="1"/>
  <c r="N578" i="1"/>
  <c r="M579" i="1"/>
  <c r="N579" i="1"/>
  <c r="M580" i="1"/>
  <c r="N580" i="1"/>
  <c r="M581" i="1"/>
  <c r="N581" i="1"/>
  <c r="M582" i="1"/>
  <c r="N582" i="1"/>
  <c r="M583" i="1"/>
  <c r="N583" i="1"/>
  <c r="M584" i="1"/>
  <c r="N584" i="1"/>
  <c r="M585" i="1"/>
  <c r="N585" i="1"/>
  <c r="M586" i="1"/>
  <c r="N586" i="1"/>
  <c r="M587" i="1"/>
  <c r="N587" i="1"/>
  <c r="M588" i="1"/>
  <c r="N588" i="1"/>
  <c r="M589" i="1"/>
  <c r="N589" i="1"/>
  <c r="M590" i="1"/>
  <c r="N590" i="1"/>
  <c r="M591" i="1"/>
  <c r="N591" i="1"/>
  <c r="M592" i="1"/>
  <c r="N592" i="1"/>
  <c r="M593" i="1"/>
  <c r="N593" i="1"/>
  <c r="M594" i="1"/>
  <c r="N594" i="1"/>
  <c r="M595" i="1"/>
  <c r="N595" i="1"/>
  <c r="M596" i="1"/>
  <c r="N596" i="1"/>
  <c r="M597" i="1"/>
  <c r="N597" i="1"/>
  <c r="M598" i="1"/>
  <c r="N598" i="1"/>
  <c r="M599" i="1"/>
  <c r="N599" i="1"/>
  <c r="M600" i="1"/>
  <c r="N600" i="1"/>
  <c r="M601" i="1"/>
  <c r="N601" i="1"/>
  <c r="M602" i="1"/>
  <c r="N602" i="1"/>
  <c r="M603" i="1"/>
  <c r="N603" i="1"/>
  <c r="M604" i="1"/>
  <c r="N604" i="1"/>
  <c r="M605" i="1"/>
  <c r="N605" i="1"/>
  <c r="M606" i="1"/>
  <c r="N606" i="1"/>
  <c r="M607" i="1"/>
  <c r="N607" i="1"/>
  <c r="M608" i="1"/>
  <c r="N608" i="1"/>
  <c r="M609" i="1"/>
  <c r="N609" i="1"/>
  <c r="M610" i="1"/>
  <c r="N610" i="1"/>
  <c r="M611" i="1"/>
  <c r="N611" i="1"/>
  <c r="M612" i="1"/>
  <c r="N612" i="1"/>
  <c r="M613" i="1"/>
  <c r="N613" i="1"/>
  <c r="M614" i="1"/>
  <c r="N614" i="1"/>
  <c r="M615" i="1"/>
  <c r="N615" i="1"/>
  <c r="M616" i="1"/>
  <c r="N616" i="1"/>
  <c r="M617" i="1"/>
  <c r="N617" i="1"/>
  <c r="M618" i="1"/>
  <c r="N618" i="1"/>
  <c r="M619" i="1"/>
  <c r="N619" i="1"/>
  <c r="M620" i="1"/>
  <c r="N620" i="1"/>
  <c r="M621" i="1"/>
  <c r="N621" i="1"/>
  <c r="M622" i="1"/>
  <c r="N622" i="1"/>
  <c r="M623" i="1"/>
  <c r="N623" i="1"/>
  <c r="M624" i="1"/>
  <c r="N624" i="1"/>
  <c r="M625" i="1"/>
  <c r="N625" i="1"/>
  <c r="M626" i="1"/>
  <c r="N626" i="1"/>
  <c r="M627" i="1"/>
  <c r="N627" i="1"/>
  <c r="M628" i="1"/>
  <c r="N628" i="1"/>
  <c r="M629" i="1"/>
  <c r="N629" i="1"/>
  <c r="M630" i="1"/>
  <c r="N630" i="1"/>
  <c r="M631" i="1"/>
  <c r="N631" i="1"/>
  <c r="M632" i="1"/>
  <c r="N632" i="1"/>
  <c r="M633" i="1"/>
  <c r="N633" i="1"/>
  <c r="M634" i="1"/>
  <c r="N634" i="1"/>
  <c r="M635" i="1"/>
  <c r="N635" i="1"/>
  <c r="M636" i="1"/>
  <c r="N636" i="1"/>
  <c r="M637" i="1"/>
  <c r="N637" i="1"/>
  <c r="M638" i="1"/>
  <c r="N638" i="1"/>
  <c r="M639" i="1"/>
  <c r="N639" i="1"/>
  <c r="M640" i="1"/>
  <c r="N640" i="1"/>
  <c r="M641" i="1"/>
  <c r="N641" i="1"/>
  <c r="M642" i="1"/>
  <c r="N642" i="1"/>
  <c r="M643" i="1"/>
  <c r="N643" i="1"/>
  <c r="M644" i="1"/>
  <c r="N644" i="1"/>
  <c r="M645" i="1"/>
  <c r="N645" i="1"/>
  <c r="M646" i="1"/>
  <c r="N646" i="1"/>
  <c r="M647" i="1"/>
  <c r="N647" i="1"/>
  <c r="M648" i="1"/>
  <c r="N648" i="1"/>
  <c r="M649" i="1"/>
  <c r="N649" i="1"/>
  <c r="M650" i="1"/>
  <c r="N650" i="1"/>
  <c r="M651" i="1"/>
  <c r="N651" i="1"/>
  <c r="M652" i="1"/>
  <c r="N652" i="1"/>
  <c r="M653" i="1"/>
  <c r="N653" i="1"/>
  <c r="M654" i="1"/>
  <c r="N654" i="1"/>
  <c r="M655" i="1"/>
  <c r="N655" i="1"/>
  <c r="M656" i="1"/>
  <c r="N656" i="1"/>
  <c r="M657" i="1"/>
  <c r="N657" i="1"/>
  <c r="M658" i="1"/>
  <c r="N658" i="1"/>
  <c r="M659" i="1"/>
  <c r="N659" i="1"/>
  <c r="M660" i="1"/>
  <c r="N660" i="1"/>
  <c r="M661" i="1"/>
  <c r="N661" i="1"/>
  <c r="M662" i="1"/>
  <c r="N662" i="1"/>
  <c r="M663" i="1"/>
  <c r="N663" i="1"/>
  <c r="M664" i="1"/>
  <c r="N664" i="1"/>
  <c r="M665" i="1"/>
  <c r="N665" i="1"/>
  <c r="M666" i="1"/>
  <c r="N666" i="1"/>
  <c r="M667" i="1"/>
  <c r="N667" i="1"/>
  <c r="M668" i="1"/>
  <c r="N668" i="1"/>
  <c r="M669" i="1"/>
  <c r="N669" i="1"/>
  <c r="M670" i="1"/>
  <c r="N670" i="1"/>
  <c r="M671" i="1"/>
  <c r="N671" i="1"/>
  <c r="M672" i="1"/>
  <c r="N672" i="1"/>
  <c r="M673" i="1"/>
  <c r="N673" i="1"/>
  <c r="M674" i="1"/>
  <c r="N674" i="1"/>
  <c r="M675" i="1"/>
  <c r="N675" i="1"/>
  <c r="M676" i="1"/>
  <c r="N676" i="1"/>
  <c r="M677" i="1"/>
  <c r="N677" i="1"/>
  <c r="M678" i="1"/>
  <c r="N678" i="1"/>
  <c r="M679" i="1"/>
  <c r="N679" i="1"/>
  <c r="M680" i="1"/>
  <c r="N680" i="1"/>
  <c r="M681" i="1"/>
  <c r="N681" i="1"/>
  <c r="M682" i="1"/>
  <c r="N682" i="1"/>
  <c r="M683" i="1"/>
  <c r="N683" i="1"/>
  <c r="M684" i="1"/>
  <c r="N684" i="1"/>
  <c r="M685" i="1"/>
  <c r="N685" i="1"/>
  <c r="M686" i="1"/>
  <c r="N686" i="1"/>
  <c r="M687" i="1"/>
  <c r="N687" i="1"/>
  <c r="M688" i="1"/>
  <c r="N688" i="1"/>
  <c r="M689" i="1"/>
  <c r="N689" i="1"/>
  <c r="M690" i="1"/>
  <c r="N690" i="1"/>
  <c r="M691" i="1"/>
  <c r="N691" i="1"/>
  <c r="M692" i="1"/>
  <c r="N692" i="1"/>
  <c r="M693" i="1"/>
  <c r="N693" i="1"/>
  <c r="M694" i="1"/>
  <c r="N694" i="1"/>
  <c r="M695" i="1"/>
  <c r="N695" i="1"/>
  <c r="M696" i="1"/>
  <c r="N696" i="1"/>
  <c r="M697" i="1"/>
  <c r="N697" i="1"/>
  <c r="M698" i="1"/>
  <c r="N698" i="1"/>
  <c r="M699" i="1"/>
  <c r="N699" i="1"/>
  <c r="M700" i="1"/>
  <c r="N700" i="1"/>
  <c r="M701" i="1"/>
  <c r="N701" i="1"/>
  <c r="M702" i="1"/>
  <c r="N702" i="1"/>
  <c r="M703" i="1"/>
  <c r="N703" i="1"/>
  <c r="M704" i="1"/>
  <c r="N704" i="1"/>
  <c r="M705" i="1"/>
  <c r="N705" i="1"/>
  <c r="M706" i="1"/>
  <c r="N706" i="1"/>
  <c r="M707" i="1"/>
  <c r="N707" i="1"/>
  <c r="M708" i="1"/>
  <c r="N708" i="1"/>
  <c r="M709" i="1"/>
  <c r="N709" i="1"/>
  <c r="M710" i="1"/>
  <c r="N710" i="1"/>
  <c r="M711" i="1"/>
  <c r="N711" i="1"/>
  <c r="M712" i="1"/>
  <c r="N712" i="1"/>
  <c r="M713" i="1"/>
  <c r="N713" i="1"/>
  <c r="M714" i="1"/>
  <c r="N714" i="1"/>
  <c r="M715" i="1"/>
  <c r="N715" i="1"/>
  <c r="M716" i="1"/>
  <c r="N716" i="1"/>
  <c r="M717" i="1"/>
  <c r="N717" i="1"/>
  <c r="M718" i="1"/>
  <c r="N718" i="1"/>
  <c r="M719" i="1"/>
  <c r="N719" i="1"/>
  <c r="M720" i="1"/>
  <c r="N720" i="1"/>
  <c r="M721" i="1"/>
  <c r="N721" i="1"/>
  <c r="M722" i="1"/>
  <c r="N722" i="1"/>
  <c r="M723" i="1"/>
  <c r="N723" i="1"/>
  <c r="M724" i="1"/>
  <c r="N724" i="1"/>
  <c r="M725" i="1"/>
  <c r="N725" i="1"/>
  <c r="M726" i="1"/>
  <c r="N726" i="1"/>
  <c r="M727" i="1"/>
  <c r="N727" i="1"/>
  <c r="M728" i="1"/>
  <c r="N728" i="1"/>
  <c r="M729" i="1"/>
  <c r="N729" i="1"/>
  <c r="M730" i="1"/>
  <c r="N730" i="1"/>
  <c r="M731" i="1"/>
  <c r="N731" i="1"/>
  <c r="M732" i="1"/>
  <c r="N732" i="1"/>
  <c r="M733" i="1"/>
  <c r="N733" i="1"/>
  <c r="M734" i="1"/>
  <c r="N734" i="1"/>
  <c r="M735" i="1"/>
  <c r="N735" i="1"/>
  <c r="M736" i="1"/>
  <c r="N736" i="1"/>
  <c r="M737" i="1"/>
  <c r="N737" i="1"/>
  <c r="M738" i="1"/>
  <c r="N738" i="1"/>
  <c r="M739" i="1"/>
  <c r="N739" i="1"/>
  <c r="M740" i="1"/>
  <c r="N740" i="1"/>
  <c r="M741" i="1"/>
  <c r="N741" i="1"/>
  <c r="M742" i="1"/>
  <c r="N742" i="1"/>
  <c r="M743" i="1"/>
  <c r="N743" i="1"/>
  <c r="M744" i="1"/>
  <c r="N744" i="1"/>
  <c r="M745" i="1"/>
  <c r="N745" i="1"/>
  <c r="M746" i="1"/>
  <c r="N746" i="1"/>
  <c r="M747" i="1"/>
  <c r="N747" i="1"/>
  <c r="M748" i="1"/>
  <c r="N748" i="1"/>
  <c r="M749" i="1"/>
  <c r="N749" i="1"/>
  <c r="M750" i="1"/>
  <c r="N750" i="1"/>
  <c r="M751" i="1"/>
  <c r="N751" i="1"/>
  <c r="M752" i="1"/>
  <c r="N752" i="1"/>
  <c r="M753" i="1"/>
  <c r="N753" i="1"/>
  <c r="M754" i="1"/>
  <c r="N754" i="1"/>
  <c r="M755" i="1"/>
  <c r="N755" i="1"/>
  <c r="M756" i="1"/>
  <c r="N756" i="1"/>
  <c r="M757" i="1"/>
  <c r="N757" i="1"/>
  <c r="M758" i="1"/>
  <c r="N758" i="1"/>
  <c r="M759" i="1"/>
  <c r="N759" i="1"/>
  <c r="M760" i="1"/>
  <c r="N760" i="1"/>
  <c r="M761" i="1"/>
  <c r="N761" i="1"/>
  <c r="M762" i="1"/>
  <c r="N762" i="1"/>
  <c r="M763" i="1"/>
  <c r="N763" i="1"/>
  <c r="M764" i="1"/>
  <c r="N764" i="1"/>
  <c r="M765" i="1"/>
  <c r="N765" i="1"/>
  <c r="M766" i="1"/>
  <c r="N766" i="1"/>
  <c r="M767" i="1"/>
  <c r="N767" i="1"/>
  <c r="M768" i="1"/>
  <c r="N768" i="1"/>
  <c r="M769" i="1"/>
  <c r="N769" i="1"/>
  <c r="M770" i="1"/>
  <c r="N770" i="1"/>
  <c r="M771" i="1"/>
  <c r="N771" i="1"/>
  <c r="M772" i="1"/>
  <c r="N772" i="1"/>
  <c r="M773" i="1"/>
  <c r="N773" i="1"/>
  <c r="M774" i="1"/>
  <c r="N774" i="1"/>
  <c r="M775" i="1"/>
  <c r="N775" i="1"/>
  <c r="M776" i="1"/>
  <c r="N776" i="1"/>
  <c r="M777" i="1"/>
  <c r="N777" i="1"/>
  <c r="M778" i="1"/>
  <c r="N778" i="1"/>
  <c r="M779" i="1"/>
  <c r="N779" i="1"/>
  <c r="M780" i="1"/>
  <c r="N780" i="1"/>
  <c r="M781" i="1"/>
  <c r="N781" i="1"/>
  <c r="M782" i="1"/>
  <c r="N782" i="1"/>
  <c r="M783" i="1"/>
  <c r="N783" i="1"/>
  <c r="M784" i="1"/>
  <c r="N784" i="1"/>
  <c r="M785" i="1"/>
  <c r="N785" i="1"/>
  <c r="M786" i="1"/>
  <c r="N786" i="1"/>
  <c r="M787" i="1"/>
  <c r="N787" i="1"/>
  <c r="M788" i="1"/>
  <c r="N788" i="1"/>
  <c r="M789" i="1"/>
  <c r="N789" i="1"/>
  <c r="M790" i="1"/>
  <c r="N790" i="1"/>
  <c r="M791" i="1"/>
  <c r="N791" i="1"/>
  <c r="M792" i="1"/>
  <c r="N792" i="1"/>
  <c r="M793" i="1"/>
  <c r="N793" i="1"/>
  <c r="M794" i="1"/>
  <c r="N794" i="1"/>
  <c r="M795" i="1"/>
  <c r="N795" i="1"/>
  <c r="M796" i="1"/>
  <c r="N796" i="1"/>
  <c r="M797" i="1"/>
  <c r="N797" i="1"/>
  <c r="M798" i="1"/>
  <c r="N798" i="1"/>
  <c r="M799" i="1"/>
  <c r="N799" i="1"/>
  <c r="M800" i="1"/>
  <c r="N800" i="1"/>
  <c r="M801" i="1"/>
  <c r="N801" i="1"/>
  <c r="M802" i="1"/>
  <c r="N802" i="1"/>
  <c r="M803" i="1"/>
  <c r="N803" i="1"/>
  <c r="M804" i="1"/>
  <c r="N804" i="1"/>
  <c r="M805" i="1"/>
  <c r="N805" i="1"/>
  <c r="M806" i="1"/>
  <c r="N806" i="1"/>
  <c r="M807" i="1"/>
  <c r="N807" i="1"/>
  <c r="M808" i="1"/>
  <c r="N808" i="1"/>
  <c r="M809" i="1"/>
  <c r="N809" i="1"/>
  <c r="M810" i="1"/>
  <c r="N810" i="1"/>
  <c r="M811" i="1"/>
  <c r="N811" i="1"/>
  <c r="M812" i="1"/>
  <c r="N812" i="1"/>
  <c r="M813" i="1"/>
  <c r="N813" i="1"/>
  <c r="M814" i="1"/>
  <c r="N814" i="1"/>
  <c r="M815" i="1"/>
  <c r="N815" i="1"/>
  <c r="M816" i="1"/>
  <c r="N816" i="1"/>
  <c r="M817" i="1"/>
  <c r="N817" i="1"/>
  <c r="M818" i="1"/>
  <c r="N818" i="1"/>
  <c r="M819" i="1"/>
  <c r="N819" i="1"/>
  <c r="M820" i="1"/>
  <c r="N820" i="1"/>
  <c r="M821" i="1"/>
  <c r="N821" i="1"/>
  <c r="M822" i="1"/>
  <c r="N822" i="1"/>
  <c r="M823" i="1"/>
  <c r="N823" i="1"/>
  <c r="M824" i="1"/>
  <c r="N824" i="1"/>
  <c r="M825" i="1"/>
  <c r="N825" i="1"/>
  <c r="M826" i="1"/>
  <c r="N826" i="1"/>
  <c r="M827" i="1"/>
  <c r="N827" i="1"/>
  <c r="M828" i="1"/>
  <c r="N828" i="1"/>
  <c r="M829" i="1"/>
  <c r="N829" i="1"/>
  <c r="M830" i="1"/>
  <c r="N830" i="1"/>
  <c r="M831" i="1"/>
  <c r="N831" i="1"/>
  <c r="M832" i="1"/>
  <c r="N832" i="1"/>
  <c r="M833" i="1"/>
  <c r="N833" i="1"/>
  <c r="M834" i="1"/>
  <c r="N834" i="1"/>
  <c r="M835" i="1"/>
  <c r="N835" i="1"/>
  <c r="M836" i="1"/>
  <c r="N836" i="1"/>
  <c r="M837" i="1"/>
  <c r="N837" i="1"/>
  <c r="M838" i="1"/>
  <c r="N838" i="1"/>
  <c r="M839" i="1"/>
  <c r="N839" i="1"/>
  <c r="M840" i="1"/>
  <c r="N840" i="1"/>
  <c r="M841" i="1"/>
  <c r="N841" i="1"/>
  <c r="M842" i="1"/>
  <c r="N842" i="1"/>
  <c r="M843" i="1"/>
  <c r="N843" i="1"/>
  <c r="M844" i="1"/>
  <c r="N844" i="1"/>
  <c r="M845" i="1"/>
  <c r="N845" i="1"/>
  <c r="M846" i="1"/>
  <c r="N846" i="1"/>
  <c r="M847" i="1"/>
  <c r="N847" i="1"/>
  <c r="M848" i="1"/>
  <c r="N848" i="1"/>
  <c r="M849" i="1"/>
  <c r="N849" i="1"/>
  <c r="M850" i="1"/>
  <c r="N850" i="1"/>
  <c r="M851" i="1"/>
  <c r="N851" i="1"/>
  <c r="M852" i="1"/>
  <c r="N852" i="1"/>
  <c r="M853" i="1"/>
  <c r="N853" i="1"/>
  <c r="M854" i="1"/>
  <c r="N854" i="1"/>
  <c r="M855" i="1"/>
  <c r="N855" i="1"/>
  <c r="M856" i="1"/>
  <c r="N856" i="1"/>
  <c r="M857" i="1"/>
  <c r="N857" i="1"/>
  <c r="M858" i="1"/>
  <c r="N858" i="1"/>
  <c r="M859" i="1"/>
  <c r="N859" i="1"/>
  <c r="M860" i="1"/>
  <c r="N860" i="1"/>
  <c r="M861" i="1"/>
  <c r="N861" i="1"/>
  <c r="M862" i="1"/>
  <c r="N862" i="1"/>
  <c r="M863" i="1"/>
  <c r="N863" i="1"/>
  <c r="M864" i="1"/>
  <c r="N864" i="1"/>
  <c r="M865" i="1"/>
  <c r="N865" i="1"/>
  <c r="M866" i="1"/>
  <c r="N866" i="1"/>
  <c r="M867" i="1"/>
  <c r="N867" i="1"/>
  <c r="M868" i="1"/>
  <c r="N868" i="1"/>
  <c r="M869" i="1"/>
  <c r="N869" i="1"/>
  <c r="M870" i="1"/>
  <c r="N870" i="1"/>
  <c r="M871" i="1"/>
  <c r="N871" i="1"/>
  <c r="M872" i="1"/>
  <c r="N872" i="1"/>
  <c r="M873" i="1"/>
  <c r="N873" i="1"/>
  <c r="M874" i="1"/>
  <c r="N874" i="1"/>
  <c r="M875" i="1"/>
  <c r="N875" i="1"/>
  <c r="M876" i="1"/>
  <c r="N876" i="1"/>
  <c r="M877" i="1"/>
  <c r="N877" i="1"/>
  <c r="M878" i="1"/>
  <c r="N878" i="1"/>
  <c r="M879" i="1"/>
  <c r="N879" i="1"/>
  <c r="M880" i="1"/>
  <c r="N880" i="1"/>
  <c r="M881" i="1"/>
  <c r="N881" i="1"/>
  <c r="M882" i="1"/>
  <c r="N882" i="1"/>
  <c r="M883" i="1"/>
  <c r="N883" i="1"/>
  <c r="M884" i="1"/>
  <c r="N884" i="1"/>
  <c r="M885" i="1"/>
  <c r="N885" i="1"/>
  <c r="M886" i="1"/>
  <c r="N886" i="1"/>
  <c r="M887" i="1"/>
  <c r="N887" i="1"/>
  <c r="M888" i="1"/>
  <c r="N888" i="1"/>
  <c r="M889" i="1"/>
  <c r="N889" i="1"/>
  <c r="M890" i="1"/>
  <c r="N890" i="1"/>
  <c r="M891" i="1"/>
  <c r="N891" i="1"/>
  <c r="M892" i="1"/>
  <c r="N892" i="1"/>
  <c r="M893" i="1"/>
  <c r="N893" i="1"/>
  <c r="M894" i="1"/>
  <c r="N894" i="1"/>
  <c r="M895" i="1"/>
  <c r="N895" i="1"/>
  <c r="M896" i="1"/>
  <c r="N896" i="1"/>
  <c r="M897" i="1"/>
  <c r="N897" i="1"/>
  <c r="M898" i="1"/>
  <c r="N898" i="1"/>
  <c r="M899" i="1"/>
  <c r="N899" i="1"/>
  <c r="M900" i="1"/>
  <c r="N900" i="1"/>
  <c r="M901" i="1"/>
  <c r="N901" i="1"/>
  <c r="M902" i="1"/>
  <c r="N902" i="1"/>
  <c r="M903" i="1"/>
  <c r="N903" i="1"/>
  <c r="M904" i="1"/>
  <c r="N904" i="1"/>
  <c r="M905" i="1"/>
  <c r="N905" i="1"/>
  <c r="M906" i="1"/>
  <c r="N906" i="1"/>
  <c r="M907" i="1"/>
  <c r="N907" i="1"/>
  <c r="M908" i="1"/>
  <c r="N908" i="1"/>
  <c r="M909" i="1"/>
  <c r="N909" i="1"/>
  <c r="M910" i="1"/>
  <c r="N910" i="1"/>
  <c r="M911" i="1"/>
  <c r="N911" i="1"/>
  <c r="M912" i="1"/>
  <c r="N912" i="1"/>
  <c r="M913" i="1"/>
  <c r="N913" i="1"/>
  <c r="M914" i="1"/>
  <c r="N914" i="1"/>
  <c r="M915" i="1"/>
  <c r="N915" i="1"/>
  <c r="M916" i="1"/>
  <c r="N916" i="1"/>
  <c r="M917" i="1"/>
  <c r="N917" i="1"/>
  <c r="M918" i="1"/>
  <c r="N918" i="1"/>
  <c r="M919" i="1"/>
  <c r="N919" i="1"/>
  <c r="M920" i="1"/>
  <c r="N920" i="1"/>
  <c r="M921" i="1"/>
  <c r="N921" i="1"/>
  <c r="M922" i="1"/>
  <c r="N922" i="1"/>
  <c r="M923" i="1"/>
  <c r="N923" i="1"/>
  <c r="M924" i="1"/>
  <c r="N924" i="1"/>
  <c r="M925" i="1"/>
  <c r="N925" i="1"/>
  <c r="M926" i="1"/>
  <c r="N926" i="1"/>
  <c r="M927" i="1"/>
  <c r="N927" i="1"/>
  <c r="M928" i="1"/>
  <c r="N928" i="1"/>
  <c r="M929" i="1"/>
  <c r="N929" i="1"/>
  <c r="M930" i="1"/>
  <c r="N930" i="1"/>
  <c r="M931" i="1"/>
  <c r="N931" i="1"/>
  <c r="M932" i="1"/>
  <c r="N932" i="1"/>
  <c r="M933" i="1"/>
  <c r="N933" i="1"/>
  <c r="M934" i="1"/>
  <c r="N934" i="1"/>
  <c r="M935" i="1"/>
  <c r="N935" i="1"/>
  <c r="M936" i="1"/>
  <c r="N936" i="1"/>
  <c r="M937" i="1"/>
  <c r="N937" i="1"/>
  <c r="M938" i="1"/>
  <c r="N938" i="1"/>
  <c r="M939" i="1"/>
  <c r="N939" i="1"/>
  <c r="M940" i="1"/>
  <c r="N940" i="1"/>
  <c r="M941" i="1"/>
  <c r="N941" i="1"/>
  <c r="M942" i="1"/>
  <c r="N942" i="1"/>
  <c r="M943" i="1"/>
  <c r="N943" i="1"/>
  <c r="M944" i="1"/>
  <c r="N944" i="1"/>
  <c r="M945" i="1"/>
  <c r="N945" i="1"/>
  <c r="M946" i="1"/>
  <c r="N946" i="1"/>
  <c r="M947" i="1"/>
  <c r="N947" i="1"/>
  <c r="M948" i="1"/>
  <c r="N948" i="1"/>
  <c r="M949" i="1"/>
  <c r="N949" i="1"/>
  <c r="M950" i="1"/>
  <c r="N950" i="1"/>
  <c r="M951" i="1"/>
  <c r="N951" i="1"/>
  <c r="M952" i="1"/>
  <c r="N952" i="1"/>
  <c r="M953" i="1"/>
  <c r="N953" i="1"/>
  <c r="M954" i="1"/>
  <c r="N954" i="1"/>
  <c r="M955" i="1"/>
  <c r="N955" i="1"/>
  <c r="M956" i="1"/>
  <c r="N956" i="1"/>
  <c r="M957" i="1"/>
  <c r="N957" i="1"/>
  <c r="M958" i="1"/>
  <c r="N958" i="1"/>
  <c r="M959" i="1"/>
  <c r="N959" i="1"/>
  <c r="M960" i="1"/>
  <c r="N960" i="1"/>
  <c r="M961" i="1"/>
  <c r="N961" i="1"/>
  <c r="M962" i="1"/>
  <c r="N962" i="1"/>
  <c r="M963" i="1"/>
  <c r="N963" i="1"/>
  <c r="M964" i="1"/>
  <c r="N964" i="1"/>
  <c r="M965" i="1"/>
  <c r="N965" i="1"/>
  <c r="M966" i="1"/>
  <c r="N966" i="1"/>
  <c r="M967" i="1"/>
  <c r="N967" i="1"/>
  <c r="M968" i="1"/>
  <c r="N968" i="1"/>
  <c r="M969" i="1"/>
  <c r="N969" i="1"/>
  <c r="M970" i="1"/>
  <c r="N970" i="1"/>
  <c r="M971" i="1"/>
  <c r="N971" i="1"/>
  <c r="M972" i="1"/>
  <c r="N972" i="1"/>
  <c r="M973" i="1"/>
  <c r="N973" i="1"/>
  <c r="M974" i="1"/>
  <c r="N974" i="1"/>
  <c r="M975" i="1"/>
  <c r="N975" i="1"/>
  <c r="M976" i="1"/>
  <c r="N976" i="1"/>
  <c r="M977" i="1"/>
  <c r="N977" i="1"/>
  <c r="M978" i="1"/>
  <c r="N978" i="1"/>
  <c r="M979" i="1"/>
  <c r="N979" i="1"/>
  <c r="M980" i="1"/>
  <c r="N980" i="1"/>
  <c r="M981" i="1"/>
  <c r="N981" i="1"/>
  <c r="M982" i="1"/>
  <c r="N982" i="1"/>
  <c r="M983" i="1"/>
  <c r="N983" i="1"/>
  <c r="M984" i="1"/>
  <c r="N984" i="1"/>
  <c r="M985" i="1"/>
  <c r="N985" i="1"/>
  <c r="M986" i="1"/>
  <c r="N986" i="1"/>
  <c r="M987" i="1"/>
  <c r="N987" i="1"/>
  <c r="M988" i="1"/>
  <c r="N988" i="1"/>
  <c r="M989" i="1"/>
  <c r="N989" i="1"/>
  <c r="M990" i="1"/>
  <c r="N990" i="1"/>
  <c r="M991" i="1"/>
  <c r="N991" i="1"/>
  <c r="M992" i="1"/>
  <c r="N992" i="1"/>
  <c r="M993" i="1"/>
  <c r="N993" i="1"/>
  <c r="M994" i="1"/>
  <c r="N994" i="1"/>
  <c r="M995" i="1"/>
  <c r="N995" i="1"/>
  <c r="M996" i="1"/>
  <c r="N996" i="1"/>
  <c r="M997" i="1"/>
  <c r="N997" i="1"/>
  <c r="M998" i="1"/>
  <c r="N998" i="1"/>
  <c r="M999" i="1"/>
  <c r="N999" i="1"/>
  <c r="M1000" i="1"/>
  <c r="N1000" i="1"/>
  <c r="M1001" i="1"/>
  <c r="N1001" i="1"/>
  <c r="M1002" i="1"/>
  <c r="N1002" i="1"/>
  <c r="M1003" i="1"/>
  <c r="N1003" i="1"/>
  <c r="M1004" i="1"/>
  <c r="N1004" i="1"/>
  <c r="M1005" i="1"/>
  <c r="N1005" i="1"/>
  <c r="M1006" i="1"/>
  <c r="N1006" i="1"/>
  <c r="M1007" i="1"/>
  <c r="N1007" i="1"/>
  <c r="M1008" i="1"/>
  <c r="N1008" i="1"/>
  <c r="M1009" i="1"/>
  <c r="N1009" i="1"/>
  <c r="M1010" i="1"/>
  <c r="N1010" i="1"/>
  <c r="M1011" i="1"/>
  <c r="N1011" i="1"/>
  <c r="M1012" i="1"/>
  <c r="N1012" i="1"/>
  <c r="M1013" i="1"/>
  <c r="N1013" i="1"/>
  <c r="M1014" i="1"/>
  <c r="N1014" i="1"/>
  <c r="M1015" i="1"/>
  <c r="N1015" i="1"/>
  <c r="M1016" i="1"/>
  <c r="N1016" i="1"/>
  <c r="M1017" i="1"/>
  <c r="N1017" i="1"/>
  <c r="M1018" i="1"/>
  <c r="N1018" i="1"/>
  <c r="M1019" i="1"/>
  <c r="N1019" i="1"/>
  <c r="M1020" i="1"/>
  <c r="N1020" i="1"/>
  <c r="M1021" i="1"/>
  <c r="N1021" i="1"/>
  <c r="M1022" i="1"/>
  <c r="N1022" i="1"/>
  <c r="M1023" i="1"/>
  <c r="N1023" i="1"/>
  <c r="M1024" i="1"/>
  <c r="N1024" i="1"/>
  <c r="M1025" i="1"/>
  <c r="N1025" i="1"/>
  <c r="M1026" i="1"/>
  <c r="N1026" i="1"/>
  <c r="M1027" i="1"/>
  <c r="N1027" i="1"/>
  <c r="M1028" i="1"/>
  <c r="N1028" i="1"/>
  <c r="M1029" i="1"/>
  <c r="N1029" i="1"/>
  <c r="M1030" i="1"/>
  <c r="N1030" i="1"/>
  <c r="M1031" i="1"/>
  <c r="N1031" i="1"/>
  <c r="M1032" i="1"/>
  <c r="N1032" i="1"/>
  <c r="M1033" i="1"/>
  <c r="N1033" i="1"/>
  <c r="M1034" i="1"/>
  <c r="N1034" i="1"/>
  <c r="M1035" i="1"/>
  <c r="N1035" i="1"/>
  <c r="M1036" i="1"/>
  <c r="N1036" i="1"/>
  <c r="M1037" i="1"/>
  <c r="N1037" i="1"/>
  <c r="M1038" i="1"/>
  <c r="N1038" i="1"/>
  <c r="M1039" i="1"/>
  <c r="N1039" i="1"/>
  <c r="M1040" i="1"/>
  <c r="N1040" i="1"/>
  <c r="M1041" i="1"/>
  <c r="N1041" i="1"/>
  <c r="M1042" i="1"/>
  <c r="N1042" i="1"/>
  <c r="M1043" i="1"/>
  <c r="N1043" i="1"/>
  <c r="M1044" i="1"/>
  <c r="N1044" i="1"/>
  <c r="M1045" i="1"/>
  <c r="N1045" i="1"/>
  <c r="M1046" i="1"/>
  <c r="N1046" i="1"/>
  <c r="M1047" i="1"/>
  <c r="N1047" i="1"/>
  <c r="M1048" i="1"/>
  <c r="N1048" i="1"/>
  <c r="M1049" i="1"/>
  <c r="N1049" i="1"/>
  <c r="M1050" i="1"/>
  <c r="N1050" i="1"/>
  <c r="M1051" i="1"/>
  <c r="N1051" i="1"/>
  <c r="M1052" i="1"/>
  <c r="N1052" i="1"/>
  <c r="M1053" i="1"/>
  <c r="N1053" i="1"/>
  <c r="M1054" i="1"/>
  <c r="N1054" i="1"/>
  <c r="M1055" i="1"/>
  <c r="N1055" i="1"/>
  <c r="M1056" i="1"/>
  <c r="N1056" i="1"/>
  <c r="M1057" i="1"/>
  <c r="N1057" i="1"/>
  <c r="M1058" i="1"/>
  <c r="N1058" i="1"/>
  <c r="M1059" i="1"/>
  <c r="N1059" i="1"/>
  <c r="M1060" i="1"/>
  <c r="N1060" i="1"/>
  <c r="M1061" i="1"/>
  <c r="N1061" i="1"/>
  <c r="M1062" i="1"/>
  <c r="N1062" i="1"/>
  <c r="M1063" i="1"/>
  <c r="N1063" i="1"/>
  <c r="M1064" i="1"/>
  <c r="N1064" i="1"/>
  <c r="M1065" i="1"/>
  <c r="N1065" i="1"/>
  <c r="M1066" i="1"/>
  <c r="N1066" i="1"/>
  <c r="M1067" i="1"/>
  <c r="N1067" i="1"/>
  <c r="M1068" i="1"/>
  <c r="N1068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U4" i="1"/>
  <c r="J4" i="1" s="1"/>
  <c r="I756" i="1" l="1"/>
  <c r="H756" i="1"/>
  <c r="I740" i="1"/>
  <c r="H740" i="1"/>
  <c r="I724" i="1"/>
  <c r="H724" i="1"/>
  <c r="H284" i="1"/>
  <c r="I284" i="1"/>
  <c r="H228" i="1"/>
  <c r="I228" i="1"/>
  <c r="H707" i="1"/>
  <c r="I707" i="1"/>
  <c r="H691" i="1"/>
  <c r="I691" i="1"/>
  <c r="H683" i="1"/>
  <c r="I683" i="1"/>
  <c r="H675" i="1"/>
  <c r="I675" i="1"/>
  <c r="H659" i="1"/>
  <c r="I659" i="1"/>
  <c r="H643" i="1"/>
  <c r="I643" i="1"/>
  <c r="H627" i="1"/>
  <c r="I627" i="1"/>
  <c r="H619" i="1"/>
  <c r="I619" i="1"/>
  <c r="H611" i="1"/>
  <c r="I611" i="1"/>
  <c r="H595" i="1"/>
  <c r="I595" i="1"/>
  <c r="I555" i="1"/>
  <c r="H555" i="1"/>
  <c r="I539" i="1"/>
  <c r="H539" i="1"/>
  <c r="I459" i="1"/>
  <c r="H459" i="1"/>
  <c r="H331" i="1"/>
  <c r="I331" i="1"/>
  <c r="I323" i="1"/>
  <c r="H323" i="1"/>
  <c r="I315" i="1"/>
  <c r="H315" i="1"/>
  <c r="I307" i="1"/>
  <c r="H307" i="1"/>
  <c r="I299" i="1"/>
  <c r="H299" i="1"/>
  <c r="I291" i="1"/>
  <c r="H291" i="1"/>
  <c r="I283" i="1"/>
  <c r="H283" i="1"/>
  <c r="I275" i="1"/>
  <c r="H275" i="1"/>
  <c r="I267" i="1"/>
  <c r="H267" i="1"/>
  <c r="H259" i="1"/>
  <c r="I259" i="1"/>
  <c r="H251" i="1"/>
  <c r="I251" i="1"/>
  <c r="I243" i="1"/>
  <c r="H243" i="1"/>
  <c r="I235" i="1"/>
  <c r="H235" i="1"/>
  <c r="H227" i="1"/>
  <c r="I227" i="1"/>
  <c r="I219" i="1"/>
  <c r="H219" i="1"/>
  <c r="I211" i="1"/>
  <c r="H211" i="1"/>
  <c r="I203" i="1"/>
  <c r="H203" i="1"/>
  <c r="I195" i="1"/>
  <c r="H195" i="1"/>
  <c r="H187" i="1"/>
  <c r="I187" i="1"/>
  <c r="H179" i="1"/>
  <c r="I179" i="1"/>
  <c r="H171" i="1"/>
  <c r="I171" i="1"/>
  <c r="I163" i="1"/>
  <c r="H163" i="1"/>
  <c r="I155" i="1"/>
  <c r="H155" i="1"/>
  <c r="H147" i="1"/>
  <c r="I147" i="1"/>
  <c r="I139" i="1"/>
  <c r="H139" i="1"/>
  <c r="I131" i="1"/>
  <c r="H131" i="1"/>
  <c r="H123" i="1"/>
  <c r="I123" i="1"/>
  <c r="H754" i="1"/>
  <c r="I754" i="1"/>
  <c r="I746" i="1"/>
  <c r="H746" i="1"/>
  <c r="H738" i="1"/>
  <c r="I738" i="1"/>
  <c r="H730" i="1"/>
  <c r="I730" i="1"/>
  <c r="H722" i="1"/>
  <c r="I722" i="1"/>
  <c r="H714" i="1"/>
  <c r="I714" i="1"/>
  <c r="H706" i="1"/>
  <c r="I706" i="1"/>
  <c r="H698" i="1"/>
  <c r="I698" i="1"/>
  <c r="H690" i="1"/>
  <c r="I690" i="1"/>
  <c r="H682" i="1"/>
  <c r="I682" i="1"/>
  <c r="H674" i="1"/>
  <c r="I674" i="1"/>
  <c r="H666" i="1"/>
  <c r="I666" i="1"/>
  <c r="H658" i="1"/>
  <c r="I658" i="1"/>
  <c r="H650" i="1"/>
  <c r="I650" i="1"/>
  <c r="H642" i="1"/>
  <c r="I642" i="1"/>
  <c r="H634" i="1"/>
  <c r="I634" i="1"/>
  <c r="H626" i="1"/>
  <c r="I626" i="1"/>
  <c r="I618" i="1"/>
  <c r="H618" i="1"/>
  <c r="H610" i="1"/>
  <c r="I610" i="1"/>
  <c r="H602" i="1"/>
  <c r="I602" i="1"/>
  <c r="H594" i="1"/>
  <c r="I594" i="1"/>
  <c r="H586" i="1"/>
  <c r="I586" i="1"/>
  <c r="H570" i="1"/>
  <c r="I570" i="1"/>
  <c r="H562" i="1"/>
  <c r="I562" i="1"/>
  <c r="H554" i="1"/>
  <c r="I554" i="1"/>
  <c r="H546" i="1"/>
  <c r="I546" i="1"/>
  <c r="H538" i="1"/>
  <c r="I538" i="1"/>
  <c r="H522" i="1"/>
  <c r="I522" i="1"/>
  <c r="H506" i="1"/>
  <c r="I506" i="1"/>
  <c r="I498" i="1"/>
  <c r="H498" i="1"/>
  <c r="H490" i="1"/>
  <c r="I490" i="1"/>
  <c r="I474" i="1"/>
  <c r="H474" i="1"/>
  <c r="H458" i="1"/>
  <c r="I458" i="1"/>
  <c r="H442" i="1"/>
  <c r="I442" i="1"/>
  <c r="H434" i="1"/>
  <c r="I434" i="1"/>
  <c r="H426" i="1"/>
  <c r="I426" i="1"/>
  <c r="H410" i="1"/>
  <c r="I410" i="1"/>
  <c r="H402" i="1"/>
  <c r="I402" i="1"/>
  <c r="H394" i="1"/>
  <c r="I394" i="1"/>
  <c r="I378" i="1"/>
  <c r="H378" i="1"/>
  <c r="I370" i="1"/>
  <c r="H370" i="1"/>
  <c r="I362" i="1"/>
  <c r="H362" i="1"/>
  <c r="I354" i="1"/>
  <c r="H354" i="1"/>
  <c r="H346" i="1"/>
  <c r="I346" i="1"/>
  <c r="I338" i="1"/>
  <c r="H338" i="1"/>
  <c r="I330" i="1"/>
  <c r="H330" i="1"/>
  <c r="I314" i="1"/>
  <c r="H314" i="1"/>
  <c r="I306" i="1"/>
  <c r="H306" i="1"/>
  <c r="I298" i="1"/>
  <c r="H298" i="1"/>
  <c r="I290" i="1"/>
  <c r="H290" i="1"/>
  <c r="I274" i="1"/>
  <c r="H274" i="1"/>
  <c r="I266" i="1"/>
  <c r="H266" i="1"/>
  <c r="I250" i="1"/>
  <c r="H250" i="1"/>
  <c r="I242" i="1"/>
  <c r="H242" i="1"/>
  <c r="I234" i="1"/>
  <c r="H234" i="1"/>
  <c r="I210" i="1"/>
  <c r="H210" i="1"/>
  <c r="I186" i="1"/>
  <c r="H186" i="1"/>
  <c r="I178" i="1"/>
  <c r="H178" i="1"/>
  <c r="I146" i="1"/>
  <c r="H146" i="1"/>
  <c r="H753" i="1"/>
  <c r="I753" i="1"/>
  <c r="H745" i="1"/>
  <c r="I745" i="1"/>
  <c r="I729" i="1"/>
  <c r="H729" i="1"/>
  <c r="H697" i="1"/>
  <c r="I697" i="1"/>
  <c r="H657" i="1"/>
  <c r="I657" i="1"/>
  <c r="H561" i="1"/>
  <c r="I561" i="1"/>
  <c r="H401" i="1"/>
  <c r="I401" i="1"/>
  <c r="I536" i="1"/>
  <c r="H536" i="1"/>
  <c r="H456" i="1"/>
  <c r="I456" i="1"/>
  <c r="H368" i="1"/>
  <c r="I368" i="1"/>
  <c r="H344" i="1"/>
  <c r="I344" i="1"/>
  <c r="H751" i="1"/>
  <c r="I751" i="1"/>
  <c r="H735" i="1"/>
  <c r="I735" i="1"/>
  <c r="H719" i="1"/>
  <c r="I719" i="1"/>
  <c r="H703" i="1"/>
  <c r="I703" i="1"/>
  <c r="H687" i="1"/>
  <c r="I687" i="1"/>
  <c r="H671" i="1"/>
  <c r="I671" i="1"/>
  <c r="H655" i="1"/>
  <c r="I655" i="1"/>
  <c r="H639" i="1"/>
  <c r="I639" i="1"/>
  <c r="H623" i="1"/>
  <c r="I623" i="1"/>
  <c r="H607" i="1"/>
  <c r="I607" i="1"/>
  <c r="H591" i="1"/>
  <c r="I591" i="1"/>
  <c r="H567" i="1"/>
  <c r="I567" i="1"/>
  <c r="H535" i="1"/>
  <c r="I535" i="1"/>
  <c r="H527" i="1"/>
  <c r="I527" i="1"/>
  <c r="H519" i="1"/>
  <c r="I519" i="1"/>
  <c r="H511" i="1"/>
  <c r="I511" i="1"/>
  <c r="H495" i="1"/>
  <c r="I495" i="1"/>
  <c r="H367" i="1"/>
  <c r="I367" i="1"/>
  <c r="H335" i="1"/>
  <c r="I335" i="1"/>
  <c r="I327" i="1"/>
  <c r="H327" i="1"/>
  <c r="I319" i="1"/>
  <c r="H319" i="1"/>
  <c r="I311" i="1"/>
  <c r="H311" i="1"/>
  <c r="H303" i="1"/>
  <c r="I303" i="1"/>
  <c r="I295" i="1"/>
  <c r="H295" i="1"/>
  <c r="H287" i="1"/>
  <c r="I287" i="1"/>
  <c r="I279" i="1"/>
  <c r="H279" i="1"/>
  <c r="I271" i="1"/>
  <c r="H271" i="1"/>
  <c r="H263" i="1"/>
  <c r="I263" i="1"/>
  <c r="H255" i="1"/>
  <c r="I255" i="1"/>
  <c r="H247" i="1"/>
  <c r="I247" i="1"/>
  <c r="I239" i="1"/>
  <c r="H239" i="1"/>
  <c r="H231" i="1"/>
  <c r="I231" i="1"/>
  <c r="H223" i="1"/>
  <c r="I223" i="1"/>
  <c r="H215" i="1"/>
  <c r="I215" i="1"/>
  <c r="I207" i="1"/>
  <c r="H207" i="1"/>
  <c r="I199" i="1"/>
  <c r="H199" i="1"/>
  <c r="H191" i="1"/>
  <c r="I191" i="1"/>
  <c r="I183" i="1"/>
  <c r="H183" i="1"/>
  <c r="I175" i="1"/>
  <c r="H175" i="1"/>
  <c r="I167" i="1"/>
  <c r="H167" i="1"/>
  <c r="H159" i="1"/>
  <c r="I159" i="1"/>
  <c r="I151" i="1"/>
  <c r="H151" i="1"/>
  <c r="H143" i="1"/>
  <c r="I143" i="1"/>
  <c r="I135" i="1"/>
  <c r="H135" i="1"/>
  <c r="I127" i="1"/>
  <c r="H127" i="1"/>
  <c r="I214" i="1"/>
  <c r="H214" i="1"/>
  <c r="I757" i="1"/>
  <c r="H757" i="1"/>
  <c r="I741" i="1"/>
  <c r="H741" i="1"/>
  <c r="I725" i="1"/>
  <c r="H725" i="1"/>
  <c r="I709" i="1"/>
  <c r="H709" i="1"/>
  <c r="I701" i="1"/>
  <c r="H701" i="1"/>
  <c r="I685" i="1"/>
  <c r="H685" i="1"/>
  <c r="I677" i="1"/>
  <c r="H677" i="1"/>
  <c r="I669" i="1"/>
  <c r="H669" i="1"/>
  <c r="I653" i="1"/>
  <c r="H653" i="1"/>
  <c r="I645" i="1"/>
  <c r="H645" i="1"/>
  <c r="I637" i="1"/>
  <c r="H637" i="1"/>
  <c r="I621" i="1"/>
  <c r="H621" i="1"/>
  <c r="I613" i="1"/>
  <c r="H613" i="1"/>
  <c r="I605" i="1"/>
  <c r="H605" i="1"/>
  <c r="I589" i="1"/>
  <c r="H589" i="1"/>
  <c r="H581" i="1"/>
  <c r="I581" i="1"/>
  <c r="H565" i="1"/>
  <c r="I565" i="1"/>
  <c r="I533" i="1"/>
  <c r="H533" i="1"/>
  <c r="H525" i="1"/>
  <c r="I525" i="1"/>
  <c r="H509" i="1"/>
  <c r="I509" i="1"/>
  <c r="H493" i="1"/>
  <c r="I493" i="1"/>
  <c r="H485" i="1"/>
  <c r="I485" i="1"/>
  <c r="H477" i="1"/>
  <c r="I477" i="1"/>
  <c r="H469" i="1"/>
  <c r="I469" i="1"/>
  <c r="H453" i="1"/>
  <c r="I453" i="1"/>
  <c r="H405" i="1"/>
  <c r="I405" i="1"/>
  <c r="H357" i="1"/>
  <c r="I357" i="1"/>
  <c r="H333" i="1"/>
  <c r="I333" i="1"/>
  <c r="H325" i="1"/>
  <c r="I325" i="1"/>
  <c r="H317" i="1"/>
  <c r="I317" i="1"/>
  <c r="H301" i="1"/>
  <c r="I301" i="1"/>
  <c r="H293" i="1"/>
  <c r="I293" i="1"/>
  <c r="H285" i="1"/>
  <c r="I285" i="1"/>
  <c r="H277" i="1"/>
  <c r="I277" i="1"/>
  <c r="H269" i="1"/>
  <c r="I269" i="1"/>
  <c r="H261" i="1"/>
  <c r="I261" i="1"/>
  <c r="H253" i="1"/>
  <c r="I253" i="1"/>
  <c r="H245" i="1"/>
  <c r="I245" i="1"/>
  <c r="H237" i="1"/>
  <c r="I237" i="1"/>
  <c r="H229" i="1"/>
  <c r="I229" i="1"/>
  <c r="H221" i="1"/>
  <c r="I221" i="1"/>
  <c r="H213" i="1"/>
  <c r="I213" i="1"/>
  <c r="H205" i="1"/>
  <c r="I205" i="1"/>
  <c r="H197" i="1"/>
  <c r="I197" i="1"/>
  <c r="H189" i="1"/>
  <c r="I189" i="1"/>
  <c r="H85" i="1"/>
  <c r="I85" i="1"/>
  <c r="H115" i="1"/>
  <c r="I115" i="1"/>
  <c r="H107" i="1"/>
  <c r="I107" i="1"/>
  <c r="H99" i="1"/>
  <c r="I99" i="1"/>
  <c r="I91" i="1"/>
  <c r="H91" i="1"/>
  <c r="H83" i="1"/>
  <c r="I83" i="1"/>
  <c r="I75" i="1"/>
  <c r="H75" i="1"/>
  <c r="H67" i="1"/>
  <c r="I67" i="1"/>
  <c r="H59" i="1"/>
  <c r="I59" i="1"/>
  <c r="I51" i="1"/>
  <c r="H51" i="1"/>
  <c r="I43" i="1"/>
  <c r="H43" i="1"/>
  <c r="I35" i="1"/>
  <c r="H35" i="1"/>
  <c r="H27" i="1"/>
  <c r="I27" i="1"/>
  <c r="H19" i="1"/>
  <c r="I19" i="1"/>
  <c r="H11" i="1"/>
  <c r="I11" i="1"/>
  <c r="H737" i="1"/>
  <c r="H721" i="1"/>
  <c r="I713" i="1"/>
  <c r="H649" i="1"/>
  <c r="I122" i="1"/>
  <c r="H122" i="1"/>
  <c r="I114" i="1"/>
  <c r="H114" i="1"/>
  <c r="I106" i="1"/>
  <c r="H106" i="1"/>
  <c r="I82" i="1"/>
  <c r="H82" i="1"/>
  <c r="I58" i="1"/>
  <c r="H58" i="1"/>
  <c r="I50" i="1"/>
  <c r="H50" i="1"/>
  <c r="I42" i="1"/>
  <c r="H42" i="1"/>
  <c r="I18" i="1"/>
  <c r="H18" i="1"/>
  <c r="H505" i="1"/>
  <c r="H449" i="1"/>
  <c r="H705" i="1"/>
  <c r="I705" i="1"/>
  <c r="H681" i="1"/>
  <c r="I681" i="1"/>
  <c r="H673" i="1"/>
  <c r="I673" i="1"/>
  <c r="H665" i="1"/>
  <c r="I665" i="1"/>
  <c r="H641" i="1"/>
  <c r="I641" i="1"/>
  <c r="H633" i="1"/>
  <c r="I633" i="1"/>
  <c r="H617" i="1"/>
  <c r="I617" i="1"/>
  <c r="H609" i="1"/>
  <c r="I609" i="1"/>
  <c r="I601" i="1"/>
  <c r="H601" i="1"/>
  <c r="H593" i="1"/>
  <c r="I593" i="1"/>
  <c r="I585" i="1"/>
  <c r="H585" i="1"/>
  <c r="H577" i="1"/>
  <c r="I577" i="1"/>
  <c r="I569" i="1"/>
  <c r="H569" i="1"/>
  <c r="H553" i="1"/>
  <c r="I553" i="1"/>
  <c r="H545" i="1"/>
  <c r="I545" i="1"/>
  <c r="H537" i="1"/>
  <c r="I537" i="1"/>
  <c r="H521" i="1"/>
  <c r="I521" i="1"/>
  <c r="H513" i="1"/>
  <c r="I513" i="1"/>
  <c r="H489" i="1"/>
  <c r="I489" i="1"/>
  <c r="I481" i="1"/>
  <c r="H481" i="1"/>
  <c r="H473" i="1"/>
  <c r="I473" i="1"/>
  <c r="H465" i="1"/>
  <c r="I465" i="1"/>
  <c r="H457" i="1"/>
  <c r="I457" i="1"/>
  <c r="H425" i="1"/>
  <c r="I425" i="1"/>
  <c r="I417" i="1"/>
  <c r="H417" i="1"/>
  <c r="H409" i="1"/>
  <c r="I409" i="1"/>
  <c r="I393" i="1"/>
  <c r="H393" i="1"/>
  <c r="H385" i="1"/>
  <c r="I385" i="1"/>
  <c r="H377" i="1"/>
  <c r="I377" i="1"/>
  <c r="I369" i="1"/>
  <c r="H369" i="1"/>
  <c r="H361" i="1"/>
  <c r="I361" i="1"/>
  <c r="H353" i="1"/>
  <c r="I353" i="1"/>
  <c r="I345" i="1"/>
  <c r="H345" i="1"/>
  <c r="H281" i="1"/>
  <c r="I281" i="1"/>
  <c r="I497" i="1"/>
  <c r="H441" i="1"/>
  <c r="I358" i="1"/>
  <c r="H560" i="1"/>
  <c r="I560" i="1"/>
  <c r="H552" i="1"/>
  <c r="I552" i="1"/>
  <c r="I528" i="1"/>
  <c r="H528" i="1"/>
  <c r="H520" i="1"/>
  <c r="I520" i="1"/>
  <c r="I512" i="1"/>
  <c r="H512" i="1"/>
  <c r="H504" i="1"/>
  <c r="I504" i="1"/>
  <c r="I496" i="1"/>
  <c r="H496" i="1"/>
  <c r="I488" i="1"/>
  <c r="H488" i="1"/>
  <c r="H480" i="1"/>
  <c r="I480" i="1"/>
  <c r="I448" i="1"/>
  <c r="H448" i="1"/>
  <c r="I440" i="1"/>
  <c r="H440" i="1"/>
  <c r="H432" i="1"/>
  <c r="I432" i="1"/>
  <c r="H416" i="1"/>
  <c r="I416" i="1"/>
  <c r="H408" i="1"/>
  <c r="I408" i="1"/>
  <c r="H400" i="1"/>
  <c r="I400" i="1"/>
  <c r="H384" i="1"/>
  <c r="I384" i="1"/>
  <c r="I376" i="1"/>
  <c r="H376" i="1"/>
  <c r="H360" i="1"/>
  <c r="I360" i="1"/>
  <c r="I352" i="1"/>
  <c r="H352" i="1"/>
  <c r="I336" i="1"/>
  <c r="H336" i="1"/>
  <c r="I320" i="1"/>
  <c r="H320" i="1"/>
  <c r="H312" i="1"/>
  <c r="I312" i="1"/>
  <c r="H304" i="1"/>
  <c r="I304" i="1"/>
  <c r="I272" i="1"/>
  <c r="H272" i="1"/>
  <c r="I232" i="1"/>
  <c r="H232" i="1"/>
  <c r="I224" i="1"/>
  <c r="H224" i="1"/>
  <c r="I208" i="1"/>
  <c r="H208" i="1"/>
  <c r="I200" i="1"/>
  <c r="H200" i="1"/>
  <c r="I192" i="1"/>
  <c r="H192" i="1"/>
  <c r="I168" i="1"/>
  <c r="H168" i="1"/>
  <c r="I144" i="1"/>
  <c r="H144" i="1"/>
  <c r="I136" i="1"/>
  <c r="H136" i="1"/>
  <c r="I120" i="1"/>
  <c r="H120" i="1"/>
  <c r="I104" i="1"/>
  <c r="H104" i="1"/>
  <c r="I80" i="1"/>
  <c r="H80" i="1"/>
  <c r="I72" i="1"/>
  <c r="H72" i="1"/>
  <c r="I64" i="1"/>
  <c r="H64" i="1"/>
  <c r="I40" i="1"/>
  <c r="H40" i="1"/>
  <c r="I16" i="1"/>
  <c r="H16" i="1"/>
  <c r="I8" i="1"/>
  <c r="H8" i="1"/>
  <c r="H544" i="1"/>
  <c r="I433" i="1"/>
  <c r="I117" i="1"/>
  <c r="H119" i="1"/>
  <c r="I119" i="1"/>
  <c r="I111" i="1"/>
  <c r="H111" i="1"/>
  <c r="I95" i="1"/>
  <c r="H95" i="1"/>
  <c r="H87" i="1"/>
  <c r="I87" i="1"/>
  <c r="H79" i="1"/>
  <c r="I79" i="1"/>
  <c r="H71" i="1"/>
  <c r="I71" i="1"/>
  <c r="H63" i="1"/>
  <c r="I63" i="1"/>
  <c r="I55" i="1"/>
  <c r="H55" i="1"/>
  <c r="H47" i="1"/>
  <c r="I47" i="1"/>
  <c r="I39" i="1"/>
  <c r="H39" i="1"/>
  <c r="H31" i="1"/>
  <c r="I31" i="1"/>
  <c r="I23" i="1"/>
  <c r="H23" i="1"/>
  <c r="H15" i="1"/>
  <c r="I15" i="1"/>
  <c r="H7" i="1"/>
  <c r="I7" i="1"/>
  <c r="I424" i="1"/>
  <c r="H103" i="1"/>
  <c r="H582" i="1"/>
  <c r="I582" i="1"/>
  <c r="H566" i="1"/>
  <c r="I566" i="1"/>
  <c r="H550" i="1"/>
  <c r="I550" i="1"/>
  <c r="H534" i="1"/>
  <c r="I534" i="1"/>
  <c r="H502" i="1"/>
  <c r="I502" i="1"/>
  <c r="H486" i="1"/>
  <c r="I486" i="1"/>
  <c r="H470" i="1"/>
  <c r="I470" i="1"/>
  <c r="H454" i="1"/>
  <c r="I454" i="1"/>
  <c r="H438" i="1"/>
  <c r="I438" i="1"/>
  <c r="H422" i="1"/>
  <c r="I422" i="1"/>
  <c r="H406" i="1"/>
  <c r="I406" i="1"/>
  <c r="H390" i="1"/>
  <c r="I390" i="1"/>
  <c r="H374" i="1"/>
  <c r="I374" i="1"/>
  <c r="H342" i="1"/>
  <c r="I342" i="1"/>
  <c r="I286" i="1"/>
  <c r="H286" i="1"/>
  <c r="I270" i="1"/>
  <c r="H270" i="1"/>
  <c r="I262" i="1"/>
  <c r="H262" i="1"/>
  <c r="I254" i="1"/>
  <c r="H254" i="1"/>
  <c r="I246" i="1"/>
  <c r="H246" i="1"/>
  <c r="I238" i="1"/>
  <c r="H238" i="1"/>
  <c r="I230" i="1"/>
  <c r="H230" i="1"/>
  <c r="I222" i="1"/>
  <c r="H222" i="1"/>
  <c r="I206" i="1"/>
  <c r="H206" i="1"/>
  <c r="I198" i="1"/>
  <c r="H198" i="1"/>
  <c r="I190" i="1"/>
  <c r="H190" i="1"/>
  <c r="I182" i="1"/>
  <c r="H182" i="1"/>
  <c r="I174" i="1"/>
  <c r="H174" i="1"/>
  <c r="I166" i="1"/>
  <c r="H166" i="1"/>
  <c r="I158" i="1"/>
  <c r="H158" i="1"/>
  <c r="I150" i="1"/>
  <c r="H150" i="1"/>
  <c r="I142" i="1"/>
  <c r="H142" i="1"/>
  <c r="I134" i="1"/>
  <c r="H134" i="1"/>
  <c r="I126" i="1"/>
  <c r="H126" i="1"/>
  <c r="I118" i="1"/>
  <c r="H118" i="1"/>
  <c r="I110" i="1"/>
  <c r="H110" i="1"/>
  <c r="I102" i="1"/>
  <c r="H102" i="1"/>
  <c r="I94" i="1"/>
  <c r="H94" i="1"/>
  <c r="I86" i="1"/>
  <c r="H86" i="1"/>
  <c r="I78" i="1"/>
  <c r="H78" i="1"/>
  <c r="I70" i="1"/>
  <c r="H70" i="1"/>
  <c r="I62" i="1"/>
  <c r="H62" i="1"/>
  <c r="I54" i="1"/>
  <c r="H54" i="1"/>
  <c r="I46" i="1"/>
  <c r="H46" i="1"/>
  <c r="I38" i="1"/>
  <c r="H38" i="1"/>
  <c r="I30" i="1"/>
  <c r="H30" i="1"/>
  <c r="I22" i="1"/>
  <c r="H22" i="1"/>
  <c r="I14" i="1"/>
  <c r="H14" i="1"/>
  <c r="I6" i="1"/>
  <c r="H6" i="1"/>
  <c r="I625" i="1"/>
  <c r="I529" i="1"/>
  <c r="H181" i="1"/>
  <c r="I181" i="1"/>
  <c r="H165" i="1"/>
  <c r="I165" i="1"/>
  <c r="H157" i="1"/>
  <c r="I157" i="1"/>
  <c r="H149" i="1"/>
  <c r="I149" i="1"/>
  <c r="H141" i="1"/>
  <c r="I141" i="1"/>
  <c r="H133" i="1"/>
  <c r="I133" i="1"/>
  <c r="H125" i="1"/>
  <c r="I125" i="1"/>
  <c r="H109" i="1"/>
  <c r="I109" i="1"/>
  <c r="H101" i="1"/>
  <c r="I101" i="1"/>
  <c r="H93" i="1"/>
  <c r="I93" i="1"/>
  <c r="H77" i="1"/>
  <c r="I77" i="1"/>
  <c r="H69" i="1"/>
  <c r="I69" i="1"/>
  <c r="H61" i="1"/>
  <c r="I61" i="1"/>
  <c r="H45" i="1"/>
  <c r="I45" i="1"/>
  <c r="H37" i="1"/>
  <c r="I37" i="1"/>
  <c r="H29" i="1"/>
  <c r="I29" i="1"/>
  <c r="H21" i="1"/>
  <c r="I21" i="1"/>
  <c r="H13" i="1"/>
  <c r="I13" i="1"/>
  <c r="H5" i="1"/>
  <c r="I5" i="1"/>
  <c r="H692" i="1"/>
  <c r="H576" i="1"/>
  <c r="H472" i="1"/>
  <c r="I708" i="1"/>
  <c r="H708" i="1"/>
  <c r="I676" i="1"/>
  <c r="H676" i="1"/>
  <c r="I660" i="1"/>
  <c r="H660" i="1"/>
  <c r="I644" i="1"/>
  <c r="H644" i="1"/>
  <c r="I628" i="1"/>
  <c r="H628" i="1"/>
  <c r="I612" i="1"/>
  <c r="H612" i="1"/>
  <c r="I596" i="1"/>
  <c r="H596" i="1"/>
  <c r="I580" i="1"/>
  <c r="H580" i="1"/>
  <c r="I564" i="1"/>
  <c r="H564" i="1"/>
  <c r="I556" i="1"/>
  <c r="H556" i="1"/>
  <c r="I548" i="1"/>
  <c r="H548" i="1"/>
  <c r="I532" i="1"/>
  <c r="H532" i="1"/>
  <c r="I524" i="1"/>
  <c r="H524" i="1"/>
  <c r="I516" i="1"/>
  <c r="H516" i="1"/>
  <c r="I508" i="1"/>
  <c r="H508" i="1"/>
  <c r="I500" i="1"/>
  <c r="H500" i="1"/>
  <c r="I484" i="1"/>
  <c r="H484" i="1"/>
  <c r="I468" i="1"/>
  <c r="H468" i="1"/>
  <c r="I452" i="1"/>
  <c r="H452" i="1"/>
  <c r="I436" i="1"/>
  <c r="H436" i="1"/>
  <c r="I428" i="1"/>
  <c r="H428" i="1"/>
  <c r="I420" i="1"/>
  <c r="H420" i="1"/>
  <c r="I404" i="1"/>
  <c r="H404" i="1"/>
  <c r="I388" i="1"/>
  <c r="H388" i="1"/>
  <c r="I380" i="1"/>
  <c r="H380" i="1"/>
  <c r="I372" i="1"/>
  <c r="H372" i="1"/>
  <c r="I356" i="1"/>
  <c r="H356" i="1"/>
  <c r="I316" i="1"/>
  <c r="H316" i="1"/>
  <c r="I292" i="1"/>
  <c r="H292" i="1"/>
  <c r="H276" i="1"/>
  <c r="I276" i="1"/>
  <c r="H236" i="1"/>
  <c r="I236" i="1"/>
  <c r="H212" i="1"/>
  <c r="I212" i="1"/>
  <c r="H204" i="1"/>
  <c r="I204" i="1"/>
  <c r="H172" i="1"/>
  <c r="I172" i="1"/>
  <c r="H148" i="1"/>
  <c r="I148" i="1"/>
  <c r="H140" i="1"/>
  <c r="I140" i="1"/>
  <c r="H132" i="1"/>
  <c r="I132" i="1"/>
  <c r="H124" i="1"/>
  <c r="I124" i="1"/>
  <c r="H108" i="1"/>
  <c r="I108" i="1"/>
  <c r="H84" i="1"/>
  <c r="I84" i="1"/>
  <c r="H76" i="1"/>
  <c r="I76" i="1"/>
  <c r="H44" i="1"/>
  <c r="I44" i="1"/>
  <c r="H20" i="1"/>
  <c r="I20" i="1"/>
  <c r="H12" i="1"/>
  <c r="I12" i="1"/>
  <c r="H689" i="1"/>
  <c r="I568" i="1"/>
  <c r="I518" i="1"/>
  <c r="I464" i="1"/>
  <c r="I392" i="1"/>
  <c r="I173" i="1"/>
  <c r="I53" i="1"/>
  <c r="I466" i="1"/>
  <c r="I305" i="1"/>
  <c r="H712" i="1"/>
  <c r="I712" i="1"/>
  <c r="H734" i="1"/>
  <c r="I734" i="1"/>
  <c r="H702" i="1"/>
  <c r="I702" i="1"/>
  <c r="H693" i="1"/>
  <c r="H664" i="1"/>
  <c r="I664" i="1"/>
  <c r="H638" i="1"/>
  <c r="I638" i="1"/>
  <c r="H629" i="1"/>
  <c r="H600" i="1"/>
  <c r="I600" i="1"/>
  <c r="H574" i="1"/>
  <c r="I574" i="1"/>
  <c r="I543" i="1"/>
  <c r="H514" i="1"/>
  <c r="I514" i="1"/>
  <c r="H487" i="1"/>
  <c r="I487" i="1"/>
  <c r="I427" i="1"/>
  <c r="H427" i="1"/>
  <c r="I334" i="1"/>
  <c r="H334" i="1"/>
  <c r="H744" i="1"/>
  <c r="I744" i="1"/>
  <c r="I747" i="1"/>
  <c r="I715" i="1"/>
  <c r="I651" i="1"/>
  <c r="I587" i="1"/>
  <c r="I515" i="1"/>
  <c r="H515" i="1"/>
  <c r="H445" i="1"/>
  <c r="I445" i="1"/>
  <c r="I309" i="1"/>
  <c r="H302" i="1"/>
  <c r="H273" i="1"/>
  <c r="I273" i="1"/>
  <c r="I667" i="1"/>
  <c r="I603" i="1"/>
  <c r="H573" i="1"/>
  <c r="I573" i="1"/>
  <c r="H397" i="1"/>
  <c r="I397" i="1"/>
  <c r="I389" i="1"/>
  <c r="H343" i="1"/>
  <c r="I343" i="1"/>
  <c r="H337" i="1"/>
  <c r="I337" i="1"/>
  <c r="H622" i="1"/>
  <c r="I622" i="1"/>
  <c r="I563" i="1"/>
  <c r="H563" i="1"/>
  <c r="H381" i="1"/>
  <c r="I381" i="1"/>
  <c r="H728" i="1"/>
  <c r="I728" i="1"/>
  <c r="H680" i="1"/>
  <c r="I680" i="1"/>
  <c r="H654" i="1"/>
  <c r="I654" i="1"/>
  <c r="H616" i="1"/>
  <c r="I616" i="1"/>
  <c r="H590" i="1"/>
  <c r="I590" i="1"/>
  <c r="H549" i="1"/>
  <c r="I549" i="1"/>
  <c r="H494" i="1"/>
  <c r="I494" i="1"/>
  <c r="I396" i="1"/>
  <c r="H396" i="1"/>
  <c r="H648" i="1"/>
  <c r="I648" i="1"/>
  <c r="H750" i="1"/>
  <c r="I750" i="1"/>
  <c r="I731" i="1"/>
  <c r="H718" i="1"/>
  <c r="I718" i="1"/>
  <c r="I476" i="1"/>
  <c r="H476" i="1"/>
  <c r="I351" i="1"/>
  <c r="H584" i="1"/>
  <c r="I584" i="1"/>
  <c r="I507" i="1"/>
  <c r="H507" i="1"/>
  <c r="H446" i="1"/>
  <c r="I446" i="1"/>
  <c r="H373" i="1"/>
  <c r="I373" i="1"/>
  <c r="H696" i="1"/>
  <c r="I696" i="1"/>
  <c r="H670" i="1"/>
  <c r="I670" i="1"/>
  <c r="H661" i="1"/>
  <c r="H632" i="1"/>
  <c r="I632" i="1"/>
  <c r="H606" i="1"/>
  <c r="I606" i="1"/>
  <c r="H597" i="1"/>
  <c r="I501" i="1"/>
  <c r="I439" i="1"/>
  <c r="H412" i="1"/>
  <c r="H686" i="1"/>
  <c r="I686" i="1"/>
  <c r="H463" i="1"/>
  <c r="I463" i="1"/>
  <c r="H321" i="1"/>
  <c r="I321" i="1"/>
  <c r="H313" i="1"/>
  <c r="I313" i="1"/>
  <c r="I699" i="1"/>
  <c r="I635" i="1"/>
  <c r="H542" i="1"/>
  <c r="I542" i="1"/>
  <c r="I483" i="1"/>
  <c r="H483" i="1"/>
  <c r="I411" i="1"/>
  <c r="H411" i="1"/>
  <c r="H365" i="1"/>
  <c r="I365" i="1"/>
  <c r="H308" i="1"/>
  <c r="I308" i="1"/>
  <c r="I288" i="1"/>
  <c r="H288" i="1"/>
  <c r="I531" i="1"/>
  <c r="H531" i="1"/>
  <c r="H462" i="1"/>
  <c r="I462" i="1"/>
  <c r="H423" i="1"/>
  <c r="I423" i="1"/>
  <c r="I395" i="1"/>
  <c r="H395" i="1"/>
  <c r="H349" i="1"/>
  <c r="I349" i="1"/>
  <c r="I218" i="1"/>
  <c r="H218" i="1"/>
  <c r="I202" i="1"/>
  <c r="H202" i="1"/>
  <c r="I759" i="1"/>
  <c r="I743" i="1"/>
  <c r="I727" i="1"/>
  <c r="I711" i="1"/>
  <c r="I695" i="1"/>
  <c r="I679" i="1"/>
  <c r="I663" i="1"/>
  <c r="I647" i="1"/>
  <c r="I631" i="1"/>
  <c r="I615" i="1"/>
  <c r="I599" i="1"/>
  <c r="I583" i="1"/>
  <c r="I579" i="1"/>
  <c r="H579" i="1"/>
  <c r="H572" i="1"/>
  <c r="I559" i="1"/>
  <c r="I541" i="1"/>
  <c r="I517" i="1"/>
  <c r="H510" i="1"/>
  <c r="I510" i="1"/>
  <c r="I482" i="1"/>
  <c r="H475" i="1"/>
  <c r="I455" i="1"/>
  <c r="I451" i="1"/>
  <c r="H451" i="1"/>
  <c r="H444" i="1"/>
  <c r="I431" i="1"/>
  <c r="I418" i="1"/>
  <c r="H407" i="1"/>
  <c r="I407" i="1"/>
  <c r="I379" i="1"/>
  <c r="H379" i="1"/>
  <c r="H364" i="1"/>
  <c r="I341" i="1"/>
  <c r="H328" i="1"/>
  <c r="I328" i="1"/>
  <c r="I226" i="1"/>
  <c r="H226" i="1"/>
  <c r="I755" i="1"/>
  <c r="H749" i="1"/>
  <c r="I739" i="1"/>
  <c r="H733" i="1"/>
  <c r="I723" i="1"/>
  <c r="H717" i="1"/>
  <c r="H558" i="1"/>
  <c r="I558" i="1"/>
  <c r="I530" i="1"/>
  <c r="H523" i="1"/>
  <c r="I503" i="1"/>
  <c r="I499" i="1"/>
  <c r="H499" i="1"/>
  <c r="H492" i="1"/>
  <c r="I479" i="1"/>
  <c r="I461" i="1"/>
  <c r="I437" i="1"/>
  <c r="I415" i="1"/>
  <c r="H391" i="1"/>
  <c r="I391" i="1"/>
  <c r="I363" i="1"/>
  <c r="H363" i="1"/>
  <c r="H348" i="1"/>
  <c r="I332" i="1"/>
  <c r="H332" i="1"/>
  <c r="I758" i="1"/>
  <c r="I752" i="1"/>
  <c r="I742" i="1"/>
  <c r="I736" i="1"/>
  <c r="I726" i="1"/>
  <c r="I720" i="1"/>
  <c r="I710" i="1"/>
  <c r="I704" i="1"/>
  <c r="I694" i="1"/>
  <c r="I688" i="1"/>
  <c r="I678" i="1"/>
  <c r="I672" i="1"/>
  <c r="I662" i="1"/>
  <c r="I656" i="1"/>
  <c r="I646" i="1"/>
  <c r="I640" i="1"/>
  <c r="I630" i="1"/>
  <c r="I624" i="1"/>
  <c r="I614" i="1"/>
  <c r="I608" i="1"/>
  <c r="I598" i="1"/>
  <c r="I592" i="1"/>
  <c r="I578" i="1"/>
  <c r="H571" i="1"/>
  <c r="I551" i="1"/>
  <c r="I547" i="1"/>
  <c r="H547" i="1"/>
  <c r="H540" i="1"/>
  <c r="H478" i="1"/>
  <c r="I478" i="1"/>
  <c r="I450" i="1"/>
  <c r="H443" i="1"/>
  <c r="H429" i="1"/>
  <c r="I429" i="1"/>
  <c r="I399" i="1"/>
  <c r="I386" i="1"/>
  <c r="H375" i="1"/>
  <c r="I375" i="1"/>
  <c r="I347" i="1"/>
  <c r="H347" i="1"/>
  <c r="H339" i="1"/>
  <c r="I339" i="1"/>
  <c r="H748" i="1"/>
  <c r="H732" i="1"/>
  <c r="H716" i="1"/>
  <c r="H700" i="1"/>
  <c r="H684" i="1"/>
  <c r="H668" i="1"/>
  <c r="H652" i="1"/>
  <c r="H636" i="1"/>
  <c r="H620" i="1"/>
  <c r="H604" i="1"/>
  <c r="H588" i="1"/>
  <c r="I575" i="1"/>
  <c r="I557" i="1"/>
  <c r="H526" i="1"/>
  <c r="I526" i="1"/>
  <c r="H491" i="1"/>
  <c r="I471" i="1"/>
  <c r="I467" i="1"/>
  <c r="H467" i="1"/>
  <c r="H460" i="1"/>
  <c r="I447" i="1"/>
  <c r="I421" i="1"/>
  <c r="H413" i="1"/>
  <c r="I413" i="1"/>
  <c r="I383" i="1"/>
  <c r="H359" i="1"/>
  <c r="I359" i="1"/>
  <c r="I318" i="1"/>
  <c r="H318" i="1"/>
  <c r="I294" i="1"/>
  <c r="H294" i="1"/>
  <c r="H257" i="1"/>
  <c r="I257" i="1"/>
  <c r="I280" i="1"/>
  <c r="H280" i="1"/>
  <c r="H249" i="1"/>
  <c r="I249" i="1"/>
  <c r="H241" i="1"/>
  <c r="I241" i="1"/>
  <c r="H233" i="1"/>
  <c r="I233" i="1"/>
  <c r="H217" i="1"/>
  <c r="I217" i="1"/>
  <c r="H209" i="1"/>
  <c r="I209" i="1"/>
  <c r="I194" i="1"/>
  <c r="H194" i="1"/>
  <c r="I74" i="1"/>
  <c r="H74" i="1"/>
  <c r="H49" i="1"/>
  <c r="I49" i="1"/>
  <c r="I32" i="1"/>
  <c r="H32" i="1"/>
  <c r="I326" i="1"/>
  <c r="H326" i="1"/>
  <c r="I268" i="1"/>
  <c r="H264" i="1"/>
  <c r="H256" i="1"/>
  <c r="I240" i="1"/>
  <c r="H240" i="1"/>
  <c r="I216" i="1"/>
  <c r="H216" i="1"/>
  <c r="H170" i="1"/>
  <c r="I154" i="1"/>
  <c r="H154" i="1"/>
  <c r="H89" i="1"/>
  <c r="I89" i="1"/>
  <c r="H57" i="1"/>
  <c r="I57" i="1"/>
  <c r="I430" i="1"/>
  <c r="I414" i="1"/>
  <c r="I398" i="1"/>
  <c r="I382" i="1"/>
  <c r="I366" i="1"/>
  <c r="I350" i="1"/>
  <c r="I340" i="1"/>
  <c r="H329" i="1"/>
  <c r="I329" i="1"/>
  <c r="H322" i="1"/>
  <c r="H297" i="1"/>
  <c r="I297" i="1"/>
  <c r="I260" i="1"/>
  <c r="I252" i="1"/>
  <c r="H248" i="1"/>
  <c r="H244" i="1"/>
  <c r="I244" i="1"/>
  <c r="H185" i="1"/>
  <c r="I185" i="1"/>
  <c r="H177" i="1"/>
  <c r="I177" i="1"/>
  <c r="H169" i="1"/>
  <c r="I169" i="1"/>
  <c r="H162" i="1"/>
  <c r="H153" i="1"/>
  <c r="I153" i="1"/>
  <c r="H145" i="1"/>
  <c r="I145" i="1"/>
  <c r="H138" i="1"/>
  <c r="I130" i="1"/>
  <c r="H130" i="1"/>
  <c r="I98" i="1"/>
  <c r="H98" i="1"/>
  <c r="I56" i="1"/>
  <c r="H56" i="1"/>
  <c r="H36" i="1"/>
  <c r="I36" i="1"/>
  <c r="H220" i="1"/>
  <c r="I220" i="1"/>
  <c r="I176" i="1"/>
  <c r="H176" i="1"/>
  <c r="I152" i="1"/>
  <c r="H152" i="1"/>
  <c r="H60" i="1"/>
  <c r="I60" i="1"/>
  <c r="H300" i="1"/>
  <c r="H296" i="1"/>
  <c r="I278" i="1"/>
  <c r="H278" i="1"/>
  <c r="I196" i="1"/>
  <c r="I188" i="1"/>
  <c r="H184" i="1"/>
  <c r="H180" i="1"/>
  <c r="I180" i="1"/>
  <c r="H121" i="1"/>
  <c r="I121" i="1"/>
  <c r="H113" i="1"/>
  <c r="I113" i="1"/>
  <c r="I96" i="1"/>
  <c r="H96" i="1"/>
  <c r="I68" i="1"/>
  <c r="I10" i="1"/>
  <c r="H10" i="1"/>
  <c r="H435" i="1"/>
  <c r="H419" i="1"/>
  <c r="H403" i="1"/>
  <c r="H387" i="1"/>
  <c r="H371" i="1"/>
  <c r="H355" i="1"/>
  <c r="I324" i="1"/>
  <c r="I310" i="1"/>
  <c r="H310" i="1"/>
  <c r="I289" i="1"/>
  <c r="H282" i="1"/>
  <c r="I164" i="1"/>
  <c r="H160" i="1"/>
  <c r="H156" i="1"/>
  <c r="I156" i="1"/>
  <c r="H128" i="1"/>
  <c r="H25" i="1"/>
  <c r="I25" i="1"/>
  <c r="I258" i="1"/>
  <c r="H258" i="1"/>
  <c r="H100" i="1"/>
  <c r="I100" i="1"/>
  <c r="I34" i="1"/>
  <c r="H34" i="1"/>
  <c r="H105" i="1"/>
  <c r="I105" i="1"/>
  <c r="H41" i="1"/>
  <c r="I41" i="1"/>
  <c r="H225" i="1"/>
  <c r="I225" i="1"/>
  <c r="H161" i="1"/>
  <c r="I161" i="1"/>
  <c r="I116" i="1"/>
  <c r="H112" i="1"/>
  <c r="H97" i="1"/>
  <c r="I97" i="1"/>
  <c r="H90" i="1"/>
  <c r="I52" i="1"/>
  <c r="H48" i="1"/>
  <c r="H33" i="1"/>
  <c r="I33" i="1"/>
  <c r="H26" i="1"/>
  <c r="H81" i="1"/>
  <c r="I81" i="1"/>
  <c r="H17" i="1"/>
  <c r="I17" i="1"/>
  <c r="H265" i="1"/>
  <c r="I265" i="1"/>
  <c r="H201" i="1"/>
  <c r="I201" i="1"/>
  <c r="H137" i="1"/>
  <c r="I137" i="1"/>
  <c r="I92" i="1"/>
  <c r="H88" i="1"/>
  <c r="H73" i="1"/>
  <c r="I73" i="1"/>
  <c r="H66" i="1"/>
  <c r="I28" i="1"/>
  <c r="H24" i="1"/>
  <c r="H9" i="1"/>
  <c r="I9" i="1"/>
  <c r="H193" i="1"/>
  <c r="I193" i="1"/>
  <c r="H129" i="1"/>
  <c r="I129" i="1"/>
  <c r="H65" i="1"/>
  <c r="I65" i="1"/>
  <c r="R4" i="1"/>
  <c r="S4" i="1" s="1"/>
  <c r="W5" i="2"/>
  <c r="V5" i="2"/>
  <c r="W4" i="2"/>
  <c r="V4" i="2"/>
  <c r="W3" i="2"/>
  <c r="V3" i="2"/>
  <c r="W2" i="2"/>
  <c r="V2" i="2"/>
  <c r="W10" i="2"/>
  <c r="V10" i="2"/>
  <c r="W9" i="2"/>
  <c r="V9" i="2"/>
  <c r="W8" i="2"/>
  <c r="V8" i="2"/>
  <c r="W7" i="2"/>
  <c r="V7" i="2"/>
  <c r="W6" i="2"/>
  <c r="V6" i="2"/>
  <c r="Q5" i="1" l="1"/>
  <c r="Q6" i="1"/>
  <c r="Q7" i="1"/>
  <c r="Q16" i="1"/>
  <c r="Q17" i="1"/>
  <c r="Q18" i="1"/>
  <c r="Q11" i="1"/>
  <c r="Q12" i="1"/>
  <c r="Q13" i="1"/>
  <c r="Q14" i="1"/>
  <c r="Q15" i="1"/>
  <c r="O4" i="1"/>
  <c r="Q4" i="1" l="1"/>
  <c r="P4" i="1"/>
  <c r="M4" i="1"/>
  <c r="N4" i="1"/>
  <c r="K4" i="1"/>
  <c r="A5" i="1" l="1"/>
  <c r="A6" i="1"/>
  <c r="A4" i="1"/>
  <c r="C9" i="1"/>
  <c r="A9" i="1" s="1"/>
  <c r="C8" i="1"/>
  <c r="A8" i="1" s="1"/>
  <c r="C7" i="1"/>
  <c r="W24" i="1"/>
  <c r="S24" i="1"/>
  <c r="Q24" i="1"/>
  <c r="O24" i="1"/>
  <c r="W23" i="1"/>
  <c r="S23" i="1"/>
  <c r="Q23" i="1"/>
  <c r="O23" i="1"/>
  <c r="W22" i="1"/>
  <c r="S22" i="1"/>
  <c r="Q22" i="1"/>
  <c r="O22" i="1"/>
  <c r="W21" i="1"/>
  <c r="S21" i="1"/>
  <c r="Q21" i="1"/>
  <c r="O21" i="1"/>
  <c r="W20" i="1"/>
  <c r="S20" i="1"/>
  <c r="Q20" i="1"/>
  <c r="O20" i="1"/>
  <c r="W19" i="1"/>
  <c r="S19" i="1"/>
  <c r="Q19" i="1"/>
  <c r="O19" i="1"/>
  <c r="W15" i="1"/>
  <c r="W14" i="1"/>
  <c r="W13" i="1"/>
  <c r="W12" i="1"/>
  <c r="W11" i="1"/>
  <c r="W18" i="1"/>
  <c r="W17" i="1"/>
  <c r="W16" i="1"/>
  <c r="W7" i="1"/>
  <c r="W6" i="1"/>
  <c r="W5" i="1"/>
  <c r="O450" i="1"/>
  <c r="O451" i="1"/>
  <c r="O452" i="1"/>
  <c r="O453" i="1"/>
  <c r="O454" i="1"/>
  <c r="O455" i="1"/>
  <c r="O456" i="1"/>
  <c r="C11" i="1" l="1"/>
  <c r="I4" i="1"/>
  <c r="C10" i="1"/>
  <c r="A7" i="1"/>
  <c r="A11" i="1"/>
  <c r="C14" i="1"/>
  <c r="C12" i="1"/>
  <c r="W140" i="1"/>
  <c r="W141" i="1"/>
  <c r="W142" i="1"/>
  <c r="W143" i="1"/>
  <c r="W14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24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03" i="1"/>
  <c r="O383" i="1"/>
  <c r="O384" i="1"/>
  <c r="O385" i="1"/>
  <c r="O386" i="1"/>
  <c r="O387" i="1"/>
  <c r="O388" i="1"/>
  <c r="O389" i="1"/>
  <c r="O390" i="1"/>
  <c r="O382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61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40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19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298" i="1"/>
  <c r="O281" i="1"/>
  <c r="O282" i="1"/>
  <c r="O283" i="1"/>
  <c r="O284" i="1"/>
  <c r="O285" i="1"/>
  <c r="O286" i="1"/>
  <c r="O287" i="1"/>
  <c r="O288" i="1"/>
  <c r="O289" i="1"/>
  <c r="O290" i="1"/>
  <c r="O291" i="1"/>
  <c r="O280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56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35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14" i="1"/>
  <c r="O206" i="1"/>
  <c r="O207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193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72" i="1"/>
  <c r="O167" i="1"/>
  <c r="O168" i="1"/>
  <c r="O169" i="1"/>
  <c r="O170" i="1"/>
  <c r="O166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51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30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88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67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46" i="1"/>
  <c r="O32" i="1"/>
  <c r="O33" i="1"/>
  <c r="O34" i="1"/>
  <c r="O35" i="1"/>
  <c r="O36" i="1"/>
  <c r="O37" i="1"/>
  <c r="O38" i="1"/>
  <c r="H4" i="1" l="1"/>
  <c r="C13" i="1"/>
  <c r="A10" i="1"/>
  <c r="A12" i="1"/>
  <c r="C15" i="1"/>
  <c r="C17" i="1"/>
  <c r="A14" i="1"/>
  <c r="A13" i="1" l="1"/>
  <c r="C16" i="1"/>
  <c r="C20" i="1"/>
  <c r="A17" i="1"/>
  <c r="C18" i="1"/>
  <c r="A15" i="1"/>
  <c r="C21" i="1" l="1"/>
  <c r="A18" i="1"/>
  <c r="C23" i="1"/>
  <c r="A20" i="1"/>
  <c r="A16" i="1"/>
  <c r="C19" i="1"/>
  <c r="C22" i="1" l="1"/>
  <c r="A19" i="1"/>
  <c r="C26" i="1"/>
  <c r="A23" i="1"/>
  <c r="C24" i="1"/>
  <c r="A21" i="1"/>
  <c r="C29" i="1" l="1"/>
  <c r="A26" i="1"/>
  <c r="C27" i="1"/>
  <c r="A24" i="1"/>
  <c r="C25" i="1"/>
  <c r="A22" i="1"/>
  <c r="C30" i="1" l="1"/>
  <c r="A27" i="1"/>
  <c r="C28" i="1"/>
  <c r="A25" i="1"/>
  <c r="C32" i="1"/>
  <c r="A29" i="1"/>
  <c r="C35" i="1" l="1"/>
  <c r="A32" i="1"/>
  <c r="C31" i="1"/>
  <c r="A28" i="1"/>
  <c r="C33" i="1"/>
  <c r="A30" i="1"/>
  <c r="C36" i="1" l="1"/>
  <c r="A33" i="1"/>
  <c r="C34" i="1"/>
  <c r="A31" i="1"/>
  <c r="C38" i="1"/>
  <c r="A35" i="1"/>
  <c r="C41" i="1" l="1"/>
  <c r="A38" i="1"/>
  <c r="C37" i="1"/>
  <c r="A34" i="1"/>
  <c r="C39" i="1"/>
  <c r="A36" i="1"/>
  <c r="C44" i="1" l="1"/>
  <c r="A41" i="1"/>
  <c r="C42" i="1"/>
  <c r="A39" i="1"/>
  <c r="C40" i="1"/>
  <c r="A37" i="1"/>
  <c r="C45" i="1" l="1"/>
  <c r="A42" i="1"/>
  <c r="C43" i="1"/>
  <c r="A40" i="1"/>
  <c r="C47" i="1"/>
  <c r="A44" i="1"/>
  <c r="C48" i="1" l="1"/>
  <c r="A45" i="1"/>
  <c r="C50" i="1"/>
  <c r="A47" i="1"/>
  <c r="C46" i="1"/>
  <c r="A43" i="1"/>
  <c r="C49" i="1" l="1"/>
  <c r="A46" i="1"/>
  <c r="C53" i="1"/>
  <c r="A50" i="1"/>
  <c r="C51" i="1"/>
  <c r="A48" i="1"/>
  <c r="C54" i="1" l="1"/>
  <c r="A51" i="1"/>
  <c r="C56" i="1"/>
  <c r="A53" i="1"/>
  <c r="C52" i="1"/>
  <c r="A49" i="1"/>
  <c r="C55" i="1" l="1"/>
  <c r="A52" i="1"/>
  <c r="C59" i="1"/>
  <c r="A56" i="1"/>
  <c r="C57" i="1"/>
  <c r="A54" i="1"/>
  <c r="C60" i="1" l="1"/>
  <c r="A57" i="1"/>
  <c r="C62" i="1"/>
  <c r="A59" i="1"/>
  <c r="C58" i="1"/>
  <c r="A55" i="1"/>
  <c r="C61" i="1" l="1"/>
  <c r="A58" i="1"/>
  <c r="C65" i="1"/>
  <c r="A62" i="1"/>
  <c r="C63" i="1"/>
  <c r="A60" i="1"/>
  <c r="C66" i="1" l="1"/>
  <c r="A63" i="1"/>
  <c r="C68" i="1"/>
  <c r="A65" i="1"/>
  <c r="C64" i="1"/>
  <c r="A61" i="1"/>
  <c r="C67" i="1" l="1"/>
  <c r="A64" i="1"/>
  <c r="C71" i="1"/>
  <c r="A68" i="1"/>
  <c r="C69" i="1"/>
  <c r="A66" i="1"/>
  <c r="C72" i="1" l="1"/>
  <c r="A69" i="1"/>
  <c r="C74" i="1"/>
  <c r="A71" i="1"/>
  <c r="C70" i="1"/>
  <c r="A67" i="1"/>
  <c r="C73" i="1" l="1"/>
  <c r="A70" i="1"/>
  <c r="C77" i="1"/>
  <c r="A74" i="1"/>
  <c r="C75" i="1"/>
  <c r="A72" i="1"/>
  <c r="C76" i="1" l="1"/>
  <c r="A73" i="1"/>
  <c r="C78" i="1"/>
  <c r="A75" i="1"/>
  <c r="C80" i="1"/>
  <c r="A77" i="1"/>
  <c r="C83" i="1" l="1"/>
  <c r="A80" i="1"/>
  <c r="C81" i="1"/>
  <c r="A78" i="1"/>
  <c r="C79" i="1"/>
  <c r="A76" i="1"/>
  <c r="C82" i="1" l="1"/>
  <c r="A79" i="1"/>
  <c r="C84" i="1"/>
  <c r="A81" i="1"/>
  <c r="C86" i="1"/>
  <c r="A83" i="1"/>
  <c r="C89" i="1" l="1"/>
  <c r="A86" i="1"/>
  <c r="C87" i="1"/>
  <c r="A84" i="1"/>
  <c r="C85" i="1"/>
  <c r="A82" i="1"/>
  <c r="F3" i="1"/>
  <c r="C88" i="1" l="1"/>
  <c r="A85" i="1"/>
  <c r="C90" i="1"/>
  <c r="A87" i="1"/>
  <c r="C92" i="1"/>
  <c r="A89" i="1"/>
  <c r="C95" i="1" l="1"/>
  <c r="A92" i="1"/>
  <c r="C93" i="1"/>
  <c r="A90" i="1"/>
  <c r="C91" i="1"/>
  <c r="A88" i="1"/>
  <c r="C94" i="1" l="1"/>
  <c r="A91" i="1"/>
  <c r="C96" i="1"/>
  <c r="A93" i="1"/>
  <c r="C98" i="1"/>
  <c r="A95" i="1"/>
  <c r="C101" i="1" l="1"/>
  <c r="A98" i="1"/>
  <c r="C99" i="1"/>
  <c r="A96" i="1"/>
  <c r="C97" i="1"/>
  <c r="A94" i="1"/>
  <c r="C100" i="1" l="1"/>
  <c r="A97" i="1"/>
  <c r="C102" i="1"/>
  <c r="A99" i="1"/>
  <c r="C104" i="1"/>
  <c r="A101" i="1"/>
  <c r="C107" i="1" l="1"/>
  <c r="A104" i="1"/>
  <c r="C105" i="1"/>
  <c r="A102" i="1"/>
  <c r="C103" i="1"/>
  <c r="A100" i="1"/>
  <c r="C106" i="1" l="1"/>
  <c r="A103" i="1"/>
  <c r="C108" i="1"/>
  <c r="A105" i="1"/>
  <c r="C110" i="1"/>
  <c r="A107" i="1"/>
  <c r="C113" i="1" l="1"/>
  <c r="A110" i="1"/>
  <c r="C111" i="1"/>
  <c r="A108" i="1"/>
  <c r="C109" i="1"/>
  <c r="A106" i="1"/>
  <c r="C112" i="1" l="1"/>
  <c r="A109" i="1"/>
  <c r="C114" i="1"/>
  <c r="A111" i="1"/>
  <c r="C116" i="1"/>
  <c r="A113" i="1"/>
  <c r="C119" i="1" l="1"/>
  <c r="A116" i="1"/>
  <c r="C117" i="1"/>
  <c r="A114" i="1"/>
  <c r="C115" i="1"/>
  <c r="A112" i="1"/>
  <c r="C118" i="1" l="1"/>
  <c r="A115" i="1"/>
  <c r="C120" i="1"/>
  <c r="A117" i="1"/>
  <c r="C122" i="1"/>
  <c r="A119" i="1"/>
  <c r="J1096" i="1"/>
  <c r="C125" i="1" l="1"/>
  <c r="A122" i="1"/>
  <c r="C123" i="1"/>
  <c r="A120" i="1"/>
  <c r="C121" i="1"/>
  <c r="A118" i="1"/>
  <c r="C124" i="1" l="1"/>
  <c r="A121" i="1"/>
  <c r="C126" i="1"/>
  <c r="A123" i="1"/>
  <c r="C128" i="1"/>
  <c r="A125" i="1"/>
  <c r="C131" i="1" l="1"/>
  <c r="A128" i="1"/>
  <c r="C127" i="1"/>
  <c r="A124" i="1"/>
  <c r="C129" i="1"/>
  <c r="A126" i="1"/>
  <c r="C134" i="1" l="1"/>
  <c r="A131" i="1"/>
  <c r="C130" i="1"/>
  <c r="A127" i="1"/>
  <c r="C132" i="1"/>
  <c r="A129" i="1"/>
  <c r="C135" i="1" l="1"/>
  <c r="A132" i="1"/>
  <c r="C133" i="1"/>
  <c r="A130" i="1"/>
  <c r="C137" i="1"/>
  <c r="A134" i="1"/>
  <c r="C140" i="1" l="1"/>
  <c r="A137" i="1"/>
  <c r="C136" i="1"/>
  <c r="A133" i="1"/>
  <c r="C138" i="1"/>
  <c r="A135" i="1"/>
  <c r="C143" i="1" l="1"/>
  <c r="A140" i="1"/>
  <c r="C139" i="1"/>
  <c r="A136" i="1"/>
  <c r="C141" i="1"/>
  <c r="A138" i="1"/>
  <c r="C144" i="1" l="1"/>
  <c r="A141" i="1"/>
  <c r="C142" i="1"/>
  <c r="A139" i="1"/>
  <c r="C146" i="1"/>
  <c r="A143" i="1"/>
  <c r="C149" i="1" l="1"/>
  <c r="A146" i="1"/>
  <c r="C145" i="1"/>
  <c r="A142" i="1"/>
  <c r="C147" i="1"/>
  <c r="A144" i="1"/>
  <c r="C150" i="1" l="1"/>
  <c r="A147" i="1"/>
  <c r="C148" i="1"/>
  <c r="A145" i="1"/>
  <c r="C152" i="1"/>
  <c r="A149" i="1"/>
  <c r="C153" i="1" l="1"/>
  <c r="A150" i="1"/>
  <c r="C155" i="1"/>
  <c r="A152" i="1"/>
  <c r="C151" i="1"/>
  <c r="A148" i="1"/>
  <c r="O229" i="1"/>
  <c r="C156" i="1" l="1"/>
  <c r="A153" i="1"/>
  <c r="C154" i="1"/>
  <c r="A151" i="1"/>
  <c r="C158" i="1"/>
  <c r="A155" i="1"/>
  <c r="C161" i="1" l="1"/>
  <c r="A158" i="1"/>
  <c r="C157" i="1"/>
  <c r="A154" i="1"/>
  <c r="C159" i="1"/>
  <c r="A156" i="1"/>
  <c r="C162" i="1" l="1"/>
  <c r="A159" i="1"/>
  <c r="C160" i="1"/>
  <c r="A157" i="1"/>
  <c r="C164" i="1"/>
  <c r="A161" i="1"/>
  <c r="C167" i="1" l="1"/>
  <c r="A164" i="1"/>
  <c r="C163" i="1"/>
  <c r="A160" i="1"/>
  <c r="C165" i="1"/>
  <c r="A162" i="1"/>
  <c r="C170" i="1" l="1"/>
  <c r="A167" i="1"/>
  <c r="C168" i="1"/>
  <c r="A165" i="1"/>
  <c r="C166" i="1"/>
  <c r="A163" i="1"/>
  <c r="C171" i="1" l="1"/>
  <c r="A168" i="1"/>
  <c r="C173" i="1"/>
  <c r="A170" i="1"/>
  <c r="C169" i="1"/>
  <c r="A166" i="1"/>
  <c r="C172" i="1" l="1"/>
  <c r="A169" i="1"/>
  <c r="C176" i="1"/>
  <c r="A173" i="1"/>
  <c r="C174" i="1"/>
  <c r="A171" i="1"/>
  <c r="C177" i="1" l="1"/>
  <c r="A174" i="1"/>
  <c r="C179" i="1"/>
  <c r="A176" i="1"/>
  <c r="C175" i="1"/>
  <c r="A172" i="1"/>
  <c r="C178" i="1" l="1"/>
  <c r="A175" i="1"/>
  <c r="C182" i="1"/>
  <c r="A179" i="1"/>
  <c r="C180" i="1"/>
  <c r="A177" i="1"/>
  <c r="C183" i="1" l="1"/>
  <c r="A180" i="1"/>
  <c r="C185" i="1"/>
  <c r="A182" i="1"/>
  <c r="C181" i="1"/>
  <c r="A178" i="1"/>
  <c r="C184" i="1" l="1"/>
  <c r="A181" i="1"/>
  <c r="C188" i="1"/>
  <c r="A185" i="1"/>
  <c r="C186" i="1"/>
  <c r="A183" i="1"/>
  <c r="C189" i="1" l="1"/>
  <c r="A186" i="1"/>
  <c r="C191" i="1"/>
  <c r="A188" i="1"/>
  <c r="C187" i="1"/>
  <c r="A184" i="1"/>
  <c r="C190" i="1" l="1"/>
  <c r="A187" i="1"/>
  <c r="C194" i="1"/>
  <c r="A191" i="1"/>
  <c r="C192" i="1"/>
  <c r="A189" i="1"/>
  <c r="C197" i="1" l="1"/>
  <c r="A194" i="1"/>
  <c r="C195" i="1"/>
  <c r="A192" i="1"/>
  <c r="C193" i="1"/>
  <c r="A190" i="1"/>
  <c r="C196" i="1" l="1"/>
  <c r="A193" i="1"/>
  <c r="C198" i="1"/>
  <c r="A195" i="1"/>
  <c r="C200" i="1"/>
  <c r="A197" i="1"/>
  <c r="C203" i="1" l="1"/>
  <c r="A200" i="1"/>
  <c r="C201" i="1"/>
  <c r="A198" i="1"/>
  <c r="C199" i="1"/>
  <c r="A196" i="1"/>
  <c r="C206" i="1" l="1"/>
  <c r="A203" i="1"/>
  <c r="C202" i="1"/>
  <c r="A199" i="1"/>
  <c r="C204" i="1"/>
  <c r="A201" i="1"/>
  <c r="C207" i="1" l="1"/>
  <c r="A204" i="1"/>
  <c r="C205" i="1"/>
  <c r="A202" i="1"/>
  <c r="C209" i="1"/>
  <c r="A206" i="1"/>
  <c r="C212" i="1" l="1"/>
  <c r="A209" i="1"/>
  <c r="C208" i="1"/>
  <c r="A205" i="1"/>
  <c r="C210" i="1"/>
  <c r="A207" i="1"/>
  <c r="C213" i="1" l="1"/>
  <c r="A210" i="1"/>
  <c r="C211" i="1"/>
  <c r="A208" i="1"/>
  <c r="C215" i="1"/>
  <c r="A212" i="1"/>
  <c r="C218" i="1" l="1"/>
  <c r="A215" i="1"/>
  <c r="C214" i="1"/>
  <c r="A211" i="1"/>
  <c r="C216" i="1"/>
  <c r="A213" i="1"/>
  <c r="C219" i="1" l="1"/>
  <c r="A216" i="1"/>
  <c r="C217" i="1"/>
  <c r="A214" i="1"/>
  <c r="C221" i="1"/>
  <c r="A218" i="1"/>
  <c r="C224" i="1" l="1"/>
  <c r="A221" i="1"/>
  <c r="C220" i="1"/>
  <c r="A217" i="1"/>
  <c r="C222" i="1"/>
  <c r="A219" i="1"/>
  <c r="C225" i="1" l="1"/>
  <c r="A222" i="1"/>
  <c r="C223" i="1"/>
  <c r="A220" i="1"/>
  <c r="C227" i="1"/>
  <c r="A224" i="1"/>
  <c r="C230" i="1" l="1"/>
  <c r="A227" i="1"/>
  <c r="C226" i="1"/>
  <c r="A223" i="1"/>
  <c r="C228" i="1"/>
  <c r="A225" i="1"/>
  <c r="C231" i="1" l="1"/>
  <c r="A228" i="1"/>
  <c r="C229" i="1"/>
  <c r="A226" i="1"/>
  <c r="C233" i="1"/>
  <c r="A230" i="1"/>
  <c r="C236" i="1" l="1"/>
  <c r="A233" i="1"/>
  <c r="C232" i="1"/>
  <c r="A229" i="1"/>
  <c r="C234" i="1"/>
  <c r="A231" i="1"/>
  <c r="C237" i="1" l="1"/>
  <c r="A234" i="1"/>
  <c r="C235" i="1"/>
  <c r="A232" i="1"/>
  <c r="C239" i="1"/>
  <c r="A236" i="1"/>
  <c r="C242" i="1" l="1"/>
  <c r="A239" i="1"/>
  <c r="C238" i="1"/>
  <c r="A235" i="1"/>
  <c r="C240" i="1"/>
  <c r="A237" i="1"/>
  <c r="C243" i="1" l="1"/>
  <c r="A240" i="1"/>
  <c r="C241" i="1"/>
  <c r="A238" i="1"/>
  <c r="C245" i="1"/>
  <c r="A242" i="1"/>
  <c r="C248" i="1" l="1"/>
  <c r="A245" i="1"/>
  <c r="C244" i="1"/>
  <c r="A241" i="1"/>
  <c r="C246" i="1"/>
  <c r="A243" i="1"/>
  <c r="C249" i="1" l="1"/>
  <c r="A246" i="1"/>
  <c r="C247" i="1"/>
  <c r="A244" i="1"/>
  <c r="C251" i="1"/>
  <c r="A248" i="1"/>
  <c r="C254" i="1" l="1"/>
  <c r="A251" i="1"/>
  <c r="C250" i="1"/>
  <c r="A247" i="1"/>
  <c r="C252" i="1"/>
  <c r="A249" i="1"/>
  <c r="C255" i="1" l="1"/>
  <c r="A252" i="1"/>
  <c r="C253" i="1"/>
  <c r="A250" i="1"/>
  <c r="C257" i="1"/>
  <c r="A254" i="1"/>
  <c r="C260" i="1" l="1"/>
  <c r="A257" i="1"/>
  <c r="C256" i="1"/>
  <c r="A253" i="1"/>
  <c r="C258" i="1"/>
  <c r="A255" i="1"/>
  <c r="C261" i="1" l="1"/>
  <c r="A258" i="1"/>
  <c r="C259" i="1"/>
  <c r="A256" i="1"/>
  <c r="C263" i="1"/>
  <c r="A260" i="1"/>
  <c r="Q298" i="1"/>
  <c r="S298" i="1"/>
  <c r="W298" i="1"/>
  <c r="Q299" i="1"/>
  <c r="Q300" i="1"/>
  <c r="S300" i="1"/>
  <c r="W300" i="1"/>
  <c r="Q301" i="1"/>
  <c r="S301" i="1"/>
  <c r="W301" i="1"/>
  <c r="C266" i="1" l="1"/>
  <c r="A263" i="1"/>
  <c r="C262" i="1"/>
  <c r="A259" i="1"/>
  <c r="C264" i="1"/>
  <c r="A261" i="1"/>
  <c r="C267" i="1" l="1"/>
  <c r="A264" i="1"/>
  <c r="C265" i="1"/>
  <c r="A262" i="1"/>
  <c r="C269" i="1"/>
  <c r="A266" i="1"/>
  <c r="W299" i="1"/>
  <c r="S299" i="1"/>
  <c r="C272" i="1" l="1"/>
  <c r="A269" i="1"/>
  <c r="C268" i="1"/>
  <c r="A265" i="1"/>
  <c r="C270" i="1"/>
  <c r="A267" i="1"/>
  <c r="C273" i="1" l="1"/>
  <c r="A270" i="1"/>
  <c r="C271" i="1"/>
  <c r="A268" i="1"/>
  <c r="C275" i="1"/>
  <c r="A272" i="1"/>
  <c r="C278" i="1" l="1"/>
  <c r="A275" i="1"/>
  <c r="C274" i="1"/>
  <c r="A271" i="1"/>
  <c r="C276" i="1"/>
  <c r="A273" i="1"/>
  <c r="C279" i="1" l="1"/>
  <c r="A276" i="1"/>
  <c r="C277" i="1"/>
  <c r="A274" i="1"/>
  <c r="C281" i="1"/>
  <c r="A278" i="1"/>
  <c r="C280" i="1" l="1"/>
  <c r="A277" i="1"/>
  <c r="C284" i="1"/>
  <c r="A281" i="1"/>
  <c r="C282" i="1"/>
  <c r="A279" i="1"/>
  <c r="C287" i="1" l="1"/>
  <c r="A284" i="1"/>
  <c r="C285" i="1"/>
  <c r="A282" i="1"/>
  <c r="C283" i="1"/>
  <c r="A280" i="1"/>
  <c r="C286" i="1" l="1"/>
  <c r="A283" i="1"/>
  <c r="C288" i="1"/>
  <c r="A285" i="1"/>
  <c r="C290" i="1"/>
  <c r="A287" i="1"/>
  <c r="C293" i="1" l="1"/>
  <c r="A290" i="1"/>
  <c r="C291" i="1"/>
  <c r="A288" i="1"/>
  <c r="C289" i="1"/>
  <c r="A286" i="1"/>
  <c r="C294" i="1" l="1"/>
  <c r="A291" i="1"/>
  <c r="C292" i="1"/>
  <c r="A289" i="1"/>
  <c r="C296" i="1"/>
  <c r="A293" i="1"/>
  <c r="C299" i="1" l="1"/>
  <c r="A296" i="1"/>
  <c r="C295" i="1"/>
  <c r="A292" i="1"/>
  <c r="C297" i="1"/>
  <c r="A294" i="1"/>
  <c r="C300" i="1" l="1"/>
  <c r="A297" i="1"/>
  <c r="C298" i="1"/>
  <c r="A295" i="1"/>
  <c r="C302" i="1"/>
  <c r="A299" i="1"/>
  <c r="C305" i="1" l="1"/>
  <c r="A302" i="1"/>
  <c r="C301" i="1"/>
  <c r="A298" i="1"/>
  <c r="C303" i="1"/>
  <c r="A300" i="1"/>
  <c r="C306" i="1" l="1"/>
  <c r="A303" i="1"/>
  <c r="C304" i="1"/>
  <c r="A301" i="1"/>
  <c r="C308" i="1"/>
  <c r="A305" i="1"/>
  <c r="C311" i="1" l="1"/>
  <c r="A308" i="1"/>
  <c r="C307" i="1"/>
  <c r="A304" i="1"/>
  <c r="C309" i="1"/>
  <c r="A306" i="1"/>
  <c r="C312" i="1" l="1"/>
  <c r="A309" i="1"/>
  <c r="C310" i="1"/>
  <c r="A307" i="1"/>
  <c r="C314" i="1"/>
  <c r="A311" i="1"/>
  <c r="C317" i="1" l="1"/>
  <c r="A314" i="1"/>
  <c r="C313" i="1"/>
  <c r="A310" i="1"/>
  <c r="C315" i="1"/>
  <c r="A312" i="1"/>
  <c r="C318" i="1" l="1"/>
  <c r="A315" i="1"/>
  <c r="C316" i="1"/>
  <c r="A313" i="1"/>
  <c r="C320" i="1"/>
  <c r="A317" i="1"/>
  <c r="Q25" i="1"/>
  <c r="W25" i="1"/>
  <c r="W26" i="1"/>
  <c r="Q27" i="1"/>
  <c r="W27" i="1"/>
  <c r="Q28" i="1"/>
  <c r="W28" i="1"/>
  <c r="Q29" i="1"/>
  <c r="W29" i="1"/>
  <c r="Q30" i="1"/>
  <c r="W30" i="1"/>
  <c r="Q31" i="1"/>
  <c r="W31" i="1"/>
  <c r="Q32" i="1"/>
  <c r="S32" i="1"/>
  <c r="W32" i="1"/>
  <c r="Q33" i="1"/>
  <c r="S33" i="1"/>
  <c r="W33" i="1"/>
  <c r="Q34" i="1"/>
  <c r="S34" i="1"/>
  <c r="W34" i="1"/>
  <c r="Q35" i="1"/>
  <c r="S35" i="1"/>
  <c r="W35" i="1"/>
  <c r="Q36" i="1"/>
  <c r="S36" i="1"/>
  <c r="W36" i="1"/>
  <c r="Q37" i="1"/>
  <c r="S37" i="1"/>
  <c r="W37" i="1"/>
  <c r="Q38" i="1"/>
  <c r="S38" i="1"/>
  <c r="W38" i="1"/>
  <c r="Q39" i="1"/>
  <c r="S39" i="1"/>
  <c r="W39" i="1"/>
  <c r="O40" i="1"/>
  <c r="Q40" i="1"/>
  <c r="S40" i="1"/>
  <c r="W40" i="1"/>
  <c r="O41" i="1"/>
  <c r="Q41" i="1"/>
  <c r="S41" i="1"/>
  <c r="W41" i="1"/>
  <c r="O42" i="1"/>
  <c r="Q42" i="1"/>
  <c r="S42" i="1"/>
  <c r="W42" i="1"/>
  <c r="O43" i="1"/>
  <c r="Q43" i="1"/>
  <c r="S43" i="1"/>
  <c r="W43" i="1"/>
  <c r="O44" i="1"/>
  <c r="Q44" i="1"/>
  <c r="S44" i="1"/>
  <c r="W44" i="1"/>
  <c r="O45" i="1"/>
  <c r="Q45" i="1"/>
  <c r="S45" i="1"/>
  <c r="W45" i="1"/>
  <c r="Q46" i="1"/>
  <c r="S46" i="1"/>
  <c r="W46" i="1"/>
  <c r="Q47" i="1"/>
  <c r="S47" i="1"/>
  <c r="W47" i="1"/>
  <c r="Q48" i="1"/>
  <c r="S48" i="1"/>
  <c r="W48" i="1"/>
  <c r="Q49" i="1"/>
  <c r="S49" i="1"/>
  <c r="W49" i="1"/>
  <c r="Q50" i="1"/>
  <c r="S50" i="1"/>
  <c r="W50" i="1"/>
  <c r="Q51" i="1"/>
  <c r="S51" i="1"/>
  <c r="W51" i="1"/>
  <c r="Q52" i="1"/>
  <c r="S52" i="1"/>
  <c r="W52" i="1"/>
  <c r="Q53" i="1"/>
  <c r="S53" i="1"/>
  <c r="W53" i="1"/>
  <c r="Q54" i="1"/>
  <c r="S54" i="1"/>
  <c r="W54" i="1"/>
  <c r="Q55" i="1"/>
  <c r="S55" i="1"/>
  <c r="W55" i="1"/>
  <c r="Q56" i="1"/>
  <c r="S56" i="1"/>
  <c r="W56" i="1"/>
  <c r="Q57" i="1"/>
  <c r="S57" i="1"/>
  <c r="W57" i="1"/>
  <c r="Q58" i="1"/>
  <c r="S58" i="1"/>
  <c r="W58" i="1"/>
  <c r="Q59" i="1"/>
  <c r="S59" i="1"/>
  <c r="W59" i="1"/>
  <c r="Q60" i="1"/>
  <c r="S60" i="1"/>
  <c r="W60" i="1"/>
  <c r="O61" i="1"/>
  <c r="Q61" i="1"/>
  <c r="S61" i="1"/>
  <c r="W61" i="1"/>
  <c r="O62" i="1"/>
  <c r="Q62" i="1"/>
  <c r="S62" i="1"/>
  <c r="W62" i="1"/>
  <c r="O63" i="1"/>
  <c r="Q63" i="1"/>
  <c r="S63" i="1"/>
  <c r="W63" i="1"/>
  <c r="O64" i="1"/>
  <c r="Q64" i="1"/>
  <c r="S64" i="1"/>
  <c r="W64" i="1"/>
  <c r="O65" i="1"/>
  <c r="Q65" i="1"/>
  <c r="S65" i="1"/>
  <c r="W65" i="1"/>
  <c r="O66" i="1"/>
  <c r="Q66" i="1"/>
  <c r="S66" i="1"/>
  <c r="W66" i="1"/>
  <c r="Q67" i="1"/>
  <c r="S67" i="1"/>
  <c r="W67" i="1"/>
  <c r="Q68" i="1"/>
  <c r="S68" i="1"/>
  <c r="W68" i="1"/>
  <c r="Q69" i="1"/>
  <c r="S69" i="1"/>
  <c r="W69" i="1"/>
  <c r="Q70" i="1"/>
  <c r="S70" i="1"/>
  <c r="W70" i="1"/>
  <c r="Q71" i="1"/>
  <c r="S71" i="1"/>
  <c r="W71" i="1"/>
  <c r="Q72" i="1"/>
  <c r="S72" i="1"/>
  <c r="W72" i="1"/>
  <c r="Q73" i="1"/>
  <c r="S73" i="1"/>
  <c r="W73" i="1"/>
  <c r="Q74" i="1"/>
  <c r="S74" i="1"/>
  <c r="W74" i="1"/>
  <c r="Q75" i="1"/>
  <c r="S75" i="1"/>
  <c r="W75" i="1"/>
  <c r="Q76" i="1"/>
  <c r="S76" i="1"/>
  <c r="W76" i="1"/>
  <c r="Q77" i="1"/>
  <c r="S77" i="1"/>
  <c r="W77" i="1"/>
  <c r="Q78" i="1"/>
  <c r="S78" i="1"/>
  <c r="W78" i="1"/>
  <c r="Q79" i="1"/>
  <c r="S79" i="1"/>
  <c r="W79" i="1"/>
  <c r="Q80" i="1"/>
  <c r="S80" i="1"/>
  <c r="W80" i="1"/>
  <c r="Q81" i="1"/>
  <c r="S81" i="1"/>
  <c r="W81" i="1"/>
  <c r="O82" i="1"/>
  <c r="Q82" i="1"/>
  <c r="S82" i="1"/>
  <c r="W82" i="1"/>
  <c r="O83" i="1"/>
  <c r="Q83" i="1"/>
  <c r="S83" i="1"/>
  <c r="W83" i="1"/>
  <c r="O84" i="1"/>
  <c r="Q84" i="1"/>
  <c r="S84" i="1"/>
  <c r="W84" i="1"/>
  <c r="O85" i="1"/>
  <c r="Q85" i="1"/>
  <c r="S85" i="1"/>
  <c r="W85" i="1"/>
  <c r="O86" i="1"/>
  <c r="Q86" i="1"/>
  <c r="S86" i="1"/>
  <c r="W86" i="1"/>
  <c r="O87" i="1"/>
  <c r="Q87" i="1"/>
  <c r="S87" i="1"/>
  <c r="W87" i="1"/>
  <c r="Q88" i="1"/>
  <c r="S88" i="1"/>
  <c r="W88" i="1"/>
  <c r="Q89" i="1"/>
  <c r="S89" i="1"/>
  <c r="W89" i="1"/>
  <c r="Q90" i="1"/>
  <c r="S90" i="1"/>
  <c r="W90" i="1"/>
  <c r="Q91" i="1"/>
  <c r="S91" i="1"/>
  <c r="W91" i="1"/>
  <c r="Q92" i="1"/>
  <c r="S92" i="1"/>
  <c r="W92" i="1"/>
  <c r="Q93" i="1"/>
  <c r="S93" i="1"/>
  <c r="W93" i="1"/>
  <c r="Q94" i="1"/>
  <c r="S94" i="1"/>
  <c r="W94" i="1"/>
  <c r="Q95" i="1"/>
  <c r="S95" i="1"/>
  <c r="W95" i="1"/>
  <c r="Q96" i="1"/>
  <c r="S96" i="1"/>
  <c r="W96" i="1"/>
  <c r="Q97" i="1"/>
  <c r="S97" i="1"/>
  <c r="W97" i="1"/>
  <c r="Q98" i="1"/>
  <c r="S98" i="1"/>
  <c r="W98" i="1"/>
  <c r="Q99" i="1"/>
  <c r="S99" i="1"/>
  <c r="W99" i="1"/>
  <c r="Q100" i="1"/>
  <c r="S100" i="1"/>
  <c r="W100" i="1"/>
  <c r="Q101" i="1"/>
  <c r="S101" i="1"/>
  <c r="W101" i="1"/>
  <c r="O102" i="1"/>
  <c r="Q102" i="1"/>
  <c r="S102" i="1"/>
  <c r="W102" i="1"/>
  <c r="O103" i="1"/>
  <c r="Q103" i="1"/>
  <c r="S103" i="1"/>
  <c r="W103" i="1"/>
  <c r="O104" i="1"/>
  <c r="Q104" i="1"/>
  <c r="S104" i="1"/>
  <c r="W104" i="1"/>
  <c r="O105" i="1"/>
  <c r="Q105" i="1"/>
  <c r="S105" i="1"/>
  <c r="W105" i="1"/>
  <c r="O106" i="1"/>
  <c r="Q106" i="1"/>
  <c r="S106" i="1"/>
  <c r="W106" i="1"/>
  <c r="O107" i="1"/>
  <c r="Q107" i="1"/>
  <c r="S107" i="1"/>
  <c r="W107" i="1"/>
  <c r="O108" i="1"/>
  <c r="Q108" i="1"/>
  <c r="S108" i="1"/>
  <c r="W108" i="1"/>
  <c r="O109" i="1"/>
  <c r="Q109" i="1"/>
  <c r="S109" i="1"/>
  <c r="W109" i="1"/>
  <c r="Q110" i="1"/>
  <c r="S110" i="1"/>
  <c r="W110" i="1"/>
  <c r="Q111" i="1"/>
  <c r="S111" i="1"/>
  <c r="W111" i="1"/>
  <c r="Q112" i="1"/>
  <c r="S112" i="1"/>
  <c r="W112" i="1"/>
  <c r="Q113" i="1"/>
  <c r="S113" i="1"/>
  <c r="W113" i="1"/>
  <c r="Q114" i="1"/>
  <c r="S114" i="1"/>
  <c r="W114" i="1"/>
  <c r="Q115" i="1"/>
  <c r="S115" i="1"/>
  <c r="W115" i="1"/>
  <c r="Q116" i="1"/>
  <c r="S116" i="1"/>
  <c r="W116" i="1"/>
  <c r="Q117" i="1"/>
  <c r="S117" i="1"/>
  <c r="W117" i="1"/>
  <c r="Q118" i="1"/>
  <c r="S118" i="1"/>
  <c r="W118" i="1"/>
  <c r="Q119" i="1"/>
  <c r="S119" i="1"/>
  <c r="W119" i="1"/>
  <c r="Q120" i="1"/>
  <c r="S120" i="1"/>
  <c r="W120" i="1"/>
  <c r="Q121" i="1"/>
  <c r="S121" i="1"/>
  <c r="W121" i="1"/>
  <c r="Q122" i="1"/>
  <c r="S122" i="1"/>
  <c r="W122" i="1"/>
  <c r="Q123" i="1"/>
  <c r="S123" i="1"/>
  <c r="W123" i="1"/>
  <c r="O124" i="1"/>
  <c r="Q124" i="1"/>
  <c r="S124" i="1"/>
  <c r="W124" i="1"/>
  <c r="O125" i="1"/>
  <c r="Q125" i="1"/>
  <c r="S125" i="1"/>
  <c r="W125" i="1"/>
  <c r="O126" i="1"/>
  <c r="Q126" i="1"/>
  <c r="S126" i="1"/>
  <c r="W126" i="1"/>
  <c r="O127" i="1"/>
  <c r="Q127" i="1"/>
  <c r="S127" i="1"/>
  <c r="W127" i="1"/>
  <c r="O128" i="1"/>
  <c r="Q128" i="1"/>
  <c r="S128" i="1"/>
  <c r="W128" i="1"/>
  <c r="O129" i="1"/>
  <c r="Q129" i="1"/>
  <c r="S129" i="1"/>
  <c r="W129" i="1"/>
  <c r="Q130" i="1"/>
  <c r="S130" i="1"/>
  <c r="W130" i="1"/>
  <c r="Q131" i="1"/>
  <c r="S131" i="1"/>
  <c r="W131" i="1"/>
  <c r="Q132" i="1"/>
  <c r="S132" i="1"/>
  <c r="W132" i="1"/>
  <c r="Q133" i="1"/>
  <c r="S133" i="1"/>
  <c r="W133" i="1"/>
  <c r="Q134" i="1"/>
  <c r="S134" i="1"/>
  <c r="W134" i="1"/>
  <c r="Q135" i="1"/>
  <c r="S135" i="1"/>
  <c r="W135" i="1"/>
  <c r="Q136" i="1"/>
  <c r="S136" i="1"/>
  <c r="W136" i="1"/>
  <c r="Q137" i="1"/>
  <c r="S137" i="1"/>
  <c r="W137" i="1"/>
  <c r="Q138" i="1"/>
  <c r="S138" i="1"/>
  <c r="W138" i="1"/>
  <c r="Q139" i="1"/>
  <c r="S139" i="1"/>
  <c r="W139" i="1"/>
  <c r="Q140" i="1"/>
  <c r="S140" i="1"/>
  <c r="Q141" i="1"/>
  <c r="S141" i="1"/>
  <c r="Q142" i="1"/>
  <c r="S142" i="1"/>
  <c r="Q143" i="1"/>
  <c r="S143" i="1"/>
  <c r="Q144" i="1"/>
  <c r="S144" i="1"/>
  <c r="O145" i="1"/>
  <c r="Q145" i="1"/>
  <c r="S145" i="1"/>
  <c r="W145" i="1"/>
  <c r="O146" i="1"/>
  <c r="Q146" i="1"/>
  <c r="S146" i="1"/>
  <c r="W146" i="1"/>
  <c r="O147" i="1"/>
  <c r="Q147" i="1"/>
  <c r="S147" i="1"/>
  <c r="W147" i="1"/>
  <c r="O148" i="1"/>
  <c r="Q148" i="1"/>
  <c r="S148" i="1"/>
  <c r="W148" i="1"/>
  <c r="O149" i="1"/>
  <c r="Q149" i="1"/>
  <c r="S149" i="1"/>
  <c r="W149" i="1"/>
  <c r="O150" i="1"/>
  <c r="Q150" i="1"/>
  <c r="S150" i="1"/>
  <c r="W150" i="1"/>
  <c r="Q151" i="1"/>
  <c r="S151" i="1"/>
  <c r="W151" i="1"/>
  <c r="Q152" i="1"/>
  <c r="S152" i="1"/>
  <c r="W152" i="1"/>
  <c r="Q153" i="1"/>
  <c r="S153" i="1"/>
  <c r="W153" i="1"/>
  <c r="Q154" i="1"/>
  <c r="S154" i="1"/>
  <c r="W154" i="1"/>
  <c r="Q155" i="1"/>
  <c r="S155" i="1"/>
  <c r="W155" i="1"/>
  <c r="Q156" i="1"/>
  <c r="S156" i="1"/>
  <c r="W156" i="1"/>
  <c r="Q157" i="1"/>
  <c r="S157" i="1"/>
  <c r="W157" i="1"/>
  <c r="Q158" i="1"/>
  <c r="S158" i="1"/>
  <c r="W158" i="1"/>
  <c r="Q159" i="1"/>
  <c r="S159" i="1"/>
  <c r="W159" i="1"/>
  <c r="Q160" i="1"/>
  <c r="S160" i="1"/>
  <c r="W160" i="1"/>
  <c r="Q161" i="1"/>
  <c r="S161" i="1"/>
  <c r="W161" i="1"/>
  <c r="Q162" i="1"/>
  <c r="S162" i="1"/>
  <c r="W162" i="1"/>
  <c r="Q163" i="1"/>
  <c r="S163" i="1"/>
  <c r="W163" i="1"/>
  <c r="Q164" i="1"/>
  <c r="S164" i="1"/>
  <c r="W164" i="1"/>
  <c r="Q165" i="1"/>
  <c r="S165" i="1"/>
  <c r="W165" i="1"/>
  <c r="Q166" i="1"/>
  <c r="S166" i="1"/>
  <c r="W166" i="1"/>
  <c r="Q167" i="1"/>
  <c r="S167" i="1"/>
  <c r="W167" i="1"/>
  <c r="Q168" i="1"/>
  <c r="S168" i="1"/>
  <c r="W168" i="1"/>
  <c r="Q169" i="1"/>
  <c r="S169" i="1"/>
  <c r="W169" i="1"/>
  <c r="Q170" i="1"/>
  <c r="S170" i="1"/>
  <c r="W170" i="1"/>
  <c r="O171" i="1"/>
  <c r="Q171" i="1"/>
  <c r="S171" i="1"/>
  <c r="W171" i="1"/>
  <c r="Q172" i="1"/>
  <c r="S172" i="1"/>
  <c r="W172" i="1"/>
  <c r="Q173" i="1"/>
  <c r="S173" i="1"/>
  <c r="W173" i="1"/>
  <c r="Q174" i="1"/>
  <c r="S174" i="1"/>
  <c r="W174" i="1"/>
  <c r="Q175" i="1"/>
  <c r="S175" i="1"/>
  <c r="W175" i="1"/>
  <c r="Q176" i="1"/>
  <c r="S176" i="1"/>
  <c r="W176" i="1"/>
  <c r="Q177" i="1"/>
  <c r="S177" i="1"/>
  <c r="W177" i="1"/>
  <c r="Q178" i="1"/>
  <c r="S178" i="1"/>
  <c r="W178" i="1"/>
  <c r="Q179" i="1"/>
  <c r="S179" i="1"/>
  <c r="W179" i="1"/>
  <c r="Q180" i="1"/>
  <c r="S180" i="1"/>
  <c r="W180" i="1"/>
  <c r="Q181" i="1"/>
  <c r="S181" i="1"/>
  <c r="W181" i="1"/>
  <c r="Q182" i="1"/>
  <c r="S182" i="1"/>
  <c r="W182" i="1"/>
  <c r="Q183" i="1"/>
  <c r="S183" i="1"/>
  <c r="W183" i="1"/>
  <c r="Q184" i="1"/>
  <c r="S184" i="1"/>
  <c r="W184" i="1"/>
  <c r="Q185" i="1"/>
  <c r="S185" i="1"/>
  <c r="W185" i="1"/>
  <c r="Q186" i="1"/>
  <c r="S186" i="1"/>
  <c r="W186" i="1"/>
  <c r="O187" i="1"/>
  <c r="Q187" i="1"/>
  <c r="S187" i="1"/>
  <c r="W187" i="1"/>
  <c r="O188" i="1"/>
  <c r="Q188" i="1"/>
  <c r="S188" i="1"/>
  <c r="W188" i="1"/>
  <c r="O189" i="1"/>
  <c r="Q189" i="1"/>
  <c r="S189" i="1"/>
  <c r="W189" i="1"/>
  <c r="O190" i="1"/>
  <c r="Q190" i="1"/>
  <c r="S190" i="1"/>
  <c r="W190" i="1"/>
  <c r="O191" i="1"/>
  <c r="Q191" i="1"/>
  <c r="S191" i="1"/>
  <c r="W191" i="1"/>
  <c r="O192" i="1"/>
  <c r="Q192" i="1"/>
  <c r="S192" i="1"/>
  <c r="W192" i="1"/>
  <c r="Q193" i="1"/>
  <c r="S193" i="1"/>
  <c r="W193" i="1"/>
  <c r="Q194" i="1"/>
  <c r="S194" i="1"/>
  <c r="W194" i="1"/>
  <c r="Q195" i="1"/>
  <c r="S195" i="1"/>
  <c r="W195" i="1"/>
  <c r="Q196" i="1"/>
  <c r="S196" i="1"/>
  <c r="W196" i="1"/>
  <c r="Q197" i="1"/>
  <c r="S197" i="1"/>
  <c r="W197" i="1"/>
  <c r="Q198" i="1"/>
  <c r="S198" i="1"/>
  <c r="W198" i="1"/>
  <c r="Q199" i="1"/>
  <c r="S199" i="1"/>
  <c r="Q200" i="1"/>
  <c r="S200" i="1"/>
  <c r="W200" i="1"/>
  <c r="Q201" i="1"/>
  <c r="S201" i="1"/>
  <c r="W201" i="1"/>
  <c r="Q202" i="1"/>
  <c r="S202" i="1"/>
  <c r="W202" i="1"/>
  <c r="Q203" i="1"/>
  <c r="S203" i="1"/>
  <c r="W203" i="1"/>
  <c r="Q204" i="1"/>
  <c r="S204" i="1"/>
  <c r="W204" i="1"/>
  <c r="Q205" i="1"/>
  <c r="S205" i="1"/>
  <c r="W205" i="1"/>
  <c r="Q206" i="1"/>
  <c r="S206" i="1"/>
  <c r="W206" i="1"/>
  <c r="Q207" i="1"/>
  <c r="S207" i="1"/>
  <c r="W207" i="1"/>
  <c r="O208" i="1"/>
  <c r="Q208" i="1"/>
  <c r="S208" i="1"/>
  <c r="W208" i="1"/>
  <c r="O209" i="1"/>
  <c r="Q209" i="1"/>
  <c r="S209" i="1"/>
  <c r="W209" i="1"/>
  <c r="O210" i="1"/>
  <c r="Q210" i="1"/>
  <c r="S210" i="1"/>
  <c r="W210" i="1"/>
  <c r="O211" i="1"/>
  <c r="Q211" i="1"/>
  <c r="S211" i="1"/>
  <c r="W211" i="1"/>
  <c r="O212" i="1"/>
  <c r="Q212" i="1"/>
  <c r="S212" i="1"/>
  <c r="W212" i="1"/>
  <c r="O213" i="1"/>
  <c r="Q213" i="1"/>
  <c r="S213" i="1"/>
  <c r="W213" i="1"/>
  <c r="Q214" i="1"/>
  <c r="S214" i="1"/>
  <c r="W214" i="1"/>
  <c r="Q215" i="1"/>
  <c r="S215" i="1"/>
  <c r="W215" i="1"/>
  <c r="Q216" i="1"/>
  <c r="S216" i="1"/>
  <c r="W216" i="1"/>
  <c r="Q217" i="1"/>
  <c r="S217" i="1"/>
  <c r="W217" i="1"/>
  <c r="Q218" i="1"/>
  <c r="S218" i="1"/>
  <c r="W218" i="1"/>
  <c r="Q219" i="1"/>
  <c r="S219" i="1"/>
  <c r="W219" i="1"/>
  <c r="Q220" i="1"/>
  <c r="S220" i="1"/>
  <c r="Q221" i="1"/>
  <c r="S221" i="1"/>
  <c r="W221" i="1"/>
  <c r="Q222" i="1"/>
  <c r="S222" i="1"/>
  <c r="W222" i="1"/>
  <c r="Q223" i="1"/>
  <c r="S223" i="1"/>
  <c r="Q224" i="1"/>
  <c r="S224" i="1"/>
  <c r="W224" i="1"/>
  <c r="Q225" i="1"/>
  <c r="S225" i="1"/>
  <c r="W225" i="1"/>
  <c r="Q226" i="1"/>
  <c r="S226" i="1"/>
  <c r="W226" i="1"/>
  <c r="Q227" i="1"/>
  <c r="S227" i="1"/>
  <c r="W227" i="1"/>
  <c r="O228" i="1"/>
  <c r="Q228" i="1"/>
  <c r="S228" i="1"/>
  <c r="W228" i="1"/>
  <c r="Q229" i="1"/>
  <c r="S229" i="1"/>
  <c r="W229" i="1"/>
  <c r="O230" i="1"/>
  <c r="Q230" i="1"/>
  <c r="S230" i="1"/>
  <c r="W230" i="1"/>
  <c r="O231" i="1"/>
  <c r="Q231" i="1"/>
  <c r="S231" i="1"/>
  <c r="W231" i="1"/>
  <c r="O232" i="1"/>
  <c r="Q232" i="1"/>
  <c r="S232" i="1"/>
  <c r="W232" i="1"/>
  <c r="O233" i="1"/>
  <c r="Q233" i="1"/>
  <c r="S233" i="1"/>
  <c r="W233" i="1"/>
  <c r="O234" i="1"/>
  <c r="Q234" i="1"/>
  <c r="S234" i="1"/>
  <c r="W234" i="1"/>
  <c r="Q235" i="1"/>
  <c r="S235" i="1"/>
  <c r="W235" i="1"/>
  <c r="Q236" i="1"/>
  <c r="S236" i="1"/>
  <c r="W236" i="1"/>
  <c r="Q237" i="1"/>
  <c r="S237" i="1"/>
  <c r="W237" i="1"/>
  <c r="Q238" i="1"/>
  <c r="S238" i="1"/>
  <c r="W238" i="1"/>
  <c r="Q239" i="1"/>
  <c r="S239" i="1"/>
  <c r="W239" i="1"/>
  <c r="Q240" i="1"/>
  <c r="S240" i="1"/>
  <c r="W240" i="1"/>
  <c r="Q241" i="1"/>
  <c r="S241" i="1"/>
  <c r="W241" i="1"/>
  <c r="Q242" i="1"/>
  <c r="S242" i="1"/>
  <c r="W242" i="1"/>
  <c r="Q243" i="1"/>
  <c r="S243" i="1"/>
  <c r="W243" i="1"/>
  <c r="Q244" i="1"/>
  <c r="S244" i="1"/>
  <c r="W244" i="1"/>
  <c r="Q245" i="1"/>
  <c r="S245" i="1"/>
  <c r="W245" i="1"/>
  <c r="Q246" i="1"/>
  <c r="S246" i="1"/>
  <c r="W246" i="1"/>
  <c r="Q247" i="1"/>
  <c r="S247" i="1"/>
  <c r="W247" i="1"/>
  <c r="Q248" i="1"/>
  <c r="S248" i="1"/>
  <c r="W248" i="1"/>
  <c r="Q249" i="1"/>
  <c r="S249" i="1"/>
  <c r="W249" i="1"/>
  <c r="O250" i="1"/>
  <c r="Q250" i="1"/>
  <c r="S250" i="1"/>
  <c r="W250" i="1"/>
  <c r="O251" i="1"/>
  <c r="Q251" i="1"/>
  <c r="S251" i="1"/>
  <c r="W251" i="1"/>
  <c r="O252" i="1"/>
  <c r="Q252" i="1"/>
  <c r="S252" i="1"/>
  <c r="W252" i="1"/>
  <c r="O253" i="1"/>
  <c r="Q253" i="1"/>
  <c r="S253" i="1"/>
  <c r="W253" i="1"/>
  <c r="O254" i="1"/>
  <c r="Q254" i="1"/>
  <c r="S254" i="1"/>
  <c r="W254" i="1"/>
  <c r="O255" i="1"/>
  <c r="Q255" i="1"/>
  <c r="S255" i="1"/>
  <c r="W255" i="1"/>
  <c r="Q256" i="1"/>
  <c r="S256" i="1"/>
  <c r="W256" i="1"/>
  <c r="Q257" i="1"/>
  <c r="S257" i="1"/>
  <c r="W257" i="1"/>
  <c r="Q258" i="1"/>
  <c r="S258" i="1"/>
  <c r="W258" i="1"/>
  <c r="Q259" i="1"/>
  <c r="S259" i="1"/>
  <c r="W259" i="1"/>
  <c r="Q260" i="1"/>
  <c r="S260" i="1"/>
  <c r="W260" i="1"/>
  <c r="Q261" i="1"/>
  <c r="S261" i="1"/>
  <c r="W261" i="1"/>
  <c r="Q262" i="1"/>
  <c r="S262" i="1"/>
  <c r="W262" i="1"/>
  <c r="Q263" i="1"/>
  <c r="S263" i="1"/>
  <c r="W263" i="1"/>
  <c r="Q264" i="1"/>
  <c r="S264" i="1"/>
  <c r="W264" i="1"/>
  <c r="Q265" i="1"/>
  <c r="S265" i="1"/>
  <c r="W265" i="1"/>
  <c r="Q266" i="1"/>
  <c r="S266" i="1"/>
  <c r="W266" i="1"/>
  <c r="Q267" i="1"/>
  <c r="S267" i="1"/>
  <c r="W267" i="1"/>
  <c r="Q268" i="1"/>
  <c r="S268" i="1"/>
  <c r="W268" i="1"/>
  <c r="Q269" i="1"/>
  <c r="S269" i="1"/>
  <c r="W269" i="1"/>
  <c r="Q270" i="1"/>
  <c r="S270" i="1"/>
  <c r="W270" i="1"/>
  <c r="O271" i="1"/>
  <c r="Q271" i="1"/>
  <c r="S271" i="1"/>
  <c r="W271" i="1"/>
  <c r="O272" i="1"/>
  <c r="Q272" i="1"/>
  <c r="S272" i="1"/>
  <c r="W272" i="1"/>
  <c r="O273" i="1"/>
  <c r="Q273" i="1"/>
  <c r="S273" i="1"/>
  <c r="W273" i="1"/>
  <c r="O274" i="1"/>
  <c r="Q274" i="1"/>
  <c r="S274" i="1"/>
  <c r="W274" i="1"/>
  <c r="O275" i="1"/>
  <c r="Q275" i="1"/>
  <c r="S275" i="1"/>
  <c r="W275" i="1"/>
  <c r="O276" i="1"/>
  <c r="Q276" i="1"/>
  <c r="S276" i="1"/>
  <c r="W276" i="1"/>
  <c r="O277" i="1"/>
  <c r="Q277" i="1"/>
  <c r="S277" i="1"/>
  <c r="W277" i="1"/>
  <c r="O278" i="1"/>
  <c r="Q278" i="1"/>
  <c r="S278" i="1"/>
  <c r="W278" i="1"/>
  <c r="O279" i="1"/>
  <c r="Q279" i="1"/>
  <c r="S279" i="1"/>
  <c r="W279" i="1"/>
  <c r="Q280" i="1"/>
  <c r="S280" i="1"/>
  <c r="W280" i="1"/>
  <c r="Q281" i="1"/>
  <c r="S281" i="1"/>
  <c r="W281" i="1"/>
  <c r="Q282" i="1"/>
  <c r="S282" i="1"/>
  <c r="W282" i="1"/>
  <c r="Q283" i="1"/>
  <c r="S283" i="1"/>
  <c r="W283" i="1"/>
  <c r="Q284" i="1"/>
  <c r="S284" i="1"/>
  <c r="W284" i="1"/>
  <c r="Q285" i="1"/>
  <c r="S285" i="1"/>
  <c r="W285" i="1"/>
  <c r="Q286" i="1"/>
  <c r="S286" i="1"/>
  <c r="W286" i="1"/>
  <c r="Q287" i="1"/>
  <c r="S287" i="1"/>
  <c r="W287" i="1"/>
  <c r="Q288" i="1"/>
  <c r="S288" i="1"/>
  <c r="W288" i="1"/>
  <c r="Q289" i="1"/>
  <c r="S289" i="1"/>
  <c r="W289" i="1"/>
  <c r="Q290" i="1"/>
  <c r="S290" i="1"/>
  <c r="W290" i="1"/>
  <c r="Q291" i="1"/>
  <c r="S291" i="1"/>
  <c r="W291" i="1"/>
  <c r="O292" i="1"/>
  <c r="Q292" i="1"/>
  <c r="S292" i="1"/>
  <c r="W292" i="1"/>
  <c r="O293" i="1"/>
  <c r="Q293" i="1"/>
  <c r="S293" i="1"/>
  <c r="W293" i="1"/>
  <c r="O294" i="1"/>
  <c r="Q294" i="1"/>
  <c r="S294" i="1"/>
  <c r="W294" i="1"/>
  <c r="O295" i="1"/>
  <c r="Q295" i="1"/>
  <c r="S295" i="1"/>
  <c r="W295" i="1"/>
  <c r="O296" i="1"/>
  <c r="Q296" i="1"/>
  <c r="S296" i="1"/>
  <c r="W296" i="1"/>
  <c r="O297" i="1"/>
  <c r="Q297" i="1"/>
  <c r="S297" i="1"/>
  <c r="W297" i="1"/>
  <c r="Q302" i="1"/>
  <c r="S302" i="1"/>
  <c r="W302" i="1"/>
  <c r="Q303" i="1"/>
  <c r="S303" i="1"/>
  <c r="W303" i="1"/>
  <c r="Q304" i="1"/>
  <c r="S304" i="1"/>
  <c r="W304" i="1"/>
  <c r="Q305" i="1"/>
  <c r="S305" i="1"/>
  <c r="W305" i="1"/>
  <c r="Q306" i="1"/>
  <c r="S306" i="1"/>
  <c r="W306" i="1"/>
  <c r="Q307" i="1"/>
  <c r="S307" i="1"/>
  <c r="W307" i="1"/>
  <c r="Q308" i="1"/>
  <c r="S308" i="1"/>
  <c r="W308" i="1"/>
  <c r="Q309" i="1"/>
  <c r="S309" i="1"/>
  <c r="W309" i="1"/>
  <c r="Q310" i="1"/>
  <c r="S310" i="1"/>
  <c r="W310" i="1"/>
  <c r="Q311" i="1"/>
  <c r="S311" i="1"/>
  <c r="W311" i="1"/>
  <c r="Q312" i="1"/>
  <c r="S312" i="1"/>
  <c r="W312" i="1"/>
  <c r="O313" i="1"/>
  <c r="Q313" i="1"/>
  <c r="S313" i="1"/>
  <c r="W313" i="1"/>
  <c r="O314" i="1"/>
  <c r="Q314" i="1"/>
  <c r="S314" i="1"/>
  <c r="W314" i="1"/>
  <c r="O315" i="1"/>
  <c r="Q315" i="1"/>
  <c r="S315" i="1"/>
  <c r="W315" i="1"/>
  <c r="O316" i="1"/>
  <c r="Q316" i="1"/>
  <c r="S316" i="1"/>
  <c r="W316" i="1"/>
  <c r="O317" i="1"/>
  <c r="Q317" i="1"/>
  <c r="S317" i="1"/>
  <c r="W317" i="1"/>
  <c r="O318" i="1"/>
  <c r="Q318" i="1"/>
  <c r="S318" i="1"/>
  <c r="W318" i="1"/>
  <c r="Q319" i="1"/>
  <c r="S319" i="1"/>
  <c r="W319" i="1"/>
  <c r="Q320" i="1"/>
  <c r="S320" i="1"/>
  <c r="W320" i="1"/>
  <c r="Q321" i="1"/>
  <c r="S321" i="1"/>
  <c r="W321" i="1"/>
  <c r="Q322" i="1"/>
  <c r="S322" i="1"/>
  <c r="W322" i="1"/>
  <c r="Q323" i="1"/>
  <c r="S323" i="1"/>
  <c r="W323" i="1"/>
  <c r="Q324" i="1"/>
  <c r="S324" i="1"/>
  <c r="W324" i="1"/>
  <c r="Q325" i="1"/>
  <c r="S325" i="1"/>
  <c r="W325" i="1"/>
  <c r="Q326" i="1"/>
  <c r="S326" i="1"/>
  <c r="W326" i="1"/>
  <c r="Q327" i="1"/>
  <c r="S327" i="1"/>
  <c r="W327" i="1"/>
  <c r="Q328" i="1"/>
  <c r="S328" i="1"/>
  <c r="W328" i="1"/>
  <c r="Q329" i="1"/>
  <c r="S329" i="1"/>
  <c r="W329" i="1"/>
  <c r="Q330" i="1"/>
  <c r="S330" i="1"/>
  <c r="W330" i="1"/>
  <c r="Q331" i="1"/>
  <c r="S331" i="1"/>
  <c r="W331" i="1"/>
  <c r="Q332" i="1"/>
  <c r="S332" i="1"/>
  <c r="W332" i="1"/>
  <c r="Q333" i="1"/>
  <c r="S333" i="1"/>
  <c r="W333" i="1"/>
  <c r="O334" i="1"/>
  <c r="Q334" i="1"/>
  <c r="S334" i="1"/>
  <c r="W334" i="1"/>
  <c r="O335" i="1"/>
  <c r="Q335" i="1"/>
  <c r="S335" i="1"/>
  <c r="W335" i="1"/>
  <c r="O336" i="1"/>
  <c r="Q336" i="1"/>
  <c r="S336" i="1"/>
  <c r="W336" i="1"/>
  <c r="O337" i="1"/>
  <c r="Q337" i="1"/>
  <c r="S337" i="1"/>
  <c r="W337" i="1"/>
  <c r="O338" i="1"/>
  <c r="Q338" i="1"/>
  <c r="S338" i="1"/>
  <c r="W338" i="1"/>
  <c r="O339" i="1"/>
  <c r="Q339" i="1"/>
  <c r="S339" i="1"/>
  <c r="W339" i="1"/>
  <c r="Q340" i="1"/>
  <c r="S340" i="1"/>
  <c r="W340" i="1"/>
  <c r="Q341" i="1"/>
  <c r="S341" i="1"/>
  <c r="W341" i="1"/>
  <c r="Q342" i="1"/>
  <c r="S342" i="1"/>
  <c r="W342" i="1"/>
  <c r="Q343" i="1"/>
  <c r="S343" i="1"/>
  <c r="W343" i="1"/>
  <c r="Q344" i="1"/>
  <c r="S344" i="1"/>
  <c r="W344" i="1"/>
  <c r="Q345" i="1"/>
  <c r="S345" i="1"/>
  <c r="W345" i="1"/>
  <c r="Q346" i="1"/>
  <c r="S346" i="1"/>
  <c r="W346" i="1"/>
  <c r="Q347" i="1"/>
  <c r="S347" i="1"/>
  <c r="W347" i="1"/>
  <c r="Q348" i="1"/>
  <c r="S348" i="1"/>
  <c r="W348" i="1"/>
  <c r="Q349" i="1"/>
  <c r="S349" i="1"/>
  <c r="W349" i="1"/>
  <c r="Q350" i="1"/>
  <c r="S350" i="1"/>
  <c r="W350" i="1"/>
  <c r="Q351" i="1"/>
  <c r="S351" i="1"/>
  <c r="W351" i="1"/>
  <c r="Q352" i="1"/>
  <c r="S352" i="1"/>
  <c r="W352" i="1"/>
  <c r="Q353" i="1"/>
  <c r="S353" i="1"/>
  <c r="W353" i="1"/>
  <c r="Q354" i="1"/>
  <c r="S354" i="1"/>
  <c r="W354" i="1"/>
  <c r="O355" i="1"/>
  <c r="Q355" i="1"/>
  <c r="S355" i="1"/>
  <c r="W355" i="1"/>
  <c r="O356" i="1"/>
  <c r="Q356" i="1"/>
  <c r="S356" i="1"/>
  <c r="W356" i="1"/>
  <c r="O357" i="1"/>
  <c r="Q357" i="1"/>
  <c r="S357" i="1"/>
  <c r="W357" i="1"/>
  <c r="O358" i="1"/>
  <c r="Q358" i="1"/>
  <c r="S358" i="1"/>
  <c r="W358" i="1"/>
  <c r="O359" i="1"/>
  <c r="Q359" i="1"/>
  <c r="S359" i="1"/>
  <c r="W359" i="1"/>
  <c r="O360" i="1"/>
  <c r="Q360" i="1"/>
  <c r="S360" i="1"/>
  <c r="W360" i="1"/>
  <c r="Q361" i="1"/>
  <c r="S361" i="1"/>
  <c r="W361" i="1"/>
  <c r="Q362" i="1"/>
  <c r="S362" i="1"/>
  <c r="W362" i="1"/>
  <c r="Q363" i="1"/>
  <c r="S363" i="1"/>
  <c r="W363" i="1"/>
  <c r="Q364" i="1"/>
  <c r="S364" i="1"/>
  <c r="W364" i="1"/>
  <c r="Q365" i="1"/>
  <c r="S365" i="1"/>
  <c r="W365" i="1"/>
  <c r="Q366" i="1"/>
  <c r="S366" i="1"/>
  <c r="W366" i="1"/>
  <c r="Q367" i="1"/>
  <c r="S367" i="1"/>
  <c r="W367" i="1"/>
  <c r="Q368" i="1"/>
  <c r="S368" i="1"/>
  <c r="W368" i="1"/>
  <c r="Q369" i="1"/>
  <c r="S369" i="1"/>
  <c r="W369" i="1"/>
  <c r="Q370" i="1"/>
  <c r="S370" i="1"/>
  <c r="W370" i="1"/>
  <c r="Q371" i="1"/>
  <c r="S371" i="1"/>
  <c r="W371" i="1"/>
  <c r="Q372" i="1"/>
  <c r="S372" i="1"/>
  <c r="W372" i="1"/>
  <c r="Q373" i="1"/>
  <c r="S373" i="1"/>
  <c r="W373" i="1"/>
  <c r="Q374" i="1"/>
  <c r="S374" i="1"/>
  <c r="W374" i="1"/>
  <c r="Q375" i="1"/>
  <c r="S375" i="1"/>
  <c r="W375" i="1"/>
  <c r="O376" i="1"/>
  <c r="Q376" i="1"/>
  <c r="S376" i="1"/>
  <c r="W376" i="1"/>
  <c r="O377" i="1"/>
  <c r="Q377" i="1"/>
  <c r="S377" i="1"/>
  <c r="W377" i="1"/>
  <c r="O378" i="1"/>
  <c r="Q378" i="1"/>
  <c r="S378" i="1"/>
  <c r="W378" i="1"/>
  <c r="O379" i="1"/>
  <c r="Q379" i="1"/>
  <c r="S379" i="1"/>
  <c r="W379" i="1"/>
  <c r="O380" i="1"/>
  <c r="Q380" i="1"/>
  <c r="S380" i="1"/>
  <c r="W380" i="1"/>
  <c r="O381" i="1"/>
  <c r="Q381" i="1"/>
  <c r="S381" i="1"/>
  <c r="W381" i="1"/>
  <c r="Q382" i="1"/>
  <c r="S382" i="1"/>
  <c r="W382" i="1"/>
  <c r="Q383" i="1"/>
  <c r="S383" i="1"/>
  <c r="W383" i="1"/>
  <c r="Q384" i="1"/>
  <c r="S384" i="1"/>
  <c r="W384" i="1"/>
  <c r="Q385" i="1"/>
  <c r="S385" i="1"/>
  <c r="W385" i="1"/>
  <c r="Q386" i="1"/>
  <c r="S386" i="1"/>
  <c r="W386" i="1"/>
  <c r="Q387" i="1"/>
  <c r="S387" i="1"/>
  <c r="W387" i="1"/>
  <c r="Q388" i="1"/>
  <c r="S388" i="1"/>
  <c r="W388" i="1"/>
  <c r="Q389" i="1"/>
  <c r="S389" i="1"/>
  <c r="W389" i="1"/>
  <c r="Q390" i="1"/>
  <c r="S390" i="1"/>
  <c r="W390" i="1"/>
  <c r="O391" i="1"/>
  <c r="Q391" i="1"/>
  <c r="S391" i="1"/>
  <c r="W391" i="1"/>
  <c r="O392" i="1"/>
  <c r="Q392" i="1"/>
  <c r="S392" i="1"/>
  <c r="W392" i="1"/>
  <c r="O393" i="1"/>
  <c r="Q393" i="1"/>
  <c r="S393" i="1"/>
  <c r="W393" i="1"/>
  <c r="O394" i="1"/>
  <c r="Q394" i="1"/>
  <c r="S394" i="1"/>
  <c r="W394" i="1"/>
  <c r="O395" i="1"/>
  <c r="Q395" i="1"/>
  <c r="S395" i="1"/>
  <c r="W395" i="1"/>
  <c r="O396" i="1"/>
  <c r="Q396" i="1"/>
  <c r="S396" i="1"/>
  <c r="W396" i="1"/>
  <c r="O397" i="1"/>
  <c r="Q397" i="1"/>
  <c r="S397" i="1"/>
  <c r="W397" i="1"/>
  <c r="O398" i="1"/>
  <c r="Q398" i="1"/>
  <c r="S398" i="1"/>
  <c r="W398" i="1"/>
  <c r="O399" i="1"/>
  <c r="Q399" i="1"/>
  <c r="S399" i="1"/>
  <c r="W399" i="1"/>
  <c r="O400" i="1"/>
  <c r="Q400" i="1"/>
  <c r="S400" i="1"/>
  <c r="W400" i="1"/>
  <c r="Q401" i="1"/>
  <c r="S401" i="1"/>
  <c r="W401" i="1"/>
  <c r="O402" i="1"/>
  <c r="Q402" i="1"/>
  <c r="S402" i="1"/>
  <c r="W402" i="1"/>
  <c r="Q403" i="1"/>
  <c r="S403" i="1"/>
  <c r="W403" i="1"/>
  <c r="Q404" i="1"/>
  <c r="S404" i="1"/>
  <c r="W404" i="1"/>
  <c r="Q405" i="1"/>
  <c r="S405" i="1"/>
  <c r="W405" i="1"/>
  <c r="Q406" i="1"/>
  <c r="S406" i="1"/>
  <c r="W406" i="1"/>
  <c r="Q407" i="1"/>
  <c r="S407" i="1"/>
  <c r="W407" i="1"/>
  <c r="Q408" i="1"/>
  <c r="S408" i="1"/>
  <c r="W408" i="1"/>
  <c r="Q409" i="1"/>
  <c r="S409" i="1"/>
  <c r="W409" i="1"/>
  <c r="Q410" i="1"/>
  <c r="S410" i="1"/>
  <c r="W410" i="1"/>
  <c r="Q411" i="1"/>
  <c r="S411" i="1"/>
  <c r="W411" i="1"/>
  <c r="Q412" i="1"/>
  <c r="S412" i="1"/>
  <c r="W412" i="1"/>
  <c r="Q413" i="1"/>
  <c r="S413" i="1"/>
  <c r="W413" i="1"/>
  <c r="Q414" i="1"/>
  <c r="S414" i="1"/>
  <c r="W414" i="1"/>
  <c r="Q415" i="1"/>
  <c r="S415" i="1"/>
  <c r="W415" i="1"/>
  <c r="Q416" i="1"/>
  <c r="S416" i="1"/>
  <c r="W416" i="1"/>
  <c r="Q417" i="1"/>
  <c r="S417" i="1"/>
  <c r="W417" i="1"/>
  <c r="O418" i="1"/>
  <c r="Q418" i="1"/>
  <c r="S418" i="1"/>
  <c r="W418" i="1"/>
  <c r="Q419" i="1"/>
  <c r="S419" i="1"/>
  <c r="W419" i="1"/>
  <c r="O420" i="1"/>
  <c r="Q420" i="1"/>
  <c r="S420" i="1"/>
  <c r="W420" i="1"/>
  <c r="O421" i="1"/>
  <c r="Q421" i="1"/>
  <c r="S421" i="1"/>
  <c r="W421" i="1"/>
  <c r="O422" i="1"/>
  <c r="Q422" i="1"/>
  <c r="S422" i="1"/>
  <c r="W422" i="1"/>
  <c r="O423" i="1"/>
  <c r="Q423" i="1"/>
  <c r="S423" i="1"/>
  <c r="W423" i="1"/>
  <c r="Q424" i="1"/>
  <c r="S424" i="1"/>
  <c r="W424" i="1"/>
  <c r="Q425" i="1"/>
  <c r="S425" i="1"/>
  <c r="W425" i="1"/>
  <c r="Q426" i="1"/>
  <c r="S426" i="1"/>
  <c r="W426" i="1"/>
  <c r="Q427" i="1"/>
  <c r="S427" i="1"/>
  <c r="W427" i="1"/>
  <c r="Q428" i="1"/>
  <c r="S428" i="1"/>
  <c r="W428" i="1"/>
  <c r="Q429" i="1"/>
  <c r="S429" i="1"/>
  <c r="W429" i="1"/>
  <c r="Q430" i="1"/>
  <c r="S430" i="1"/>
  <c r="W430" i="1"/>
  <c r="Q431" i="1"/>
  <c r="S431" i="1"/>
  <c r="W431" i="1"/>
  <c r="Q432" i="1"/>
  <c r="S432" i="1"/>
  <c r="W432" i="1"/>
  <c r="Q433" i="1"/>
  <c r="S433" i="1"/>
  <c r="W433" i="1"/>
  <c r="Q434" i="1"/>
  <c r="S434" i="1"/>
  <c r="W434" i="1"/>
  <c r="Q435" i="1"/>
  <c r="S435" i="1"/>
  <c r="W435" i="1"/>
  <c r="Q436" i="1"/>
  <c r="S436" i="1"/>
  <c r="W436" i="1"/>
  <c r="Q437" i="1"/>
  <c r="S437" i="1"/>
  <c r="W437" i="1"/>
  <c r="Q438" i="1"/>
  <c r="S438" i="1"/>
  <c r="W438" i="1"/>
  <c r="O439" i="1"/>
  <c r="Q439" i="1"/>
  <c r="S439" i="1"/>
  <c r="W439" i="1"/>
  <c r="O440" i="1"/>
  <c r="Q440" i="1"/>
  <c r="S440" i="1"/>
  <c r="W440" i="1"/>
  <c r="O441" i="1"/>
  <c r="Q441" i="1"/>
  <c r="S441" i="1"/>
  <c r="W441" i="1"/>
  <c r="O442" i="1"/>
  <c r="Q442" i="1"/>
  <c r="S442" i="1"/>
  <c r="W442" i="1"/>
  <c r="O443" i="1"/>
  <c r="Q443" i="1"/>
  <c r="S443" i="1"/>
  <c r="W443" i="1"/>
  <c r="O444" i="1"/>
  <c r="Q444" i="1"/>
  <c r="S444" i="1"/>
  <c r="W444" i="1"/>
  <c r="O445" i="1"/>
  <c r="Q445" i="1"/>
  <c r="S445" i="1"/>
  <c r="W445" i="1"/>
  <c r="O446" i="1"/>
  <c r="Q446" i="1"/>
  <c r="S446" i="1"/>
  <c r="W446" i="1"/>
  <c r="O447" i="1"/>
  <c r="Q447" i="1"/>
  <c r="S447" i="1"/>
  <c r="W447" i="1"/>
  <c r="O448" i="1"/>
  <c r="Q448" i="1"/>
  <c r="S448" i="1"/>
  <c r="W448" i="1"/>
  <c r="O449" i="1"/>
  <c r="Q449" i="1"/>
  <c r="S449" i="1"/>
  <c r="W449" i="1"/>
  <c r="Q450" i="1"/>
  <c r="S450" i="1"/>
  <c r="W450" i="1"/>
  <c r="Q451" i="1"/>
  <c r="S451" i="1"/>
  <c r="W451" i="1"/>
  <c r="Q452" i="1"/>
  <c r="S452" i="1"/>
  <c r="W452" i="1"/>
  <c r="Q453" i="1"/>
  <c r="S453" i="1"/>
  <c r="W453" i="1"/>
  <c r="Q454" i="1"/>
  <c r="S454" i="1"/>
  <c r="W454" i="1"/>
  <c r="Q455" i="1"/>
  <c r="S455" i="1"/>
  <c r="W455" i="1"/>
  <c r="Q456" i="1"/>
  <c r="S456" i="1"/>
  <c r="W456" i="1"/>
  <c r="O457" i="1"/>
  <c r="Q457" i="1"/>
  <c r="S457" i="1"/>
  <c r="W457" i="1"/>
  <c r="O458" i="1"/>
  <c r="Q458" i="1"/>
  <c r="S458" i="1"/>
  <c r="W458" i="1"/>
  <c r="O459" i="1"/>
  <c r="Q459" i="1"/>
  <c r="S459" i="1"/>
  <c r="W459" i="1"/>
  <c r="O460" i="1"/>
  <c r="Q460" i="1"/>
  <c r="S460" i="1"/>
  <c r="W460" i="1"/>
  <c r="O461" i="1"/>
  <c r="Q461" i="1"/>
  <c r="S461" i="1"/>
  <c r="W461" i="1"/>
  <c r="O462" i="1"/>
  <c r="Q462" i="1"/>
  <c r="S462" i="1"/>
  <c r="W462" i="1"/>
  <c r="O463" i="1"/>
  <c r="Q463" i="1"/>
  <c r="S463" i="1"/>
  <c r="W463" i="1"/>
  <c r="O464" i="1"/>
  <c r="Q464" i="1"/>
  <c r="S464" i="1"/>
  <c r="W464" i="1"/>
  <c r="O465" i="1"/>
  <c r="Q465" i="1"/>
  <c r="S465" i="1"/>
  <c r="W465" i="1"/>
  <c r="O466" i="1"/>
  <c r="Q466" i="1"/>
  <c r="S466" i="1"/>
  <c r="W466" i="1"/>
  <c r="O467" i="1"/>
  <c r="Q467" i="1"/>
  <c r="S467" i="1"/>
  <c r="W467" i="1"/>
  <c r="O468" i="1"/>
  <c r="Q468" i="1"/>
  <c r="S468" i="1"/>
  <c r="W468" i="1"/>
  <c r="O469" i="1"/>
  <c r="Q469" i="1"/>
  <c r="S469" i="1"/>
  <c r="W469" i="1"/>
  <c r="O470" i="1"/>
  <c r="Q470" i="1"/>
  <c r="S470" i="1"/>
  <c r="W470" i="1"/>
  <c r="O471" i="1"/>
  <c r="Q471" i="1"/>
  <c r="S471" i="1"/>
  <c r="W471" i="1"/>
  <c r="O472" i="1"/>
  <c r="Q472" i="1"/>
  <c r="S472" i="1"/>
  <c r="W472" i="1"/>
  <c r="O473" i="1"/>
  <c r="Q473" i="1"/>
  <c r="S473" i="1"/>
  <c r="W473" i="1"/>
  <c r="O474" i="1"/>
  <c r="Q474" i="1"/>
  <c r="S474" i="1"/>
  <c r="W474" i="1"/>
  <c r="O475" i="1"/>
  <c r="Q475" i="1"/>
  <c r="S475" i="1"/>
  <c r="W475" i="1"/>
  <c r="O476" i="1"/>
  <c r="Q476" i="1"/>
  <c r="S476" i="1"/>
  <c r="W476" i="1"/>
  <c r="O477" i="1"/>
  <c r="Q477" i="1"/>
  <c r="S477" i="1"/>
  <c r="W477" i="1"/>
  <c r="O478" i="1"/>
  <c r="Q478" i="1"/>
  <c r="S478" i="1"/>
  <c r="W478" i="1"/>
  <c r="O479" i="1"/>
  <c r="Q479" i="1"/>
  <c r="S479" i="1"/>
  <c r="W479" i="1"/>
  <c r="O480" i="1"/>
  <c r="Q480" i="1"/>
  <c r="S480" i="1"/>
  <c r="W480" i="1"/>
  <c r="O481" i="1"/>
  <c r="Q481" i="1"/>
  <c r="S481" i="1"/>
  <c r="W481" i="1"/>
  <c r="O482" i="1"/>
  <c r="Q482" i="1"/>
  <c r="S482" i="1"/>
  <c r="W482" i="1"/>
  <c r="O483" i="1"/>
  <c r="Q483" i="1"/>
  <c r="S483" i="1"/>
  <c r="W483" i="1"/>
  <c r="O484" i="1"/>
  <c r="Q484" i="1"/>
  <c r="S484" i="1"/>
  <c r="W484" i="1"/>
  <c r="O485" i="1"/>
  <c r="Q485" i="1"/>
  <c r="S485" i="1"/>
  <c r="W485" i="1"/>
  <c r="O486" i="1"/>
  <c r="Q486" i="1"/>
  <c r="S486" i="1"/>
  <c r="W486" i="1"/>
  <c r="O487" i="1"/>
  <c r="Q487" i="1"/>
  <c r="S487" i="1"/>
  <c r="W487" i="1"/>
  <c r="O488" i="1"/>
  <c r="Q488" i="1"/>
  <c r="S488" i="1"/>
  <c r="W488" i="1"/>
  <c r="O489" i="1"/>
  <c r="Q489" i="1"/>
  <c r="S489" i="1"/>
  <c r="W489" i="1"/>
  <c r="O490" i="1"/>
  <c r="Q490" i="1"/>
  <c r="S490" i="1"/>
  <c r="W490" i="1"/>
  <c r="O491" i="1"/>
  <c r="Q491" i="1"/>
  <c r="S491" i="1"/>
  <c r="W491" i="1"/>
  <c r="O492" i="1"/>
  <c r="Q492" i="1"/>
  <c r="S492" i="1"/>
  <c r="W492" i="1"/>
  <c r="O493" i="1"/>
  <c r="Q493" i="1"/>
  <c r="S493" i="1"/>
  <c r="W493" i="1"/>
  <c r="O494" i="1"/>
  <c r="Q494" i="1"/>
  <c r="S494" i="1"/>
  <c r="W494" i="1"/>
  <c r="O495" i="1"/>
  <c r="Q495" i="1"/>
  <c r="S495" i="1"/>
  <c r="W495" i="1"/>
  <c r="O496" i="1"/>
  <c r="Q496" i="1"/>
  <c r="S496" i="1"/>
  <c r="W496" i="1"/>
  <c r="O497" i="1"/>
  <c r="Q497" i="1"/>
  <c r="S497" i="1"/>
  <c r="W497" i="1"/>
  <c r="O498" i="1"/>
  <c r="Q498" i="1"/>
  <c r="S498" i="1"/>
  <c r="W498" i="1"/>
  <c r="O499" i="1"/>
  <c r="Q499" i="1"/>
  <c r="S499" i="1"/>
  <c r="W499" i="1"/>
  <c r="O500" i="1"/>
  <c r="Q500" i="1"/>
  <c r="S500" i="1"/>
  <c r="W500" i="1"/>
  <c r="O501" i="1"/>
  <c r="Q501" i="1"/>
  <c r="S501" i="1"/>
  <c r="W501" i="1"/>
  <c r="O502" i="1"/>
  <c r="Q502" i="1"/>
  <c r="S502" i="1"/>
  <c r="W502" i="1"/>
  <c r="O503" i="1"/>
  <c r="Q503" i="1"/>
  <c r="S503" i="1"/>
  <c r="W503" i="1"/>
  <c r="O504" i="1"/>
  <c r="Q504" i="1"/>
  <c r="S504" i="1"/>
  <c r="W504" i="1"/>
  <c r="O505" i="1"/>
  <c r="Q505" i="1"/>
  <c r="S505" i="1"/>
  <c r="W505" i="1"/>
  <c r="O506" i="1"/>
  <c r="Q506" i="1"/>
  <c r="S506" i="1"/>
  <c r="W506" i="1"/>
  <c r="O507" i="1"/>
  <c r="Q507" i="1"/>
  <c r="S507" i="1"/>
  <c r="W507" i="1"/>
  <c r="O508" i="1"/>
  <c r="Q508" i="1"/>
  <c r="S508" i="1"/>
  <c r="W508" i="1"/>
  <c r="O509" i="1"/>
  <c r="Q509" i="1"/>
  <c r="S509" i="1"/>
  <c r="W509" i="1"/>
  <c r="O510" i="1"/>
  <c r="Q510" i="1"/>
  <c r="S510" i="1"/>
  <c r="W510" i="1"/>
  <c r="O511" i="1"/>
  <c r="Q511" i="1"/>
  <c r="S511" i="1"/>
  <c r="W511" i="1"/>
  <c r="O512" i="1"/>
  <c r="Q512" i="1"/>
  <c r="S512" i="1"/>
  <c r="W512" i="1"/>
  <c r="O513" i="1"/>
  <c r="Q513" i="1"/>
  <c r="S513" i="1"/>
  <c r="W513" i="1"/>
  <c r="O514" i="1"/>
  <c r="Q514" i="1"/>
  <c r="S514" i="1"/>
  <c r="W514" i="1"/>
  <c r="O515" i="1"/>
  <c r="Q515" i="1"/>
  <c r="S515" i="1"/>
  <c r="W515" i="1"/>
  <c r="O516" i="1"/>
  <c r="Q516" i="1"/>
  <c r="S516" i="1"/>
  <c r="W516" i="1"/>
  <c r="O517" i="1"/>
  <c r="P517" i="1"/>
  <c r="Q517" i="1"/>
  <c r="S517" i="1"/>
  <c r="W517" i="1"/>
  <c r="O518" i="1"/>
  <c r="P518" i="1"/>
  <c r="Q518" i="1"/>
  <c r="S518" i="1"/>
  <c r="W518" i="1"/>
  <c r="O519" i="1"/>
  <c r="P519" i="1"/>
  <c r="Q519" i="1"/>
  <c r="S519" i="1"/>
  <c r="W519" i="1"/>
  <c r="O520" i="1"/>
  <c r="P520" i="1"/>
  <c r="Q520" i="1"/>
  <c r="S520" i="1"/>
  <c r="W520" i="1"/>
  <c r="O521" i="1"/>
  <c r="P521" i="1"/>
  <c r="Q521" i="1"/>
  <c r="S521" i="1"/>
  <c r="W521" i="1"/>
  <c r="O522" i="1"/>
  <c r="P522" i="1"/>
  <c r="Q522" i="1"/>
  <c r="S522" i="1"/>
  <c r="W522" i="1"/>
  <c r="O523" i="1"/>
  <c r="P523" i="1"/>
  <c r="Q523" i="1"/>
  <c r="S523" i="1"/>
  <c r="W523" i="1"/>
  <c r="O524" i="1"/>
  <c r="P524" i="1"/>
  <c r="Q524" i="1"/>
  <c r="S524" i="1"/>
  <c r="W524" i="1"/>
  <c r="O525" i="1"/>
  <c r="P525" i="1"/>
  <c r="Q525" i="1"/>
  <c r="S525" i="1"/>
  <c r="W525" i="1"/>
  <c r="O526" i="1"/>
  <c r="P526" i="1"/>
  <c r="Q526" i="1"/>
  <c r="S526" i="1"/>
  <c r="W526" i="1"/>
  <c r="O527" i="1"/>
  <c r="P527" i="1"/>
  <c r="Q527" i="1"/>
  <c r="S527" i="1"/>
  <c r="W527" i="1"/>
  <c r="O528" i="1"/>
  <c r="P528" i="1"/>
  <c r="Q528" i="1"/>
  <c r="S528" i="1"/>
  <c r="W528" i="1"/>
  <c r="O529" i="1"/>
  <c r="P529" i="1"/>
  <c r="Q529" i="1"/>
  <c r="S529" i="1"/>
  <c r="W529" i="1"/>
  <c r="O530" i="1"/>
  <c r="P530" i="1"/>
  <c r="Q530" i="1"/>
  <c r="S530" i="1"/>
  <c r="W530" i="1"/>
  <c r="O531" i="1"/>
  <c r="P531" i="1"/>
  <c r="Q531" i="1"/>
  <c r="S531" i="1"/>
  <c r="W531" i="1"/>
  <c r="O532" i="1"/>
  <c r="P532" i="1"/>
  <c r="Q532" i="1"/>
  <c r="S532" i="1"/>
  <c r="W532" i="1"/>
  <c r="O533" i="1"/>
  <c r="P533" i="1"/>
  <c r="Q533" i="1"/>
  <c r="S533" i="1"/>
  <c r="W533" i="1"/>
  <c r="O534" i="1"/>
  <c r="P534" i="1"/>
  <c r="Q534" i="1"/>
  <c r="S534" i="1"/>
  <c r="W534" i="1"/>
  <c r="O535" i="1"/>
  <c r="P535" i="1"/>
  <c r="Q535" i="1"/>
  <c r="S535" i="1"/>
  <c r="W535" i="1"/>
  <c r="O536" i="1"/>
  <c r="P536" i="1"/>
  <c r="Q536" i="1"/>
  <c r="S536" i="1"/>
  <c r="W536" i="1"/>
  <c r="O537" i="1"/>
  <c r="P537" i="1"/>
  <c r="Q537" i="1"/>
  <c r="S537" i="1"/>
  <c r="W537" i="1"/>
  <c r="O538" i="1"/>
  <c r="P538" i="1"/>
  <c r="Q538" i="1"/>
  <c r="S538" i="1"/>
  <c r="W538" i="1"/>
  <c r="O539" i="1"/>
  <c r="P539" i="1"/>
  <c r="Q539" i="1"/>
  <c r="S539" i="1"/>
  <c r="W539" i="1"/>
  <c r="O540" i="1"/>
  <c r="P540" i="1"/>
  <c r="Q540" i="1"/>
  <c r="S540" i="1"/>
  <c r="W540" i="1"/>
  <c r="O541" i="1"/>
  <c r="P541" i="1"/>
  <c r="Q541" i="1"/>
  <c r="S541" i="1"/>
  <c r="W541" i="1"/>
  <c r="O542" i="1"/>
  <c r="P542" i="1"/>
  <c r="Q542" i="1"/>
  <c r="S542" i="1"/>
  <c r="W542" i="1"/>
  <c r="O543" i="1"/>
  <c r="P543" i="1"/>
  <c r="Q543" i="1"/>
  <c r="S543" i="1"/>
  <c r="W543" i="1"/>
  <c r="O544" i="1"/>
  <c r="P544" i="1"/>
  <c r="Q544" i="1"/>
  <c r="S544" i="1"/>
  <c r="W544" i="1"/>
  <c r="O545" i="1"/>
  <c r="P545" i="1"/>
  <c r="Q545" i="1"/>
  <c r="S545" i="1"/>
  <c r="W545" i="1"/>
  <c r="O546" i="1"/>
  <c r="P546" i="1"/>
  <c r="Q546" i="1"/>
  <c r="S546" i="1"/>
  <c r="W546" i="1"/>
  <c r="O547" i="1"/>
  <c r="P547" i="1"/>
  <c r="Q547" i="1"/>
  <c r="S547" i="1"/>
  <c r="W547" i="1"/>
  <c r="O548" i="1"/>
  <c r="P548" i="1"/>
  <c r="Q548" i="1"/>
  <c r="S548" i="1"/>
  <c r="W548" i="1"/>
  <c r="O549" i="1"/>
  <c r="P549" i="1"/>
  <c r="Q549" i="1"/>
  <c r="S549" i="1"/>
  <c r="W549" i="1"/>
  <c r="O550" i="1"/>
  <c r="P550" i="1"/>
  <c r="Q550" i="1"/>
  <c r="S550" i="1"/>
  <c r="W550" i="1"/>
  <c r="O551" i="1"/>
  <c r="P551" i="1"/>
  <c r="Q551" i="1"/>
  <c r="S551" i="1"/>
  <c r="W551" i="1"/>
  <c r="O552" i="1"/>
  <c r="P552" i="1"/>
  <c r="Q552" i="1"/>
  <c r="S552" i="1"/>
  <c r="W552" i="1"/>
  <c r="O553" i="1"/>
  <c r="P553" i="1"/>
  <c r="Q553" i="1"/>
  <c r="S553" i="1"/>
  <c r="W553" i="1"/>
  <c r="O554" i="1"/>
  <c r="P554" i="1"/>
  <c r="Q554" i="1"/>
  <c r="S554" i="1"/>
  <c r="W554" i="1"/>
  <c r="O555" i="1"/>
  <c r="P555" i="1"/>
  <c r="Q555" i="1"/>
  <c r="S555" i="1"/>
  <c r="W555" i="1"/>
  <c r="O556" i="1"/>
  <c r="P556" i="1"/>
  <c r="Q556" i="1"/>
  <c r="S556" i="1"/>
  <c r="W556" i="1"/>
  <c r="O557" i="1"/>
  <c r="P557" i="1"/>
  <c r="Q557" i="1"/>
  <c r="S557" i="1"/>
  <c r="W557" i="1"/>
  <c r="O558" i="1"/>
  <c r="P558" i="1"/>
  <c r="Q558" i="1"/>
  <c r="S558" i="1"/>
  <c r="W558" i="1"/>
  <c r="O559" i="1"/>
  <c r="P559" i="1"/>
  <c r="Q559" i="1"/>
  <c r="S559" i="1"/>
  <c r="W559" i="1"/>
  <c r="O560" i="1"/>
  <c r="P560" i="1"/>
  <c r="Q560" i="1"/>
  <c r="S560" i="1"/>
  <c r="W560" i="1"/>
  <c r="O561" i="1"/>
  <c r="P561" i="1"/>
  <c r="Q561" i="1"/>
  <c r="S561" i="1"/>
  <c r="W561" i="1"/>
  <c r="O562" i="1"/>
  <c r="P562" i="1"/>
  <c r="Q562" i="1"/>
  <c r="S562" i="1"/>
  <c r="W562" i="1"/>
  <c r="O563" i="1"/>
  <c r="P563" i="1"/>
  <c r="Q563" i="1"/>
  <c r="S563" i="1"/>
  <c r="W563" i="1"/>
  <c r="O564" i="1"/>
  <c r="P564" i="1"/>
  <c r="Q564" i="1"/>
  <c r="S564" i="1"/>
  <c r="W564" i="1"/>
  <c r="O565" i="1"/>
  <c r="P565" i="1"/>
  <c r="Q565" i="1"/>
  <c r="S565" i="1"/>
  <c r="W565" i="1"/>
  <c r="O566" i="1"/>
  <c r="P566" i="1"/>
  <c r="Q566" i="1"/>
  <c r="S566" i="1"/>
  <c r="W566" i="1"/>
  <c r="O567" i="1"/>
  <c r="P567" i="1"/>
  <c r="Q567" i="1"/>
  <c r="S567" i="1"/>
  <c r="W567" i="1"/>
  <c r="O568" i="1"/>
  <c r="P568" i="1"/>
  <c r="Q568" i="1"/>
  <c r="S568" i="1"/>
  <c r="W568" i="1"/>
  <c r="O569" i="1"/>
  <c r="P569" i="1"/>
  <c r="Q569" i="1"/>
  <c r="S569" i="1"/>
  <c r="W569" i="1"/>
  <c r="O570" i="1"/>
  <c r="P570" i="1"/>
  <c r="Q570" i="1"/>
  <c r="S570" i="1"/>
  <c r="W570" i="1"/>
  <c r="O571" i="1"/>
  <c r="P571" i="1"/>
  <c r="Q571" i="1"/>
  <c r="S571" i="1"/>
  <c r="W571" i="1"/>
  <c r="O572" i="1"/>
  <c r="P572" i="1"/>
  <c r="Q572" i="1"/>
  <c r="S572" i="1"/>
  <c r="W572" i="1"/>
  <c r="O573" i="1"/>
  <c r="P573" i="1"/>
  <c r="Q573" i="1"/>
  <c r="S573" i="1"/>
  <c r="W573" i="1"/>
  <c r="O574" i="1"/>
  <c r="P574" i="1"/>
  <c r="Q574" i="1"/>
  <c r="S574" i="1"/>
  <c r="W574" i="1"/>
  <c r="O575" i="1"/>
  <c r="P575" i="1"/>
  <c r="Q575" i="1"/>
  <c r="S575" i="1"/>
  <c r="W575" i="1"/>
  <c r="O576" i="1"/>
  <c r="P576" i="1"/>
  <c r="Q576" i="1"/>
  <c r="S576" i="1"/>
  <c r="W576" i="1"/>
  <c r="O577" i="1"/>
  <c r="P577" i="1"/>
  <c r="Q577" i="1"/>
  <c r="S577" i="1"/>
  <c r="W577" i="1"/>
  <c r="O578" i="1"/>
  <c r="P578" i="1"/>
  <c r="Q578" i="1"/>
  <c r="S578" i="1"/>
  <c r="W578" i="1"/>
  <c r="O579" i="1"/>
  <c r="P579" i="1"/>
  <c r="Q579" i="1"/>
  <c r="S579" i="1"/>
  <c r="W579" i="1"/>
  <c r="O580" i="1"/>
  <c r="P580" i="1"/>
  <c r="Q580" i="1"/>
  <c r="S580" i="1"/>
  <c r="W580" i="1"/>
  <c r="O581" i="1"/>
  <c r="P581" i="1"/>
  <c r="Q581" i="1"/>
  <c r="S581" i="1"/>
  <c r="W581" i="1"/>
  <c r="O582" i="1"/>
  <c r="P582" i="1"/>
  <c r="Q582" i="1"/>
  <c r="S582" i="1"/>
  <c r="W582" i="1"/>
  <c r="O583" i="1"/>
  <c r="P583" i="1"/>
  <c r="Q583" i="1"/>
  <c r="S583" i="1"/>
  <c r="W583" i="1"/>
  <c r="O584" i="1"/>
  <c r="P584" i="1"/>
  <c r="Q584" i="1"/>
  <c r="S584" i="1"/>
  <c r="W584" i="1"/>
  <c r="O585" i="1"/>
  <c r="P585" i="1"/>
  <c r="Q585" i="1"/>
  <c r="S585" i="1"/>
  <c r="W585" i="1"/>
  <c r="O586" i="1"/>
  <c r="P586" i="1"/>
  <c r="Q586" i="1"/>
  <c r="S586" i="1"/>
  <c r="W586" i="1"/>
  <c r="O587" i="1"/>
  <c r="P587" i="1"/>
  <c r="Q587" i="1"/>
  <c r="S587" i="1"/>
  <c r="W587" i="1"/>
  <c r="O588" i="1"/>
  <c r="P588" i="1"/>
  <c r="Q588" i="1"/>
  <c r="S588" i="1"/>
  <c r="W588" i="1"/>
  <c r="O589" i="1"/>
  <c r="P589" i="1"/>
  <c r="Q589" i="1"/>
  <c r="S589" i="1"/>
  <c r="W589" i="1"/>
  <c r="O590" i="1"/>
  <c r="P590" i="1"/>
  <c r="Q590" i="1"/>
  <c r="S590" i="1"/>
  <c r="W590" i="1"/>
  <c r="O591" i="1"/>
  <c r="P591" i="1"/>
  <c r="Q591" i="1"/>
  <c r="S591" i="1"/>
  <c r="W591" i="1"/>
  <c r="O592" i="1"/>
  <c r="P592" i="1"/>
  <c r="Q592" i="1"/>
  <c r="S592" i="1"/>
  <c r="W592" i="1"/>
  <c r="O593" i="1"/>
  <c r="P593" i="1"/>
  <c r="Q593" i="1"/>
  <c r="S593" i="1"/>
  <c r="W593" i="1"/>
  <c r="O594" i="1"/>
  <c r="P594" i="1"/>
  <c r="Q594" i="1"/>
  <c r="S594" i="1"/>
  <c r="W594" i="1"/>
  <c r="O595" i="1"/>
  <c r="P595" i="1"/>
  <c r="Q595" i="1"/>
  <c r="S595" i="1"/>
  <c r="W595" i="1"/>
  <c r="O596" i="1"/>
  <c r="P596" i="1"/>
  <c r="Q596" i="1"/>
  <c r="S596" i="1"/>
  <c r="W596" i="1"/>
  <c r="O597" i="1"/>
  <c r="P597" i="1"/>
  <c r="Q597" i="1"/>
  <c r="S597" i="1"/>
  <c r="W597" i="1"/>
  <c r="O598" i="1"/>
  <c r="P598" i="1"/>
  <c r="Q598" i="1"/>
  <c r="S598" i="1"/>
  <c r="W598" i="1"/>
  <c r="O599" i="1"/>
  <c r="P599" i="1"/>
  <c r="Q599" i="1"/>
  <c r="S599" i="1"/>
  <c r="W599" i="1"/>
  <c r="O600" i="1"/>
  <c r="P600" i="1"/>
  <c r="Q600" i="1"/>
  <c r="S600" i="1"/>
  <c r="W600" i="1"/>
  <c r="O601" i="1"/>
  <c r="P601" i="1"/>
  <c r="Q601" i="1"/>
  <c r="S601" i="1"/>
  <c r="W601" i="1"/>
  <c r="O602" i="1"/>
  <c r="P602" i="1"/>
  <c r="Q602" i="1"/>
  <c r="S602" i="1"/>
  <c r="W602" i="1"/>
  <c r="O603" i="1"/>
  <c r="P603" i="1"/>
  <c r="Q603" i="1"/>
  <c r="S603" i="1"/>
  <c r="W603" i="1"/>
  <c r="O604" i="1"/>
  <c r="P604" i="1"/>
  <c r="Q604" i="1"/>
  <c r="S604" i="1"/>
  <c r="W604" i="1"/>
  <c r="O605" i="1"/>
  <c r="P605" i="1"/>
  <c r="Q605" i="1"/>
  <c r="S605" i="1"/>
  <c r="W605" i="1"/>
  <c r="O606" i="1"/>
  <c r="P606" i="1"/>
  <c r="Q606" i="1"/>
  <c r="S606" i="1"/>
  <c r="W606" i="1"/>
  <c r="O607" i="1"/>
  <c r="P607" i="1"/>
  <c r="Q607" i="1"/>
  <c r="S607" i="1"/>
  <c r="W607" i="1"/>
  <c r="O608" i="1"/>
  <c r="P608" i="1"/>
  <c r="Q608" i="1"/>
  <c r="S608" i="1"/>
  <c r="W608" i="1"/>
  <c r="O609" i="1"/>
  <c r="P609" i="1"/>
  <c r="Q609" i="1"/>
  <c r="S609" i="1"/>
  <c r="W609" i="1"/>
  <c r="O610" i="1"/>
  <c r="P610" i="1"/>
  <c r="Q610" i="1"/>
  <c r="S610" i="1"/>
  <c r="W610" i="1"/>
  <c r="O611" i="1"/>
  <c r="P611" i="1"/>
  <c r="Q611" i="1"/>
  <c r="S611" i="1"/>
  <c r="W611" i="1"/>
  <c r="O612" i="1"/>
  <c r="P612" i="1"/>
  <c r="Q612" i="1"/>
  <c r="S612" i="1"/>
  <c r="W612" i="1"/>
  <c r="O613" i="1"/>
  <c r="P613" i="1"/>
  <c r="Q613" i="1"/>
  <c r="S613" i="1"/>
  <c r="W613" i="1"/>
  <c r="O614" i="1"/>
  <c r="P614" i="1"/>
  <c r="Q614" i="1"/>
  <c r="S614" i="1"/>
  <c r="W614" i="1"/>
  <c r="O615" i="1"/>
  <c r="P615" i="1"/>
  <c r="Q615" i="1"/>
  <c r="S615" i="1"/>
  <c r="W615" i="1"/>
  <c r="O616" i="1"/>
  <c r="P616" i="1"/>
  <c r="Q616" i="1"/>
  <c r="S616" i="1"/>
  <c r="W616" i="1"/>
  <c r="O617" i="1"/>
  <c r="P617" i="1"/>
  <c r="Q617" i="1"/>
  <c r="S617" i="1"/>
  <c r="W617" i="1"/>
  <c r="O618" i="1"/>
  <c r="P618" i="1"/>
  <c r="Q618" i="1"/>
  <c r="S618" i="1"/>
  <c r="W618" i="1"/>
  <c r="O619" i="1"/>
  <c r="P619" i="1"/>
  <c r="Q619" i="1"/>
  <c r="S619" i="1"/>
  <c r="W619" i="1"/>
  <c r="O620" i="1"/>
  <c r="P620" i="1"/>
  <c r="Q620" i="1"/>
  <c r="S620" i="1"/>
  <c r="W620" i="1"/>
  <c r="O621" i="1"/>
  <c r="P621" i="1"/>
  <c r="Q621" i="1"/>
  <c r="S621" i="1"/>
  <c r="W621" i="1"/>
  <c r="O622" i="1"/>
  <c r="P622" i="1"/>
  <c r="Q622" i="1"/>
  <c r="S622" i="1"/>
  <c r="W622" i="1"/>
  <c r="O623" i="1"/>
  <c r="P623" i="1"/>
  <c r="Q623" i="1"/>
  <c r="S623" i="1"/>
  <c r="W623" i="1"/>
  <c r="O624" i="1"/>
  <c r="P624" i="1"/>
  <c r="Q624" i="1"/>
  <c r="S624" i="1"/>
  <c r="W624" i="1"/>
  <c r="O625" i="1"/>
  <c r="P625" i="1"/>
  <c r="Q625" i="1"/>
  <c r="S625" i="1"/>
  <c r="W625" i="1"/>
  <c r="O626" i="1"/>
  <c r="P626" i="1"/>
  <c r="Q626" i="1"/>
  <c r="S626" i="1"/>
  <c r="W626" i="1"/>
  <c r="O627" i="1"/>
  <c r="P627" i="1"/>
  <c r="Q627" i="1"/>
  <c r="S627" i="1"/>
  <c r="W627" i="1"/>
  <c r="K628" i="1"/>
  <c r="O628" i="1"/>
  <c r="P628" i="1"/>
  <c r="Q628" i="1"/>
  <c r="S628" i="1"/>
  <c r="W628" i="1"/>
  <c r="K629" i="1"/>
  <c r="O629" i="1"/>
  <c r="P629" i="1"/>
  <c r="Q629" i="1"/>
  <c r="S629" i="1"/>
  <c r="W629" i="1"/>
  <c r="K630" i="1"/>
  <c r="O630" i="1"/>
  <c r="P630" i="1"/>
  <c r="Q630" i="1"/>
  <c r="S630" i="1"/>
  <c r="W630" i="1"/>
  <c r="K631" i="1"/>
  <c r="O631" i="1"/>
  <c r="P631" i="1"/>
  <c r="Q631" i="1"/>
  <c r="S631" i="1"/>
  <c r="W631" i="1"/>
  <c r="K632" i="1"/>
  <c r="O632" i="1"/>
  <c r="P632" i="1"/>
  <c r="Q632" i="1"/>
  <c r="S632" i="1"/>
  <c r="W632" i="1"/>
  <c r="K633" i="1"/>
  <c r="O633" i="1"/>
  <c r="P633" i="1"/>
  <c r="Q633" i="1"/>
  <c r="S633" i="1"/>
  <c r="W633" i="1"/>
  <c r="K634" i="1"/>
  <c r="O634" i="1"/>
  <c r="P634" i="1"/>
  <c r="Q634" i="1"/>
  <c r="S634" i="1"/>
  <c r="W634" i="1"/>
  <c r="K635" i="1"/>
  <c r="O635" i="1"/>
  <c r="P635" i="1"/>
  <c r="Q635" i="1"/>
  <c r="S635" i="1"/>
  <c r="W635" i="1"/>
  <c r="K636" i="1"/>
  <c r="O636" i="1"/>
  <c r="P636" i="1"/>
  <c r="Q636" i="1"/>
  <c r="S636" i="1"/>
  <c r="W636" i="1"/>
  <c r="K637" i="1"/>
  <c r="O637" i="1"/>
  <c r="P637" i="1"/>
  <c r="Q637" i="1"/>
  <c r="S637" i="1"/>
  <c r="W637" i="1"/>
  <c r="K638" i="1"/>
  <c r="O638" i="1"/>
  <c r="P638" i="1"/>
  <c r="Q638" i="1"/>
  <c r="S638" i="1"/>
  <c r="W638" i="1"/>
  <c r="K639" i="1"/>
  <c r="O639" i="1"/>
  <c r="P639" i="1"/>
  <c r="Q639" i="1"/>
  <c r="S639" i="1"/>
  <c r="W639" i="1"/>
  <c r="K640" i="1"/>
  <c r="O640" i="1"/>
  <c r="P640" i="1"/>
  <c r="Q640" i="1"/>
  <c r="S640" i="1"/>
  <c r="W640" i="1"/>
  <c r="K641" i="1"/>
  <c r="O641" i="1"/>
  <c r="P641" i="1"/>
  <c r="Q641" i="1"/>
  <c r="S641" i="1"/>
  <c r="W641" i="1"/>
  <c r="K642" i="1"/>
  <c r="O642" i="1"/>
  <c r="P642" i="1"/>
  <c r="Q642" i="1"/>
  <c r="S642" i="1"/>
  <c r="W642" i="1"/>
  <c r="K643" i="1"/>
  <c r="O643" i="1"/>
  <c r="P643" i="1"/>
  <c r="Q643" i="1"/>
  <c r="S643" i="1"/>
  <c r="W643" i="1"/>
  <c r="K644" i="1"/>
  <c r="O644" i="1"/>
  <c r="P644" i="1"/>
  <c r="Q644" i="1"/>
  <c r="S644" i="1"/>
  <c r="W644" i="1"/>
  <c r="K645" i="1"/>
  <c r="O645" i="1"/>
  <c r="P645" i="1"/>
  <c r="Q645" i="1"/>
  <c r="S645" i="1"/>
  <c r="W645" i="1"/>
  <c r="K646" i="1"/>
  <c r="O646" i="1"/>
  <c r="P646" i="1"/>
  <c r="Q646" i="1"/>
  <c r="S646" i="1"/>
  <c r="W646" i="1"/>
  <c r="K647" i="1"/>
  <c r="O647" i="1"/>
  <c r="P647" i="1"/>
  <c r="Q647" i="1"/>
  <c r="S647" i="1"/>
  <c r="W647" i="1"/>
  <c r="K648" i="1"/>
  <c r="O648" i="1"/>
  <c r="P648" i="1"/>
  <c r="Q648" i="1"/>
  <c r="S648" i="1"/>
  <c r="W648" i="1"/>
  <c r="K649" i="1"/>
  <c r="O649" i="1"/>
  <c r="P649" i="1"/>
  <c r="Q649" i="1"/>
  <c r="S649" i="1"/>
  <c r="W649" i="1"/>
  <c r="K650" i="1"/>
  <c r="O650" i="1"/>
  <c r="P650" i="1"/>
  <c r="Q650" i="1"/>
  <c r="S650" i="1"/>
  <c r="W650" i="1"/>
  <c r="K651" i="1"/>
  <c r="O651" i="1"/>
  <c r="P651" i="1"/>
  <c r="Q651" i="1"/>
  <c r="S651" i="1"/>
  <c r="W651" i="1"/>
  <c r="K652" i="1"/>
  <c r="O652" i="1"/>
  <c r="P652" i="1"/>
  <c r="Q652" i="1"/>
  <c r="S652" i="1"/>
  <c r="W652" i="1"/>
  <c r="K653" i="1"/>
  <c r="O653" i="1"/>
  <c r="P653" i="1"/>
  <c r="Q653" i="1"/>
  <c r="S653" i="1"/>
  <c r="W653" i="1"/>
  <c r="K654" i="1"/>
  <c r="O654" i="1"/>
  <c r="P654" i="1"/>
  <c r="Q654" i="1"/>
  <c r="S654" i="1"/>
  <c r="W654" i="1"/>
  <c r="K655" i="1"/>
  <c r="O655" i="1"/>
  <c r="P655" i="1"/>
  <c r="Q655" i="1"/>
  <c r="S655" i="1"/>
  <c r="W655" i="1"/>
  <c r="K656" i="1"/>
  <c r="O656" i="1"/>
  <c r="P656" i="1"/>
  <c r="Q656" i="1"/>
  <c r="S656" i="1"/>
  <c r="W656" i="1"/>
  <c r="K657" i="1"/>
  <c r="O657" i="1"/>
  <c r="P657" i="1"/>
  <c r="Q657" i="1"/>
  <c r="S657" i="1"/>
  <c r="W657" i="1"/>
  <c r="K658" i="1"/>
  <c r="O658" i="1"/>
  <c r="P658" i="1"/>
  <c r="Q658" i="1"/>
  <c r="S658" i="1"/>
  <c r="W658" i="1"/>
  <c r="K659" i="1"/>
  <c r="O659" i="1"/>
  <c r="P659" i="1"/>
  <c r="Q659" i="1"/>
  <c r="S659" i="1"/>
  <c r="W659" i="1"/>
  <c r="K660" i="1"/>
  <c r="O660" i="1"/>
  <c r="P660" i="1"/>
  <c r="Q660" i="1"/>
  <c r="S660" i="1"/>
  <c r="W660" i="1"/>
  <c r="K661" i="1"/>
  <c r="O661" i="1"/>
  <c r="P661" i="1"/>
  <c r="Q661" i="1"/>
  <c r="S661" i="1"/>
  <c r="W661" i="1"/>
  <c r="K662" i="1"/>
  <c r="O662" i="1"/>
  <c r="P662" i="1"/>
  <c r="Q662" i="1"/>
  <c r="S662" i="1"/>
  <c r="W662" i="1"/>
  <c r="K663" i="1"/>
  <c r="O663" i="1"/>
  <c r="P663" i="1"/>
  <c r="Q663" i="1"/>
  <c r="S663" i="1"/>
  <c r="W663" i="1"/>
  <c r="K664" i="1"/>
  <c r="O664" i="1"/>
  <c r="P664" i="1"/>
  <c r="Q664" i="1"/>
  <c r="S664" i="1"/>
  <c r="W664" i="1"/>
  <c r="K665" i="1"/>
  <c r="O665" i="1"/>
  <c r="P665" i="1"/>
  <c r="Q665" i="1"/>
  <c r="S665" i="1"/>
  <c r="W665" i="1"/>
  <c r="K666" i="1"/>
  <c r="O666" i="1"/>
  <c r="P666" i="1"/>
  <c r="Q666" i="1"/>
  <c r="S666" i="1"/>
  <c r="W666" i="1"/>
  <c r="K667" i="1"/>
  <c r="O667" i="1"/>
  <c r="P667" i="1"/>
  <c r="Q667" i="1"/>
  <c r="S667" i="1"/>
  <c r="W667" i="1"/>
  <c r="K668" i="1"/>
  <c r="O668" i="1"/>
  <c r="P668" i="1"/>
  <c r="Q668" i="1"/>
  <c r="S668" i="1"/>
  <c r="W668" i="1"/>
  <c r="K669" i="1"/>
  <c r="O669" i="1"/>
  <c r="P669" i="1"/>
  <c r="Q669" i="1"/>
  <c r="S669" i="1"/>
  <c r="W669" i="1"/>
  <c r="K670" i="1"/>
  <c r="O670" i="1"/>
  <c r="P670" i="1"/>
  <c r="Q670" i="1"/>
  <c r="S670" i="1"/>
  <c r="W670" i="1"/>
  <c r="K671" i="1"/>
  <c r="O671" i="1"/>
  <c r="P671" i="1"/>
  <c r="Q671" i="1"/>
  <c r="S671" i="1"/>
  <c r="W671" i="1"/>
  <c r="K672" i="1"/>
  <c r="O672" i="1"/>
  <c r="P672" i="1"/>
  <c r="Q672" i="1"/>
  <c r="S672" i="1"/>
  <c r="W672" i="1"/>
  <c r="K673" i="1"/>
  <c r="O673" i="1"/>
  <c r="P673" i="1"/>
  <c r="Q673" i="1"/>
  <c r="S673" i="1"/>
  <c r="W673" i="1"/>
  <c r="K674" i="1"/>
  <c r="O674" i="1"/>
  <c r="P674" i="1"/>
  <c r="Q674" i="1"/>
  <c r="S674" i="1"/>
  <c r="W674" i="1"/>
  <c r="K675" i="1"/>
  <c r="O675" i="1"/>
  <c r="P675" i="1"/>
  <c r="Q675" i="1"/>
  <c r="S675" i="1"/>
  <c r="W675" i="1"/>
  <c r="K676" i="1"/>
  <c r="O676" i="1"/>
  <c r="P676" i="1"/>
  <c r="Q676" i="1"/>
  <c r="S676" i="1"/>
  <c r="W676" i="1"/>
  <c r="K677" i="1"/>
  <c r="O677" i="1"/>
  <c r="P677" i="1"/>
  <c r="Q677" i="1"/>
  <c r="S677" i="1"/>
  <c r="W677" i="1"/>
  <c r="K678" i="1"/>
  <c r="O678" i="1"/>
  <c r="P678" i="1"/>
  <c r="Q678" i="1"/>
  <c r="S678" i="1"/>
  <c r="W678" i="1"/>
  <c r="K679" i="1"/>
  <c r="O679" i="1"/>
  <c r="P679" i="1"/>
  <c r="Q679" i="1"/>
  <c r="S679" i="1"/>
  <c r="W679" i="1"/>
  <c r="K680" i="1"/>
  <c r="O680" i="1"/>
  <c r="P680" i="1"/>
  <c r="Q680" i="1"/>
  <c r="S680" i="1"/>
  <c r="W680" i="1"/>
  <c r="K681" i="1"/>
  <c r="O681" i="1"/>
  <c r="P681" i="1"/>
  <c r="Q681" i="1"/>
  <c r="S681" i="1"/>
  <c r="W681" i="1"/>
  <c r="K682" i="1"/>
  <c r="O682" i="1"/>
  <c r="P682" i="1"/>
  <c r="Q682" i="1"/>
  <c r="S682" i="1"/>
  <c r="W682" i="1"/>
  <c r="K683" i="1"/>
  <c r="O683" i="1"/>
  <c r="P683" i="1"/>
  <c r="Q683" i="1"/>
  <c r="S683" i="1"/>
  <c r="W683" i="1"/>
  <c r="K684" i="1"/>
  <c r="O684" i="1"/>
  <c r="P684" i="1"/>
  <c r="Q684" i="1"/>
  <c r="S684" i="1"/>
  <c r="W684" i="1"/>
  <c r="K685" i="1"/>
  <c r="O685" i="1"/>
  <c r="P685" i="1"/>
  <c r="Q685" i="1"/>
  <c r="S685" i="1"/>
  <c r="W685" i="1"/>
  <c r="K686" i="1"/>
  <c r="O686" i="1"/>
  <c r="P686" i="1"/>
  <c r="Q686" i="1"/>
  <c r="S686" i="1"/>
  <c r="W686" i="1"/>
  <c r="K687" i="1"/>
  <c r="O687" i="1"/>
  <c r="P687" i="1"/>
  <c r="Q687" i="1"/>
  <c r="S687" i="1"/>
  <c r="W687" i="1"/>
  <c r="K688" i="1"/>
  <c r="O688" i="1"/>
  <c r="P688" i="1"/>
  <c r="Q688" i="1"/>
  <c r="S688" i="1"/>
  <c r="W688" i="1"/>
  <c r="K689" i="1"/>
  <c r="O689" i="1"/>
  <c r="P689" i="1"/>
  <c r="Q689" i="1"/>
  <c r="S689" i="1"/>
  <c r="W689" i="1"/>
  <c r="K690" i="1"/>
  <c r="O690" i="1"/>
  <c r="P690" i="1"/>
  <c r="Q690" i="1"/>
  <c r="S690" i="1"/>
  <c r="W690" i="1"/>
  <c r="K691" i="1"/>
  <c r="O691" i="1"/>
  <c r="P691" i="1"/>
  <c r="Q691" i="1"/>
  <c r="S691" i="1"/>
  <c r="W691" i="1"/>
  <c r="K692" i="1"/>
  <c r="O692" i="1"/>
  <c r="P692" i="1"/>
  <c r="Q692" i="1"/>
  <c r="S692" i="1"/>
  <c r="W692" i="1"/>
  <c r="K693" i="1"/>
  <c r="O693" i="1"/>
  <c r="P693" i="1"/>
  <c r="Q693" i="1"/>
  <c r="S693" i="1"/>
  <c r="W693" i="1"/>
  <c r="K694" i="1"/>
  <c r="O694" i="1"/>
  <c r="P694" i="1"/>
  <c r="Q694" i="1"/>
  <c r="S694" i="1"/>
  <c r="W694" i="1"/>
  <c r="K695" i="1"/>
  <c r="O695" i="1"/>
  <c r="P695" i="1"/>
  <c r="Q695" i="1"/>
  <c r="S695" i="1"/>
  <c r="W695" i="1"/>
  <c r="K696" i="1"/>
  <c r="O696" i="1"/>
  <c r="P696" i="1"/>
  <c r="Q696" i="1"/>
  <c r="S696" i="1"/>
  <c r="W696" i="1"/>
  <c r="K697" i="1"/>
  <c r="O697" i="1"/>
  <c r="P697" i="1"/>
  <c r="Q697" i="1"/>
  <c r="S697" i="1"/>
  <c r="W697" i="1"/>
  <c r="K698" i="1"/>
  <c r="O698" i="1"/>
  <c r="P698" i="1"/>
  <c r="Q698" i="1"/>
  <c r="S698" i="1"/>
  <c r="W698" i="1"/>
  <c r="K699" i="1"/>
  <c r="O699" i="1"/>
  <c r="P699" i="1"/>
  <c r="Q699" i="1"/>
  <c r="S699" i="1"/>
  <c r="W699" i="1"/>
  <c r="K700" i="1"/>
  <c r="O700" i="1"/>
  <c r="P700" i="1"/>
  <c r="Q700" i="1"/>
  <c r="S700" i="1"/>
  <c r="W700" i="1"/>
  <c r="K701" i="1"/>
  <c r="O701" i="1"/>
  <c r="P701" i="1"/>
  <c r="Q701" i="1"/>
  <c r="S701" i="1"/>
  <c r="W701" i="1"/>
  <c r="K702" i="1"/>
  <c r="O702" i="1"/>
  <c r="P702" i="1"/>
  <c r="Q702" i="1"/>
  <c r="S702" i="1"/>
  <c r="W702" i="1"/>
  <c r="K703" i="1"/>
  <c r="O703" i="1"/>
  <c r="P703" i="1"/>
  <c r="Q703" i="1"/>
  <c r="S703" i="1"/>
  <c r="W703" i="1"/>
  <c r="K704" i="1"/>
  <c r="O704" i="1"/>
  <c r="P704" i="1"/>
  <c r="Q704" i="1"/>
  <c r="S704" i="1"/>
  <c r="W704" i="1"/>
  <c r="K705" i="1"/>
  <c r="O705" i="1"/>
  <c r="P705" i="1"/>
  <c r="Q705" i="1"/>
  <c r="S705" i="1"/>
  <c r="W705" i="1"/>
  <c r="K706" i="1"/>
  <c r="O706" i="1"/>
  <c r="P706" i="1"/>
  <c r="Q706" i="1"/>
  <c r="S706" i="1"/>
  <c r="W706" i="1"/>
  <c r="K707" i="1"/>
  <c r="O707" i="1"/>
  <c r="P707" i="1"/>
  <c r="Q707" i="1"/>
  <c r="S707" i="1"/>
  <c r="W707" i="1"/>
  <c r="K708" i="1"/>
  <c r="O708" i="1"/>
  <c r="P708" i="1"/>
  <c r="Q708" i="1"/>
  <c r="S708" i="1"/>
  <c r="W708" i="1"/>
  <c r="K709" i="1"/>
  <c r="O709" i="1"/>
  <c r="P709" i="1"/>
  <c r="Q709" i="1"/>
  <c r="S709" i="1"/>
  <c r="W709" i="1"/>
  <c r="K710" i="1"/>
  <c r="O710" i="1"/>
  <c r="P710" i="1"/>
  <c r="Q710" i="1"/>
  <c r="S710" i="1"/>
  <c r="W710" i="1"/>
  <c r="K711" i="1"/>
  <c r="O711" i="1"/>
  <c r="P711" i="1"/>
  <c r="Q711" i="1"/>
  <c r="S711" i="1"/>
  <c r="W711" i="1"/>
  <c r="K712" i="1"/>
  <c r="O712" i="1"/>
  <c r="P712" i="1"/>
  <c r="Q712" i="1"/>
  <c r="S712" i="1"/>
  <c r="W712" i="1"/>
  <c r="K713" i="1"/>
  <c r="O713" i="1"/>
  <c r="P713" i="1"/>
  <c r="Q713" i="1"/>
  <c r="S713" i="1"/>
  <c r="W713" i="1"/>
  <c r="K714" i="1"/>
  <c r="O714" i="1"/>
  <c r="P714" i="1"/>
  <c r="Q714" i="1"/>
  <c r="S714" i="1"/>
  <c r="W714" i="1"/>
  <c r="K715" i="1"/>
  <c r="O715" i="1"/>
  <c r="P715" i="1"/>
  <c r="Q715" i="1"/>
  <c r="S715" i="1"/>
  <c r="W715" i="1"/>
  <c r="K716" i="1"/>
  <c r="O716" i="1"/>
  <c r="P716" i="1"/>
  <c r="Q716" i="1"/>
  <c r="S716" i="1"/>
  <c r="W716" i="1"/>
  <c r="K717" i="1"/>
  <c r="O717" i="1"/>
  <c r="P717" i="1"/>
  <c r="Q717" i="1"/>
  <c r="S717" i="1"/>
  <c r="W717" i="1"/>
  <c r="K718" i="1"/>
  <c r="O718" i="1"/>
  <c r="P718" i="1"/>
  <c r="Q718" i="1"/>
  <c r="S718" i="1"/>
  <c r="W718" i="1"/>
  <c r="K719" i="1"/>
  <c r="O719" i="1"/>
  <c r="P719" i="1"/>
  <c r="Q719" i="1"/>
  <c r="S719" i="1"/>
  <c r="W719" i="1"/>
  <c r="K720" i="1"/>
  <c r="O720" i="1"/>
  <c r="P720" i="1"/>
  <c r="Q720" i="1"/>
  <c r="S720" i="1"/>
  <c r="W720" i="1"/>
  <c r="K721" i="1"/>
  <c r="O721" i="1"/>
  <c r="P721" i="1"/>
  <c r="Q721" i="1"/>
  <c r="S721" i="1"/>
  <c r="W721" i="1"/>
  <c r="K722" i="1"/>
  <c r="O722" i="1"/>
  <c r="P722" i="1"/>
  <c r="Q722" i="1"/>
  <c r="S722" i="1"/>
  <c r="W722" i="1"/>
  <c r="K723" i="1"/>
  <c r="O723" i="1"/>
  <c r="P723" i="1"/>
  <c r="Q723" i="1"/>
  <c r="S723" i="1"/>
  <c r="W723" i="1"/>
  <c r="K724" i="1"/>
  <c r="O724" i="1"/>
  <c r="P724" i="1"/>
  <c r="Q724" i="1"/>
  <c r="S724" i="1"/>
  <c r="W724" i="1"/>
  <c r="K725" i="1"/>
  <c r="O725" i="1"/>
  <c r="P725" i="1"/>
  <c r="Q725" i="1"/>
  <c r="S725" i="1"/>
  <c r="W725" i="1"/>
  <c r="K726" i="1"/>
  <c r="O726" i="1"/>
  <c r="P726" i="1"/>
  <c r="Q726" i="1"/>
  <c r="S726" i="1"/>
  <c r="W726" i="1"/>
  <c r="K727" i="1"/>
  <c r="O727" i="1"/>
  <c r="P727" i="1"/>
  <c r="Q727" i="1"/>
  <c r="S727" i="1"/>
  <c r="W727" i="1"/>
  <c r="K728" i="1"/>
  <c r="O728" i="1"/>
  <c r="P728" i="1"/>
  <c r="Q728" i="1"/>
  <c r="S728" i="1"/>
  <c r="W728" i="1"/>
  <c r="K729" i="1"/>
  <c r="O729" i="1"/>
  <c r="P729" i="1"/>
  <c r="Q729" i="1"/>
  <c r="S729" i="1"/>
  <c r="W729" i="1"/>
  <c r="K730" i="1"/>
  <c r="O730" i="1"/>
  <c r="P730" i="1"/>
  <c r="Q730" i="1"/>
  <c r="S730" i="1"/>
  <c r="W730" i="1"/>
  <c r="K731" i="1"/>
  <c r="O731" i="1"/>
  <c r="P731" i="1"/>
  <c r="Q731" i="1"/>
  <c r="S731" i="1"/>
  <c r="W731" i="1"/>
  <c r="K732" i="1"/>
  <c r="O732" i="1"/>
  <c r="P732" i="1"/>
  <c r="Q732" i="1"/>
  <c r="S732" i="1"/>
  <c r="W732" i="1"/>
  <c r="K733" i="1"/>
  <c r="O733" i="1"/>
  <c r="P733" i="1"/>
  <c r="Q733" i="1"/>
  <c r="S733" i="1"/>
  <c r="W733" i="1"/>
  <c r="K734" i="1"/>
  <c r="O734" i="1"/>
  <c r="P734" i="1"/>
  <c r="Q734" i="1"/>
  <c r="S734" i="1"/>
  <c r="W734" i="1"/>
  <c r="K735" i="1"/>
  <c r="O735" i="1"/>
  <c r="P735" i="1"/>
  <c r="Q735" i="1"/>
  <c r="S735" i="1"/>
  <c r="W735" i="1"/>
  <c r="K736" i="1"/>
  <c r="O736" i="1"/>
  <c r="P736" i="1"/>
  <c r="Q736" i="1"/>
  <c r="S736" i="1"/>
  <c r="W736" i="1"/>
  <c r="K737" i="1"/>
  <c r="O737" i="1"/>
  <c r="P737" i="1"/>
  <c r="Q737" i="1"/>
  <c r="S737" i="1"/>
  <c r="W737" i="1"/>
  <c r="K738" i="1"/>
  <c r="O738" i="1"/>
  <c r="P738" i="1"/>
  <c r="Q738" i="1"/>
  <c r="S738" i="1"/>
  <c r="W738" i="1"/>
  <c r="K739" i="1"/>
  <c r="O739" i="1"/>
  <c r="P739" i="1"/>
  <c r="Q739" i="1"/>
  <c r="S739" i="1"/>
  <c r="W739" i="1"/>
  <c r="K740" i="1"/>
  <c r="O740" i="1"/>
  <c r="P740" i="1"/>
  <c r="Q740" i="1"/>
  <c r="S740" i="1"/>
  <c r="W740" i="1"/>
  <c r="K741" i="1"/>
  <c r="O741" i="1"/>
  <c r="P741" i="1"/>
  <c r="Q741" i="1"/>
  <c r="S741" i="1"/>
  <c r="W741" i="1"/>
  <c r="K742" i="1"/>
  <c r="O742" i="1"/>
  <c r="P742" i="1"/>
  <c r="Q742" i="1"/>
  <c r="S742" i="1"/>
  <c r="W742" i="1"/>
  <c r="K743" i="1"/>
  <c r="O743" i="1"/>
  <c r="P743" i="1"/>
  <c r="Q743" i="1"/>
  <c r="S743" i="1"/>
  <c r="W743" i="1"/>
  <c r="K744" i="1"/>
  <c r="O744" i="1"/>
  <c r="P744" i="1"/>
  <c r="Q744" i="1"/>
  <c r="S744" i="1"/>
  <c r="W744" i="1"/>
  <c r="K745" i="1"/>
  <c r="O745" i="1"/>
  <c r="P745" i="1"/>
  <c r="Q745" i="1"/>
  <c r="S745" i="1"/>
  <c r="W745" i="1"/>
  <c r="K746" i="1"/>
  <c r="O746" i="1"/>
  <c r="P746" i="1"/>
  <c r="Q746" i="1"/>
  <c r="S746" i="1"/>
  <c r="W746" i="1"/>
  <c r="K747" i="1"/>
  <c r="O747" i="1"/>
  <c r="P747" i="1"/>
  <c r="Q747" i="1"/>
  <c r="S747" i="1"/>
  <c r="W747" i="1"/>
  <c r="K748" i="1"/>
  <c r="O748" i="1"/>
  <c r="P748" i="1"/>
  <c r="Q748" i="1"/>
  <c r="S748" i="1"/>
  <c r="W748" i="1"/>
  <c r="K749" i="1"/>
  <c r="O749" i="1"/>
  <c r="P749" i="1"/>
  <c r="Q749" i="1"/>
  <c r="S749" i="1"/>
  <c r="W749" i="1"/>
  <c r="K750" i="1"/>
  <c r="O750" i="1"/>
  <c r="P750" i="1"/>
  <c r="Q750" i="1"/>
  <c r="S750" i="1"/>
  <c r="W750" i="1"/>
  <c r="K751" i="1"/>
  <c r="O751" i="1"/>
  <c r="P751" i="1"/>
  <c r="Q751" i="1"/>
  <c r="S751" i="1"/>
  <c r="W751" i="1"/>
  <c r="K752" i="1"/>
  <c r="O752" i="1"/>
  <c r="P752" i="1"/>
  <c r="Q752" i="1"/>
  <c r="S752" i="1"/>
  <c r="W752" i="1"/>
  <c r="K753" i="1"/>
  <c r="O753" i="1"/>
  <c r="P753" i="1"/>
  <c r="Q753" i="1"/>
  <c r="S753" i="1"/>
  <c r="W753" i="1"/>
  <c r="K754" i="1"/>
  <c r="O754" i="1"/>
  <c r="P754" i="1"/>
  <c r="Q754" i="1"/>
  <c r="S754" i="1"/>
  <c r="W754" i="1"/>
  <c r="K755" i="1"/>
  <c r="O755" i="1"/>
  <c r="P755" i="1"/>
  <c r="Q755" i="1"/>
  <c r="S755" i="1"/>
  <c r="W755" i="1"/>
  <c r="K756" i="1"/>
  <c r="O756" i="1"/>
  <c r="P756" i="1"/>
  <c r="Q756" i="1"/>
  <c r="S756" i="1"/>
  <c r="W756" i="1"/>
  <c r="K757" i="1"/>
  <c r="O757" i="1"/>
  <c r="P757" i="1"/>
  <c r="Q757" i="1"/>
  <c r="S757" i="1"/>
  <c r="W757" i="1"/>
  <c r="K758" i="1"/>
  <c r="O758" i="1"/>
  <c r="P758" i="1"/>
  <c r="Q758" i="1"/>
  <c r="S758" i="1"/>
  <c r="W758" i="1"/>
  <c r="K759" i="1"/>
  <c r="O759" i="1"/>
  <c r="P759" i="1"/>
  <c r="Q759" i="1"/>
  <c r="S759" i="1"/>
  <c r="W759" i="1"/>
  <c r="K760" i="1"/>
  <c r="U760" i="1"/>
  <c r="J760" i="1" s="1"/>
  <c r="O760" i="1"/>
  <c r="P760" i="1"/>
  <c r="Q760" i="1"/>
  <c r="S760" i="1"/>
  <c r="W760" i="1"/>
  <c r="K761" i="1"/>
  <c r="U761" i="1"/>
  <c r="J761" i="1" s="1"/>
  <c r="O761" i="1"/>
  <c r="P761" i="1"/>
  <c r="Q761" i="1"/>
  <c r="S761" i="1"/>
  <c r="W761" i="1"/>
  <c r="K762" i="1"/>
  <c r="U762" i="1"/>
  <c r="J762" i="1" s="1"/>
  <c r="O762" i="1"/>
  <c r="P762" i="1"/>
  <c r="Q762" i="1"/>
  <c r="S762" i="1"/>
  <c r="W762" i="1"/>
  <c r="K763" i="1"/>
  <c r="U763" i="1"/>
  <c r="J763" i="1" s="1"/>
  <c r="O763" i="1"/>
  <c r="P763" i="1"/>
  <c r="Q763" i="1"/>
  <c r="S763" i="1"/>
  <c r="W763" i="1"/>
  <c r="K764" i="1"/>
  <c r="U764" i="1"/>
  <c r="J764" i="1" s="1"/>
  <c r="O764" i="1"/>
  <c r="P764" i="1"/>
  <c r="Q764" i="1"/>
  <c r="S764" i="1"/>
  <c r="W764" i="1"/>
  <c r="K765" i="1"/>
  <c r="U765" i="1"/>
  <c r="J765" i="1" s="1"/>
  <c r="O765" i="1"/>
  <c r="P765" i="1"/>
  <c r="Q765" i="1"/>
  <c r="S765" i="1"/>
  <c r="W765" i="1"/>
  <c r="K766" i="1"/>
  <c r="U766" i="1"/>
  <c r="J766" i="1" s="1"/>
  <c r="O766" i="1"/>
  <c r="P766" i="1"/>
  <c r="Q766" i="1"/>
  <c r="S766" i="1"/>
  <c r="W766" i="1"/>
  <c r="K767" i="1"/>
  <c r="U767" i="1"/>
  <c r="J767" i="1" s="1"/>
  <c r="O767" i="1"/>
  <c r="P767" i="1"/>
  <c r="Q767" i="1"/>
  <c r="S767" i="1"/>
  <c r="W767" i="1"/>
  <c r="K768" i="1"/>
  <c r="U768" i="1"/>
  <c r="J768" i="1" s="1"/>
  <c r="O768" i="1"/>
  <c r="P768" i="1"/>
  <c r="Q768" i="1"/>
  <c r="S768" i="1"/>
  <c r="W768" i="1"/>
  <c r="K769" i="1"/>
  <c r="U769" i="1"/>
  <c r="J769" i="1" s="1"/>
  <c r="O769" i="1"/>
  <c r="P769" i="1"/>
  <c r="Q769" i="1"/>
  <c r="S769" i="1"/>
  <c r="W769" i="1"/>
  <c r="K770" i="1"/>
  <c r="U770" i="1"/>
  <c r="J770" i="1" s="1"/>
  <c r="O770" i="1"/>
  <c r="P770" i="1"/>
  <c r="Q770" i="1"/>
  <c r="S770" i="1"/>
  <c r="W770" i="1"/>
  <c r="K771" i="1"/>
  <c r="U771" i="1"/>
  <c r="J771" i="1" s="1"/>
  <c r="O771" i="1"/>
  <c r="P771" i="1"/>
  <c r="Q771" i="1"/>
  <c r="S771" i="1"/>
  <c r="W771" i="1"/>
  <c r="K772" i="1"/>
  <c r="U772" i="1"/>
  <c r="J772" i="1" s="1"/>
  <c r="O772" i="1"/>
  <c r="P772" i="1"/>
  <c r="Q772" i="1"/>
  <c r="S772" i="1"/>
  <c r="W772" i="1"/>
  <c r="K773" i="1"/>
  <c r="U773" i="1"/>
  <c r="J773" i="1" s="1"/>
  <c r="O773" i="1"/>
  <c r="P773" i="1"/>
  <c r="Q773" i="1"/>
  <c r="S773" i="1"/>
  <c r="W773" i="1"/>
  <c r="K774" i="1"/>
  <c r="U774" i="1"/>
  <c r="J774" i="1" s="1"/>
  <c r="O774" i="1"/>
  <c r="P774" i="1"/>
  <c r="Q774" i="1"/>
  <c r="S774" i="1"/>
  <c r="W774" i="1"/>
  <c r="K775" i="1"/>
  <c r="U775" i="1"/>
  <c r="J775" i="1" s="1"/>
  <c r="O775" i="1"/>
  <c r="P775" i="1"/>
  <c r="Q775" i="1"/>
  <c r="S775" i="1"/>
  <c r="W775" i="1"/>
  <c r="K776" i="1"/>
  <c r="U776" i="1"/>
  <c r="J776" i="1" s="1"/>
  <c r="O776" i="1"/>
  <c r="P776" i="1"/>
  <c r="Q776" i="1"/>
  <c r="S776" i="1"/>
  <c r="W776" i="1"/>
  <c r="K777" i="1"/>
  <c r="U777" i="1"/>
  <c r="J777" i="1" s="1"/>
  <c r="O777" i="1"/>
  <c r="P777" i="1"/>
  <c r="Q777" i="1"/>
  <c r="S777" i="1"/>
  <c r="W777" i="1"/>
  <c r="K778" i="1"/>
  <c r="U778" i="1"/>
  <c r="J778" i="1" s="1"/>
  <c r="O778" i="1"/>
  <c r="P778" i="1"/>
  <c r="Q778" i="1"/>
  <c r="S778" i="1"/>
  <c r="W778" i="1"/>
  <c r="K779" i="1"/>
  <c r="U779" i="1"/>
  <c r="J779" i="1" s="1"/>
  <c r="O779" i="1"/>
  <c r="P779" i="1"/>
  <c r="Q779" i="1"/>
  <c r="S779" i="1"/>
  <c r="W779" i="1"/>
  <c r="K780" i="1"/>
  <c r="U780" i="1"/>
  <c r="J780" i="1" s="1"/>
  <c r="O780" i="1"/>
  <c r="P780" i="1"/>
  <c r="Q780" i="1"/>
  <c r="S780" i="1"/>
  <c r="W780" i="1"/>
  <c r="K781" i="1"/>
  <c r="U781" i="1"/>
  <c r="J781" i="1" s="1"/>
  <c r="O781" i="1"/>
  <c r="P781" i="1"/>
  <c r="Q781" i="1"/>
  <c r="S781" i="1"/>
  <c r="W781" i="1"/>
  <c r="K782" i="1"/>
  <c r="U782" i="1"/>
  <c r="J782" i="1" s="1"/>
  <c r="O782" i="1"/>
  <c r="P782" i="1"/>
  <c r="Q782" i="1"/>
  <c r="S782" i="1"/>
  <c r="W782" i="1"/>
  <c r="K783" i="1"/>
  <c r="U783" i="1"/>
  <c r="J783" i="1" s="1"/>
  <c r="O783" i="1"/>
  <c r="P783" i="1"/>
  <c r="Q783" i="1"/>
  <c r="S783" i="1"/>
  <c r="W783" i="1"/>
  <c r="K784" i="1"/>
  <c r="U784" i="1"/>
  <c r="J784" i="1" s="1"/>
  <c r="O784" i="1"/>
  <c r="P784" i="1"/>
  <c r="Q784" i="1"/>
  <c r="S784" i="1"/>
  <c r="W784" i="1"/>
  <c r="K785" i="1"/>
  <c r="U785" i="1"/>
  <c r="J785" i="1" s="1"/>
  <c r="O785" i="1"/>
  <c r="P785" i="1"/>
  <c r="Q785" i="1"/>
  <c r="S785" i="1"/>
  <c r="W785" i="1"/>
  <c r="K786" i="1"/>
  <c r="U786" i="1"/>
  <c r="J786" i="1" s="1"/>
  <c r="O786" i="1"/>
  <c r="P786" i="1"/>
  <c r="Q786" i="1"/>
  <c r="S786" i="1"/>
  <c r="W786" i="1"/>
  <c r="K787" i="1"/>
  <c r="U787" i="1"/>
  <c r="J787" i="1" s="1"/>
  <c r="O787" i="1"/>
  <c r="P787" i="1"/>
  <c r="Q787" i="1"/>
  <c r="S787" i="1"/>
  <c r="W787" i="1"/>
  <c r="K788" i="1"/>
  <c r="U788" i="1"/>
  <c r="J788" i="1" s="1"/>
  <c r="O788" i="1"/>
  <c r="P788" i="1"/>
  <c r="Q788" i="1"/>
  <c r="S788" i="1"/>
  <c r="W788" i="1"/>
  <c r="K789" i="1"/>
  <c r="U789" i="1"/>
  <c r="J789" i="1" s="1"/>
  <c r="O789" i="1"/>
  <c r="P789" i="1"/>
  <c r="Q789" i="1"/>
  <c r="S789" i="1"/>
  <c r="W789" i="1"/>
  <c r="K790" i="1"/>
  <c r="U790" i="1"/>
  <c r="J790" i="1" s="1"/>
  <c r="O790" i="1"/>
  <c r="P790" i="1"/>
  <c r="Q790" i="1"/>
  <c r="S790" i="1"/>
  <c r="W790" i="1"/>
  <c r="K791" i="1"/>
  <c r="U791" i="1"/>
  <c r="J791" i="1" s="1"/>
  <c r="O791" i="1"/>
  <c r="P791" i="1"/>
  <c r="Q791" i="1"/>
  <c r="S791" i="1"/>
  <c r="W791" i="1"/>
  <c r="K792" i="1"/>
  <c r="U792" i="1"/>
  <c r="J792" i="1" s="1"/>
  <c r="O792" i="1"/>
  <c r="P792" i="1"/>
  <c r="Q792" i="1"/>
  <c r="S792" i="1"/>
  <c r="W792" i="1"/>
  <c r="K793" i="1"/>
  <c r="U793" i="1"/>
  <c r="J793" i="1" s="1"/>
  <c r="O793" i="1"/>
  <c r="P793" i="1"/>
  <c r="Q793" i="1"/>
  <c r="S793" i="1"/>
  <c r="W793" i="1"/>
  <c r="K794" i="1"/>
  <c r="U794" i="1"/>
  <c r="J794" i="1" s="1"/>
  <c r="O794" i="1"/>
  <c r="P794" i="1"/>
  <c r="Q794" i="1"/>
  <c r="S794" i="1"/>
  <c r="W794" i="1"/>
  <c r="K795" i="1"/>
  <c r="U795" i="1"/>
  <c r="J795" i="1" s="1"/>
  <c r="O795" i="1"/>
  <c r="P795" i="1"/>
  <c r="Q795" i="1"/>
  <c r="S795" i="1"/>
  <c r="W795" i="1"/>
  <c r="K796" i="1"/>
  <c r="U796" i="1"/>
  <c r="J796" i="1" s="1"/>
  <c r="O796" i="1"/>
  <c r="P796" i="1"/>
  <c r="Q796" i="1"/>
  <c r="S796" i="1"/>
  <c r="W796" i="1"/>
  <c r="K797" i="1"/>
  <c r="U797" i="1"/>
  <c r="J797" i="1" s="1"/>
  <c r="O797" i="1"/>
  <c r="P797" i="1"/>
  <c r="Q797" i="1"/>
  <c r="S797" i="1"/>
  <c r="W797" i="1"/>
  <c r="K798" i="1"/>
  <c r="U798" i="1"/>
  <c r="J798" i="1" s="1"/>
  <c r="O798" i="1"/>
  <c r="P798" i="1"/>
  <c r="Q798" i="1"/>
  <c r="S798" i="1"/>
  <c r="W798" i="1"/>
  <c r="K799" i="1"/>
  <c r="U799" i="1"/>
  <c r="J799" i="1" s="1"/>
  <c r="O799" i="1"/>
  <c r="P799" i="1"/>
  <c r="Q799" i="1"/>
  <c r="S799" i="1"/>
  <c r="W799" i="1"/>
  <c r="H777" i="1" l="1"/>
  <c r="I777" i="1"/>
  <c r="H794" i="1"/>
  <c r="I794" i="1"/>
  <c r="H778" i="1"/>
  <c r="I778" i="1"/>
  <c r="I770" i="1"/>
  <c r="H770" i="1"/>
  <c r="H762" i="1"/>
  <c r="I762" i="1"/>
  <c r="I761" i="1"/>
  <c r="H761" i="1"/>
  <c r="H795" i="1"/>
  <c r="I795" i="1"/>
  <c r="H787" i="1"/>
  <c r="I787" i="1"/>
  <c r="H779" i="1"/>
  <c r="I779" i="1"/>
  <c r="H771" i="1"/>
  <c r="I771" i="1"/>
  <c r="H763" i="1"/>
  <c r="I763" i="1"/>
  <c r="H793" i="1"/>
  <c r="I793" i="1"/>
  <c r="H786" i="1"/>
  <c r="I786" i="1"/>
  <c r="I796" i="1"/>
  <c r="H796" i="1"/>
  <c r="I788" i="1"/>
  <c r="H788" i="1"/>
  <c r="I780" i="1"/>
  <c r="H780" i="1"/>
  <c r="I772" i="1"/>
  <c r="H772" i="1"/>
  <c r="I764" i="1"/>
  <c r="H764" i="1"/>
  <c r="I785" i="1"/>
  <c r="H785" i="1"/>
  <c r="I789" i="1"/>
  <c r="H789" i="1"/>
  <c r="I773" i="1"/>
  <c r="H773" i="1"/>
  <c r="I765" i="1"/>
  <c r="H765" i="1"/>
  <c r="H769" i="1"/>
  <c r="I769" i="1"/>
  <c r="I798" i="1"/>
  <c r="H798" i="1"/>
  <c r="H774" i="1"/>
  <c r="I774" i="1"/>
  <c r="H792" i="1"/>
  <c r="I792" i="1"/>
  <c r="I797" i="1"/>
  <c r="H797" i="1"/>
  <c r="I781" i="1"/>
  <c r="H781" i="1"/>
  <c r="H790" i="1"/>
  <c r="I790" i="1"/>
  <c r="H782" i="1"/>
  <c r="I782" i="1"/>
  <c r="H766" i="1"/>
  <c r="I766" i="1"/>
  <c r="H799" i="1"/>
  <c r="I799" i="1"/>
  <c r="H791" i="1"/>
  <c r="I791" i="1"/>
  <c r="H783" i="1"/>
  <c r="I783" i="1"/>
  <c r="H775" i="1"/>
  <c r="I775" i="1"/>
  <c r="H767" i="1"/>
  <c r="I767" i="1"/>
  <c r="H784" i="1"/>
  <c r="I784" i="1"/>
  <c r="H776" i="1"/>
  <c r="I776" i="1"/>
  <c r="H768" i="1"/>
  <c r="I768" i="1"/>
  <c r="H760" i="1"/>
  <c r="I760" i="1"/>
  <c r="C323" i="1"/>
  <c r="A320" i="1"/>
  <c r="C319" i="1"/>
  <c r="A316" i="1"/>
  <c r="C321" i="1"/>
  <c r="A318" i="1"/>
  <c r="C324" i="1" l="1"/>
  <c r="A321" i="1"/>
  <c r="C322" i="1"/>
  <c r="A319" i="1"/>
  <c r="C326" i="1"/>
  <c r="A323" i="1"/>
  <c r="C329" i="1" l="1"/>
  <c r="A326" i="1"/>
  <c r="C325" i="1"/>
  <c r="A322" i="1"/>
  <c r="C327" i="1"/>
  <c r="A324" i="1"/>
  <c r="C330" i="1" l="1"/>
  <c r="A327" i="1"/>
  <c r="C328" i="1"/>
  <c r="A325" i="1"/>
  <c r="C332" i="1"/>
  <c r="A329" i="1"/>
  <c r="H1098" i="1"/>
  <c r="H1097" i="1"/>
  <c r="H1096" i="1"/>
  <c r="C335" i="1" l="1"/>
  <c r="A332" i="1"/>
  <c r="C331" i="1"/>
  <c r="A328" i="1"/>
  <c r="C333" i="1"/>
  <c r="A330" i="1"/>
  <c r="C336" i="1" l="1"/>
  <c r="A333" i="1"/>
  <c r="C334" i="1"/>
  <c r="A331" i="1"/>
  <c r="C338" i="1"/>
  <c r="A335" i="1"/>
  <c r="C341" i="1" l="1"/>
  <c r="A338" i="1"/>
  <c r="C337" i="1"/>
  <c r="A334" i="1"/>
  <c r="C339" i="1"/>
  <c r="A336" i="1"/>
  <c r="C342" i="1" l="1"/>
  <c r="A339" i="1"/>
  <c r="C340" i="1"/>
  <c r="A337" i="1"/>
  <c r="C344" i="1"/>
  <c r="A341" i="1"/>
  <c r="K800" i="1"/>
  <c r="U800" i="1"/>
  <c r="J800" i="1" s="1"/>
  <c r="O800" i="1"/>
  <c r="P800" i="1"/>
  <c r="Q800" i="1"/>
  <c r="S800" i="1"/>
  <c r="W800" i="1"/>
  <c r="K801" i="1"/>
  <c r="U801" i="1"/>
  <c r="J801" i="1" s="1"/>
  <c r="O801" i="1"/>
  <c r="P801" i="1"/>
  <c r="Q801" i="1"/>
  <c r="S801" i="1"/>
  <c r="W801" i="1"/>
  <c r="K802" i="1"/>
  <c r="U802" i="1"/>
  <c r="J802" i="1" s="1"/>
  <c r="O802" i="1"/>
  <c r="P802" i="1"/>
  <c r="Q802" i="1"/>
  <c r="S802" i="1"/>
  <c r="W802" i="1"/>
  <c r="K803" i="1"/>
  <c r="U803" i="1"/>
  <c r="J803" i="1" s="1"/>
  <c r="O803" i="1"/>
  <c r="P803" i="1"/>
  <c r="Q803" i="1"/>
  <c r="S803" i="1"/>
  <c r="W803" i="1"/>
  <c r="K804" i="1"/>
  <c r="U804" i="1"/>
  <c r="J804" i="1" s="1"/>
  <c r="O804" i="1"/>
  <c r="P804" i="1"/>
  <c r="Q804" i="1"/>
  <c r="S804" i="1"/>
  <c r="W804" i="1"/>
  <c r="K805" i="1"/>
  <c r="U805" i="1"/>
  <c r="J805" i="1" s="1"/>
  <c r="O805" i="1"/>
  <c r="P805" i="1"/>
  <c r="Q805" i="1"/>
  <c r="S805" i="1"/>
  <c r="W805" i="1"/>
  <c r="K806" i="1"/>
  <c r="U806" i="1"/>
  <c r="J806" i="1" s="1"/>
  <c r="O806" i="1"/>
  <c r="P806" i="1"/>
  <c r="Q806" i="1"/>
  <c r="S806" i="1"/>
  <c r="W806" i="1"/>
  <c r="K807" i="1"/>
  <c r="U807" i="1"/>
  <c r="J807" i="1" s="1"/>
  <c r="O807" i="1"/>
  <c r="P807" i="1"/>
  <c r="Q807" i="1"/>
  <c r="S807" i="1"/>
  <c r="W807" i="1"/>
  <c r="K808" i="1"/>
  <c r="U808" i="1"/>
  <c r="J808" i="1" s="1"/>
  <c r="O808" i="1"/>
  <c r="P808" i="1"/>
  <c r="Q808" i="1"/>
  <c r="S808" i="1"/>
  <c r="W808" i="1"/>
  <c r="K809" i="1"/>
  <c r="U809" i="1"/>
  <c r="J809" i="1" s="1"/>
  <c r="O809" i="1"/>
  <c r="P809" i="1"/>
  <c r="Q809" i="1"/>
  <c r="S809" i="1"/>
  <c r="W809" i="1"/>
  <c r="K810" i="1"/>
  <c r="U810" i="1"/>
  <c r="J810" i="1" s="1"/>
  <c r="O810" i="1"/>
  <c r="P810" i="1"/>
  <c r="Q810" i="1"/>
  <c r="S810" i="1"/>
  <c r="W810" i="1"/>
  <c r="K811" i="1"/>
  <c r="U811" i="1"/>
  <c r="J811" i="1" s="1"/>
  <c r="O811" i="1"/>
  <c r="P811" i="1"/>
  <c r="Q811" i="1"/>
  <c r="S811" i="1"/>
  <c r="W811" i="1"/>
  <c r="K812" i="1"/>
  <c r="U812" i="1"/>
  <c r="J812" i="1" s="1"/>
  <c r="O812" i="1"/>
  <c r="P812" i="1"/>
  <c r="Q812" i="1"/>
  <c r="S812" i="1"/>
  <c r="W812" i="1"/>
  <c r="K813" i="1"/>
  <c r="U813" i="1"/>
  <c r="J813" i="1" s="1"/>
  <c r="O813" i="1"/>
  <c r="P813" i="1"/>
  <c r="Q813" i="1"/>
  <c r="S813" i="1"/>
  <c r="W813" i="1"/>
  <c r="K814" i="1"/>
  <c r="U814" i="1"/>
  <c r="J814" i="1" s="1"/>
  <c r="O814" i="1"/>
  <c r="P814" i="1"/>
  <c r="Q814" i="1"/>
  <c r="S814" i="1"/>
  <c r="W814" i="1"/>
  <c r="K815" i="1"/>
  <c r="U815" i="1"/>
  <c r="J815" i="1" s="1"/>
  <c r="O815" i="1"/>
  <c r="P815" i="1"/>
  <c r="Q815" i="1"/>
  <c r="S815" i="1"/>
  <c r="W815" i="1"/>
  <c r="K816" i="1"/>
  <c r="U816" i="1"/>
  <c r="J816" i="1" s="1"/>
  <c r="O816" i="1"/>
  <c r="P816" i="1"/>
  <c r="Q816" i="1"/>
  <c r="S816" i="1"/>
  <c r="W816" i="1"/>
  <c r="K817" i="1"/>
  <c r="U817" i="1"/>
  <c r="J817" i="1" s="1"/>
  <c r="O817" i="1"/>
  <c r="P817" i="1"/>
  <c r="Q817" i="1"/>
  <c r="S817" i="1"/>
  <c r="W817" i="1"/>
  <c r="K818" i="1"/>
  <c r="U818" i="1"/>
  <c r="J818" i="1" s="1"/>
  <c r="O818" i="1"/>
  <c r="P818" i="1"/>
  <c r="Q818" i="1"/>
  <c r="S818" i="1"/>
  <c r="W818" i="1"/>
  <c r="K819" i="1"/>
  <c r="U819" i="1"/>
  <c r="J819" i="1" s="1"/>
  <c r="O819" i="1"/>
  <c r="P819" i="1"/>
  <c r="Q819" i="1"/>
  <c r="S819" i="1"/>
  <c r="W819" i="1"/>
  <c r="K820" i="1"/>
  <c r="U820" i="1"/>
  <c r="J820" i="1" s="1"/>
  <c r="O820" i="1"/>
  <c r="P820" i="1"/>
  <c r="Q820" i="1"/>
  <c r="S820" i="1"/>
  <c r="W820" i="1"/>
  <c r="K821" i="1"/>
  <c r="U821" i="1"/>
  <c r="J821" i="1" s="1"/>
  <c r="O821" i="1"/>
  <c r="P821" i="1"/>
  <c r="Q821" i="1"/>
  <c r="S821" i="1"/>
  <c r="W821" i="1"/>
  <c r="K822" i="1"/>
  <c r="U822" i="1"/>
  <c r="J822" i="1" s="1"/>
  <c r="O822" i="1"/>
  <c r="P822" i="1"/>
  <c r="Q822" i="1"/>
  <c r="S822" i="1"/>
  <c r="W822" i="1"/>
  <c r="K823" i="1"/>
  <c r="U823" i="1"/>
  <c r="J823" i="1" s="1"/>
  <c r="O823" i="1"/>
  <c r="P823" i="1"/>
  <c r="Q823" i="1"/>
  <c r="S823" i="1"/>
  <c r="W823" i="1"/>
  <c r="K824" i="1"/>
  <c r="U824" i="1"/>
  <c r="J824" i="1" s="1"/>
  <c r="O824" i="1"/>
  <c r="P824" i="1"/>
  <c r="Q824" i="1"/>
  <c r="S824" i="1"/>
  <c r="W824" i="1"/>
  <c r="K825" i="1"/>
  <c r="U825" i="1"/>
  <c r="J825" i="1" s="1"/>
  <c r="O825" i="1"/>
  <c r="P825" i="1"/>
  <c r="Q825" i="1"/>
  <c r="S825" i="1"/>
  <c r="W825" i="1"/>
  <c r="K826" i="1"/>
  <c r="U826" i="1"/>
  <c r="J826" i="1" s="1"/>
  <c r="O826" i="1"/>
  <c r="P826" i="1"/>
  <c r="Q826" i="1"/>
  <c r="S826" i="1"/>
  <c r="W826" i="1"/>
  <c r="K827" i="1"/>
  <c r="U827" i="1"/>
  <c r="J827" i="1" s="1"/>
  <c r="O827" i="1"/>
  <c r="P827" i="1"/>
  <c r="Q827" i="1"/>
  <c r="S827" i="1"/>
  <c r="W827" i="1"/>
  <c r="K828" i="1"/>
  <c r="U828" i="1"/>
  <c r="J828" i="1" s="1"/>
  <c r="O828" i="1"/>
  <c r="P828" i="1"/>
  <c r="Q828" i="1"/>
  <c r="S828" i="1"/>
  <c r="W828" i="1"/>
  <c r="K829" i="1"/>
  <c r="U829" i="1"/>
  <c r="J829" i="1" s="1"/>
  <c r="O829" i="1"/>
  <c r="P829" i="1"/>
  <c r="Q829" i="1"/>
  <c r="S829" i="1"/>
  <c r="W829" i="1"/>
  <c r="K830" i="1"/>
  <c r="U830" i="1"/>
  <c r="J830" i="1" s="1"/>
  <c r="O830" i="1"/>
  <c r="P830" i="1"/>
  <c r="Q830" i="1"/>
  <c r="S830" i="1"/>
  <c r="W830" i="1"/>
  <c r="K831" i="1"/>
  <c r="U831" i="1"/>
  <c r="J831" i="1" s="1"/>
  <c r="O831" i="1"/>
  <c r="P831" i="1"/>
  <c r="Q831" i="1"/>
  <c r="S831" i="1"/>
  <c r="W831" i="1"/>
  <c r="K832" i="1"/>
  <c r="U832" i="1"/>
  <c r="J832" i="1" s="1"/>
  <c r="O832" i="1"/>
  <c r="P832" i="1"/>
  <c r="Q832" i="1"/>
  <c r="S832" i="1"/>
  <c r="W832" i="1"/>
  <c r="K833" i="1"/>
  <c r="U833" i="1"/>
  <c r="J833" i="1" s="1"/>
  <c r="O833" i="1"/>
  <c r="P833" i="1"/>
  <c r="Q833" i="1"/>
  <c r="S833" i="1"/>
  <c r="W833" i="1"/>
  <c r="K834" i="1"/>
  <c r="U834" i="1"/>
  <c r="J834" i="1" s="1"/>
  <c r="O834" i="1"/>
  <c r="P834" i="1"/>
  <c r="Q834" i="1"/>
  <c r="S834" i="1"/>
  <c r="W834" i="1"/>
  <c r="K835" i="1"/>
  <c r="U835" i="1"/>
  <c r="J835" i="1" s="1"/>
  <c r="O835" i="1"/>
  <c r="P835" i="1"/>
  <c r="Q835" i="1"/>
  <c r="S835" i="1"/>
  <c r="W835" i="1"/>
  <c r="K836" i="1"/>
  <c r="U836" i="1"/>
  <c r="J836" i="1" s="1"/>
  <c r="O836" i="1"/>
  <c r="P836" i="1"/>
  <c r="Q836" i="1"/>
  <c r="S836" i="1"/>
  <c r="W836" i="1"/>
  <c r="K837" i="1"/>
  <c r="U837" i="1"/>
  <c r="J837" i="1" s="1"/>
  <c r="O837" i="1"/>
  <c r="P837" i="1"/>
  <c r="Q837" i="1"/>
  <c r="S837" i="1"/>
  <c r="W837" i="1"/>
  <c r="K838" i="1"/>
  <c r="U838" i="1"/>
  <c r="J838" i="1" s="1"/>
  <c r="O838" i="1"/>
  <c r="P838" i="1"/>
  <c r="Q838" i="1"/>
  <c r="S838" i="1"/>
  <c r="W838" i="1"/>
  <c r="K839" i="1"/>
  <c r="U839" i="1"/>
  <c r="J839" i="1" s="1"/>
  <c r="O839" i="1"/>
  <c r="P839" i="1"/>
  <c r="Q839" i="1"/>
  <c r="S839" i="1"/>
  <c r="W839" i="1"/>
  <c r="K840" i="1"/>
  <c r="U840" i="1"/>
  <c r="J840" i="1" s="1"/>
  <c r="O840" i="1"/>
  <c r="P840" i="1"/>
  <c r="Q840" i="1"/>
  <c r="S840" i="1"/>
  <c r="W840" i="1"/>
  <c r="K841" i="1"/>
  <c r="U841" i="1"/>
  <c r="J841" i="1" s="1"/>
  <c r="O841" i="1"/>
  <c r="P841" i="1"/>
  <c r="Q841" i="1"/>
  <c r="S841" i="1"/>
  <c r="W841" i="1"/>
  <c r="K842" i="1"/>
  <c r="U842" i="1"/>
  <c r="J842" i="1" s="1"/>
  <c r="O842" i="1"/>
  <c r="P842" i="1"/>
  <c r="Q842" i="1"/>
  <c r="S842" i="1"/>
  <c r="W842" i="1"/>
  <c r="K843" i="1"/>
  <c r="U843" i="1"/>
  <c r="J843" i="1" s="1"/>
  <c r="O843" i="1"/>
  <c r="P843" i="1"/>
  <c r="Q843" i="1"/>
  <c r="S843" i="1"/>
  <c r="W843" i="1"/>
  <c r="K844" i="1"/>
  <c r="U844" i="1"/>
  <c r="J844" i="1" s="1"/>
  <c r="O844" i="1"/>
  <c r="P844" i="1"/>
  <c r="Q844" i="1"/>
  <c r="S844" i="1"/>
  <c r="W844" i="1"/>
  <c r="K845" i="1"/>
  <c r="U845" i="1"/>
  <c r="J845" i="1" s="1"/>
  <c r="O845" i="1"/>
  <c r="P845" i="1"/>
  <c r="Q845" i="1"/>
  <c r="S845" i="1"/>
  <c r="W845" i="1"/>
  <c r="K846" i="1"/>
  <c r="U846" i="1"/>
  <c r="J846" i="1" s="1"/>
  <c r="O846" i="1"/>
  <c r="P846" i="1"/>
  <c r="Q846" i="1"/>
  <c r="S846" i="1"/>
  <c r="W846" i="1"/>
  <c r="K847" i="1"/>
  <c r="U847" i="1"/>
  <c r="J847" i="1" s="1"/>
  <c r="O847" i="1"/>
  <c r="P847" i="1"/>
  <c r="Q847" i="1"/>
  <c r="S847" i="1"/>
  <c r="W847" i="1"/>
  <c r="K848" i="1"/>
  <c r="U848" i="1"/>
  <c r="J848" i="1" s="1"/>
  <c r="O848" i="1"/>
  <c r="P848" i="1"/>
  <c r="Q848" i="1"/>
  <c r="S848" i="1"/>
  <c r="W848" i="1"/>
  <c r="K849" i="1"/>
  <c r="U849" i="1"/>
  <c r="J849" i="1" s="1"/>
  <c r="O849" i="1"/>
  <c r="P849" i="1"/>
  <c r="Q849" i="1"/>
  <c r="S849" i="1"/>
  <c r="W849" i="1"/>
  <c r="K850" i="1"/>
  <c r="U850" i="1"/>
  <c r="J850" i="1" s="1"/>
  <c r="O850" i="1"/>
  <c r="P850" i="1"/>
  <c r="Q850" i="1"/>
  <c r="S850" i="1"/>
  <c r="W850" i="1"/>
  <c r="K851" i="1"/>
  <c r="U851" i="1"/>
  <c r="J851" i="1" s="1"/>
  <c r="O851" i="1"/>
  <c r="P851" i="1"/>
  <c r="Q851" i="1"/>
  <c r="S851" i="1"/>
  <c r="W851" i="1"/>
  <c r="K852" i="1"/>
  <c r="U852" i="1"/>
  <c r="J852" i="1" s="1"/>
  <c r="O852" i="1"/>
  <c r="P852" i="1"/>
  <c r="Q852" i="1"/>
  <c r="S852" i="1"/>
  <c r="W852" i="1"/>
  <c r="K853" i="1"/>
  <c r="U853" i="1"/>
  <c r="J853" i="1" s="1"/>
  <c r="O853" i="1"/>
  <c r="P853" i="1"/>
  <c r="Q853" i="1"/>
  <c r="S853" i="1"/>
  <c r="W853" i="1"/>
  <c r="K854" i="1"/>
  <c r="U854" i="1"/>
  <c r="J854" i="1" s="1"/>
  <c r="O854" i="1"/>
  <c r="P854" i="1"/>
  <c r="Q854" i="1"/>
  <c r="S854" i="1"/>
  <c r="W854" i="1"/>
  <c r="K855" i="1"/>
  <c r="U855" i="1"/>
  <c r="J855" i="1" s="1"/>
  <c r="O855" i="1"/>
  <c r="P855" i="1"/>
  <c r="Q855" i="1"/>
  <c r="S855" i="1"/>
  <c r="W855" i="1"/>
  <c r="K856" i="1"/>
  <c r="U856" i="1"/>
  <c r="J856" i="1" s="1"/>
  <c r="O856" i="1"/>
  <c r="P856" i="1"/>
  <c r="Q856" i="1"/>
  <c r="S856" i="1"/>
  <c r="W856" i="1"/>
  <c r="K857" i="1"/>
  <c r="U857" i="1"/>
  <c r="J857" i="1" s="1"/>
  <c r="O857" i="1"/>
  <c r="P857" i="1"/>
  <c r="Q857" i="1"/>
  <c r="S857" i="1"/>
  <c r="W857" i="1"/>
  <c r="K858" i="1"/>
  <c r="U858" i="1"/>
  <c r="J858" i="1" s="1"/>
  <c r="O858" i="1"/>
  <c r="P858" i="1"/>
  <c r="Q858" i="1"/>
  <c r="S858" i="1"/>
  <c r="W858" i="1"/>
  <c r="K859" i="1"/>
  <c r="U859" i="1"/>
  <c r="J859" i="1" s="1"/>
  <c r="O859" i="1"/>
  <c r="P859" i="1"/>
  <c r="Q859" i="1"/>
  <c r="S859" i="1"/>
  <c r="W859" i="1"/>
  <c r="K860" i="1"/>
  <c r="U860" i="1"/>
  <c r="J860" i="1" s="1"/>
  <c r="O860" i="1"/>
  <c r="P860" i="1"/>
  <c r="Q860" i="1"/>
  <c r="S860" i="1"/>
  <c r="W860" i="1"/>
  <c r="K861" i="1"/>
  <c r="U861" i="1"/>
  <c r="J861" i="1" s="1"/>
  <c r="O861" i="1"/>
  <c r="P861" i="1"/>
  <c r="Q861" i="1"/>
  <c r="S861" i="1"/>
  <c r="W861" i="1"/>
  <c r="K862" i="1"/>
  <c r="U862" i="1"/>
  <c r="J862" i="1" s="1"/>
  <c r="O862" i="1"/>
  <c r="P862" i="1"/>
  <c r="Q862" i="1"/>
  <c r="S862" i="1"/>
  <c r="W862" i="1"/>
  <c r="K863" i="1"/>
  <c r="U863" i="1"/>
  <c r="J863" i="1" s="1"/>
  <c r="O863" i="1"/>
  <c r="P863" i="1"/>
  <c r="Q863" i="1"/>
  <c r="S863" i="1"/>
  <c r="W863" i="1"/>
  <c r="K864" i="1"/>
  <c r="U864" i="1"/>
  <c r="J864" i="1" s="1"/>
  <c r="O864" i="1"/>
  <c r="P864" i="1"/>
  <c r="Q864" i="1"/>
  <c r="S864" i="1"/>
  <c r="W864" i="1"/>
  <c r="K865" i="1"/>
  <c r="U865" i="1"/>
  <c r="J865" i="1" s="1"/>
  <c r="O865" i="1"/>
  <c r="P865" i="1"/>
  <c r="Q865" i="1"/>
  <c r="S865" i="1"/>
  <c r="W865" i="1"/>
  <c r="K866" i="1"/>
  <c r="U866" i="1"/>
  <c r="J866" i="1" s="1"/>
  <c r="O866" i="1"/>
  <c r="P866" i="1"/>
  <c r="Q866" i="1"/>
  <c r="S866" i="1"/>
  <c r="W866" i="1"/>
  <c r="K867" i="1"/>
  <c r="U867" i="1"/>
  <c r="J867" i="1" s="1"/>
  <c r="O867" i="1"/>
  <c r="P867" i="1"/>
  <c r="Q867" i="1"/>
  <c r="S867" i="1"/>
  <c r="W867" i="1"/>
  <c r="K868" i="1"/>
  <c r="U868" i="1"/>
  <c r="J868" i="1" s="1"/>
  <c r="O868" i="1"/>
  <c r="P868" i="1"/>
  <c r="Q868" i="1"/>
  <c r="S868" i="1"/>
  <c r="W868" i="1"/>
  <c r="K869" i="1"/>
  <c r="U869" i="1"/>
  <c r="J869" i="1" s="1"/>
  <c r="O869" i="1"/>
  <c r="P869" i="1"/>
  <c r="Q869" i="1"/>
  <c r="S869" i="1"/>
  <c r="W869" i="1"/>
  <c r="K870" i="1"/>
  <c r="U870" i="1"/>
  <c r="J870" i="1" s="1"/>
  <c r="O870" i="1"/>
  <c r="P870" i="1"/>
  <c r="Q870" i="1"/>
  <c r="S870" i="1"/>
  <c r="W870" i="1"/>
  <c r="K871" i="1"/>
  <c r="U871" i="1"/>
  <c r="J871" i="1" s="1"/>
  <c r="O871" i="1"/>
  <c r="P871" i="1"/>
  <c r="Q871" i="1"/>
  <c r="S871" i="1"/>
  <c r="W871" i="1"/>
  <c r="K872" i="1"/>
  <c r="U872" i="1"/>
  <c r="J872" i="1" s="1"/>
  <c r="O872" i="1"/>
  <c r="P872" i="1"/>
  <c r="Q872" i="1"/>
  <c r="S872" i="1"/>
  <c r="W872" i="1"/>
  <c r="K873" i="1"/>
  <c r="U873" i="1"/>
  <c r="J873" i="1" s="1"/>
  <c r="O873" i="1"/>
  <c r="P873" i="1"/>
  <c r="Q873" i="1"/>
  <c r="S873" i="1"/>
  <c r="W873" i="1"/>
  <c r="K874" i="1"/>
  <c r="U874" i="1"/>
  <c r="J874" i="1" s="1"/>
  <c r="O874" i="1"/>
  <c r="P874" i="1"/>
  <c r="Q874" i="1"/>
  <c r="S874" i="1"/>
  <c r="W874" i="1"/>
  <c r="K875" i="1"/>
  <c r="U875" i="1"/>
  <c r="J875" i="1" s="1"/>
  <c r="O875" i="1"/>
  <c r="P875" i="1"/>
  <c r="Q875" i="1"/>
  <c r="S875" i="1"/>
  <c r="W875" i="1"/>
  <c r="K876" i="1"/>
  <c r="U876" i="1"/>
  <c r="J876" i="1" s="1"/>
  <c r="O876" i="1"/>
  <c r="P876" i="1"/>
  <c r="Q876" i="1"/>
  <c r="S876" i="1"/>
  <c r="W876" i="1"/>
  <c r="K877" i="1"/>
  <c r="U877" i="1"/>
  <c r="J877" i="1" s="1"/>
  <c r="O877" i="1"/>
  <c r="P877" i="1"/>
  <c r="Q877" i="1"/>
  <c r="S877" i="1"/>
  <c r="W877" i="1"/>
  <c r="K878" i="1"/>
  <c r="U878" i="1"/>
  <c r="J878" i="1" s="1"/>
  <c r="O878" i="1"/>
  <c r="P878" i="1"/>
  <c r="Q878" i="1"/>
  <c r="S878" i="1"/>
  <c r="W878" i="1"/>
  <c r="K879" i="1"/>
  <c r="U879" i="1"/>
  <c r="J879" i="1" s="1"/>
  <c r="O879" i="1"/>
  <c r="P879" i="1"/>
  <c r="Q879" i="1"/>
  <c r="S879" i="1"/>
  <c r="W879" i="1"/>
  <c r="K880" i="1"/>
  <c r="U880" i="1"/>
  <c r="J880" i="1" s="1"/>
  <c r="O880" i="1"/>
  <c r="P880" i="1"/>
  <c r="Q880" i="1"/>
  <c r="S880" i="1"/>
  <c r="W880" i="1"/>
  <c r="K881" i="1"/>
  <c r="U881" i="1"/>
  <c r="J881" i="1" s="1"/>
  <c r="O881" i="1"/>
  <c r="P881" i="1"/>
  <c r="Q881" i="1"/>
  <c r="S881" i="1"/>
  <c r="W881" i="1"/>
  <c r="K882" i="1"/>
  <c r="U882" i="1"/>
  <c r="J882" i="1" s="1"/>
  <c r="O882" i="1"/>
  <c r="P882" i="1"/>
  <c r="Q882" i="1"/>
  <c r="S882" i="1"/>
  <c r="W882" i="1"/>
  <c r="K883" i="1"/>
  <c r="U883" i="1"/>
  <c r="J883" i="1" s="1"/>
  <c r="O883" i="1"/>
  <c r="P883" i="1"/>
  <c r="Q883" i="1"/>
  <c r="S883" i="1"/>
  <c r="W883" i="1"/>
  <c r="K884" i="1"/>
  <c r="U884" i="1"/>
  <c r="J884" i="1" s="1"/>
  <c r="O884" i="1"/>
  <c r="P884" i="1"/>
  <c r="Q884" i="1"/>
  <c r="S884" i="1"/>
  <c r="W884" i="1"/>
  <c r="K885" i="1"/>
  <c r="U885" i="1"/>
  <c r="J885" i="1" s="1"/>
  <c r="O885" i="1"/>
  <c r="P885" i="1"/>
  <c r="Q885" i="1"/>
  <c r="S885" i="1"/>
  <c r="W885" i="1"/>
  <c r="K886" i="1"/>
  <c r="U886" i="1"/>
  <c r="J886" i="1" s="1"/>
  <c r="O886" i="1"/>
  <c r="P886" i="1"/>
  <c r="Q886" i="1"/>
  <c r="S886" i="1"/>
  <c r="W886" i="1"/>
  <c r="K887" i="1"/>
  <c r="U887" i="1"/>
  <c r="J887" i="1" s="1"/>
  <c r="O887" i="1"/>
  <c r="P887" i="1"/>
  <c r="Q887" i="1"/>
  <c r="S887" i="1"/>
  <c r="W887" i="1"/>
  <c r="K888" i="1"/>
  <c r="U888" i="1"/>
  <c r="J888" i="1" s="1"/>
  <c r="O888" i="1"/>
  <c r="P888" i="1"/>
  <c r="Q888" i="1"/>
  <c r="S888" i="1"/>
  <c r="W888" i="1"/>
  <c r="K889" i="1"/>
  <c r="U889" i="1"/>
  <c r="J889" i="1" s="1"/>
  <c r="O889" i="1"/>
  <c r="P889" i="1"/>
  <c r="Q889" i="1"/>
  <c r="S889" i="1"/>
  <c r="W889" i="1"/>
  <c r="K890" i="1"/>
  <c r="U890" i="1"/>
  <c r="J890" i="1" s="1"/>
  <c r="O890" i="1"/>
  <c r="P890" i="1"/>
  <c r="Q890" i="1"/>
  <c r="S890" i="1"/>
  <c r="W890" i="1"/>
  <c r="K891" i="1"/>
  <c r="U891" i="1"/>
  <c r="J891" i="1" s="1"/>
  <c r="O891" i="1"/>
  <c r="P891" i="1"/>
  <c r="Q891" i="1"/>
  <c r="S891" i="1"/>
  <c r="W891" i="1"/>
  <c r="K892" i="1"/>
  <c r="U892" i="1"/>
  <c r="J892" i="1" s="1"/>
  <c r="O892" i="1"/>
  <c r="P892" i="1"/>
  <c r="Q892" i="1"/>
  <c r="S892" i="1"/>
  <c r="W892" i="1"/>
  <c r="K893" i="1"/>
  <c r="U893" i="1"/>
  <c r="J893" i="1" s="1"/>
  <c r="O893" i="1"/>
  <c r="P893" i="1"/>
  <c r="Q893" i="1"/>
  <c r="S893" i="1"/>
  <c r="W893" i="1"/>
  <c r="K894" i="1"/>
  <c r="U894" i="1"/>
  <c r="J894" i="1" s="1"/>
  <c r="O894" i="1"/>
  <c r="P894" i="1"/>
  <c r="Q894" i="1"/>
  <c r="S894" i="1"/>
  <c r="W894" i="1"/>
  <c r="K895" i="1"/>
  <c r="U895" i="1"/>
  <c r="J895" i="1" s="1"/>
  <c r="O895" i="1"/>
  <c r="P895" i="1"/>
  <c r="Q895" i="1"/>
  <c r="S895" i="1"/>
  <c r="W895" i="1"/>
  <c r="K896" i="1"/>
  <c r="U896" i="1"/>
  <c r="J896" i="1" s="1"/>
  <c r="O896" i="1"/>
  <c r="P896" i="1"/>
  <c r="Q896" i="1"/>
  <c r="S896" i="1"/>
  <c r="W896" i="1"/>
  <c r="K897" i="1"/>
  <c r="U897" i="1"/>
  <c r="J897" i="1" s="1"/>
  <c r="O897" i="1"/>
  <c r="P897" i="1"/>
  <c r="Q897" i="1"/>
  <c r="S897" i="1"/>
  <c r="W897" i="1"/>
  <c r="K898" i="1"/>
  <c r="U898" i="1"/>
  <c r="J898" i="1" s="1"/>
  <c r="O898" i="1"/>
  <c r="P898" i="1"/>
  <c r="Q898" i="1"/>
  <c r="S898" i="1"/>
  <c r="W898" i="1"/>
  <c r="K899" i="1"/>
  <c r="U899" i="1"/>
  <c r="J899" i="1" s="1"/>
  <c r="O899" i="1"/>
  <c r="P899" i="1"/>
  <c r="Q899" i="1"/>
  <c r="S899" i="1"/>
  <c r="W899" i="1"/>
  <c r="K900" i="1"/>
  <c r="U900" i="1"/>
  <c r="J900" i="1" s="1"/>
  <c r="O900" i="1"/>
  <c r="P900" i="1"/>
  <c r="Q900" i="1"/>
  <c r="S900" i="1"/>
  <c r="W900" i="1"/>
  <c r="K901" i="1"/>
  <c r="U901" i="1"/>
  <c r="J901" i="1" s="1"/>
  <c r="O901" i="1"/>
  <c r="P901" i="1"/>
  <c r="Q901" i="1"/>
  <c r="S901" i="1"/>
  <c r="W901" i="1"/>
  <c r="K902" i="1"/>
  <c r="U902" i="1"/>
  <c r="J902" i="1" s="1"/>
  <c r="O902" i="1"/>
  <c r="P902" i="1"/>
  <c r="Q902" i="1"/>
  <c r="S902" i="1"/>
  <c r="W902" i="1"/>
  <c r="K903" i="1"/>
  <c r="U903" i="1"/>
  <c r="J903" i="1" s="1"/>
  <c r="O903" i="1"/>
  <c r="P903" i="1"/>
  <c r="Q903" i="1"/>
  <c r="S903" i="1"/>
  <c r="W903" i="1"/>
  <c r="K904" i="1"/>
  <c r="U904" i="1"/>
  <c r="J904" i="1" s="1"/>
  <c r="O904" i="1"/>
  <c r="P904" i="1"/>
  <c r="Q904" i="1"/>
  <c r="S904" i="1"/>
  <c r="W904" i="1"/>
  <c r="K905" i="1"/>
  <c r="U905" i="1"/>
  <c r="J905" i="1" s="1"/>
  <c r="O905" i="1"/>
  <c r="P905" i="1"/>
  <c r="Q905" i="1"/>
  <c r="S905" i="1"/>
  <c r="W905" i="1"/>
  <c r="K906" i="1"/>
  <c r="U906" i="1"/>
  <c r="J906" i="1" s="1"/>
  <c r="O906" i="1"/>
  <c r="P906" i="1"/>
  <c r="Q906" i="1"/>
  <c r="S906" i="1"/>
  <c r="W906" i="1"/>
  <c r="K907" i="1"/>
  <c r="U907" i="1"/>
  <c r="J907" i="1" s="1"/>
  <c r="O907" i="1"/>
  <c r="P907" i="1"/>
  <c r="Q907" i="1"/>
  <c r="S907" i="1"/>
  <c r="W907" i="1"/>
  <c r="K908" i="1"/>
  <c r="U908" i="1"/>
  <c r="J908" i="1" s="1"/>
  <c r="O908" i="1"/>
  <c r="P908" i="1"/>
  <c r="Q908" i="1"/>
  <c r="S908" i="1"/>
  <c r="W908" i="1"/>
  <c r="K909" i="1"/>
  <c r="U909" i="1"/>
  <c r="J909" i="1" s="1"/>
  <c r="O909" i="1"/>
  <c r="P909" i="1"/>
  <c r="Q909" i="1"/>
  <c r="S909" i="1"/>
  <c r="W909" i="1"/>
  <c r="K910" i="1"/>
  <c r="U910" i="1"/>
  <c r="J910" i="1" s="1"/>
  <c r="O910" i="1"/>
  <c r="P910" i="1"/>
  <c r="Q910" i="1"/>
  <c r="S910" i="1"/>
  <c r="W910" i="1"/>
  <c r="K911" i="1"/>
  <c r="U911" i="1"/>
  <c r="J911" i="1" s="1"/>
  <c r="O911" i="1"/>
  <c r="P911" i="1"/>
  <c r="Q911" i="1"/>
  <c r="S911" i="1"/>
  <c r="W911" i="1"/>
  <c r="K912" i="1"/>
  <c r="U912" i="1"/>
  <c r="J912" i="1" s="1"/>
  <c r="O912" i="1"/>
  <c r="P912" i="1"/>
  <c r="Q912" i="1"/>
  <c r="S912" i="1"/>
  <c r="W912" i="1"/>
  <c r="K913" i="1"/>
  <c r="U913" i="1"/>
  <c r="J913" i="1" s="1"/>
  <c r="O913" i="1"/>
  <c r="P913" i="1"/>
  <c r="Q913" i="1"/>
  <c r="S913" i="1"/>
  <c r="W913" i="1"/>
  <c r="K914" i="1"/>
  <c r="U914" i="1"/>
  <c r="J914" i="1" s="1"/>
  <c r="O914" i="1"/>
  <c r="P914" i="1"/>
  <c r="Q914" i="1"/>
  <c r="S914" i="1"/>
  <c r="W914" i="1"/>
  <c r="K915" i="1"/>
  <c r="U915" i="1"/>
  <c r="J915" i="1" s="1"/>
  <c r="O915" i="1"/>
  <c r="P915" i="1"/>
  <c r="Q915" i="1"/>
  <c r="S915" i="1"/>
  <c r="W915" i="1"/>
  <c r="K916" i="1"/>
  <c r="U916" i="1"/>
  <c r="J916" i="1" s="1"/>
  <c r="O916" i="1"/>
  <c r="P916" i="1"/>
  <c r="Q916" i="1"/>
  <c r="S916" i="1"/>
  <c r="W916" i="1"/>
  <c r="K917" i="1"/>
  <c r="U917" i="1"/>
  <c r="J917" i="1" s="1"/>
  <c r="O917" i="1"/>
  <c r="P917" i="1"/>
  <c r="Q917" i="1"/>
  <c r="S917" i="1"/>
  <c r="W917" i="1"/>
  <c r="K918" i="1"/>
  <c r="U918" i="1"/>
  <c r="J918" i="1" s="1"/>
  <c r="O918" i="1"/>
  <c r="P918" i="1"/>
  <c r="Q918" i="1"/>
  <c r="S918" i="1"/>
  <c r="W918" i="1"/>
  <c r="K919" i="1"/>
  <c r="U919" i="1"/>
  <c r="J919" i="1" s="1"/>
  <c r="O919" i="1"/>
  <c r="P919" i="1"/>
  <c r="Q919" i="1"/>
  <c r="S919" i="1"/>
  <c r="W919" i="1"/>
  <c r="K920" i="1"/>
  <c r="U920" i="1"/>
  <c r="J920" i="1" s="1"/>
  <c r="O920" i="1"/>
  <c r="P920" i="1"/>
  <c r="Q920" i="1"/>
  <c r="S920" i="1"/>
  <c r="W920" i="1"/>
  <c r="K921" i="1"/>
  <c r="U921" i="1"/>
  <c r="J921" i="1" s="1"/>
  <c r="O921" i="1"/>
  <c r="P921" i="1"/>
  <c r="Q921" i="1"/>
  <c r="S921" i="1"/>
  <c r="W921" i="1"/>
  <c r="K922" i="1"/>
  <c r="U922" i="1"/>
  <c r="J922" i="1" s="1"/>
  <c r="O922" i="1"/>
  <c r="P922" i="1"/>
  <c r="Q922" i="1"/>
  <c r="S922" i="1"/>
  <c r="W922" i="1"/>
  <c r="K923" i="1"/>
  <c r="U923" i="1"/>
  <c r="J923" i="1" s="1"/>
  <c r="O923" i="1"/>
  <c r="P923" i="1"/>
  <c r="Q923" i="1"/>
  <c r="S923" i="1"/>
  <c r="W923" i="1"/>
  <c r="K924" i="1"/>
  <c r="U924" i="1"/>
  <c r="J924" i="1" s="1"/>
  <c r="O924" i="1"/>
  <c r="P924" i="1"/>
  <c r="Q924" i="1"/>
  <c r="S924" i="1"/>
  <c r="W924" i="1"/>
  <c r="K925" i="1"/>
  <c r="U925" i="1"/>
  <c r="J925" i="1" s="1"/>
  <c r="O925" i="1"/>
  <c r="P925" i="1"/>
  <c r="Q925" i="1"/>
  <c r="S925" i="1"/>
  <c r="W925" i="1"/>
  <c r="K926" i="1"/>
  <c r="U926" i="1"/>
  <c r="J926" i="1" s="1"/>
  <c r="O926" i="1"/>
  <c r="P926" i="1"/>
  <c r="Q926" i="1"/>
  <c r="S926" i="1"/>
  <c r="W926" i="1"/>
  <c r="K927" i="1"/>
  <c r="U927" i="1"/>
  <c r="J927" i="1" s="1"/>
  <c r="O927" i="1"/>
  <c r="P927" i="1"/>
  <c r="Q927" i="1"/>
  <c r="S927" i="1"/>
  <c r="W927" i="1"/>
  <c r="K928" i="1"/>
  <c r="U928" i="1"/>
  <c r="J928" i="1" s="1"/>
  <c r="O928" i="1"/>
  <c r="P928" i="1"/>
  <c r="Q928" i="1"/>
  <c r="S928" i="1"/>
  <c r="W928" i="1"/>
  <c r="K929" i="1"/>
  <c r="U929" i="1"/>
  <c r="J929" i="1" s="1"/>
  <c r="O929" i="1"/>
  <c r="P929" i="1"/>
  <c r="Q929" i="1"/>
  <c r="S929" i="1"/>
  <c r="W929" i="1"/>
  <c r="K930" i="1"/>
  <c r="U930" i="1"/>
  <c r="J930" i="1" s="1"/>
  <c r="O930" i="1"/>
  <c r="P930" i="1"/>
  <c r="Q930" i="1"/>
  <c r="S930" i="1"/>
  <c r="W930" i="1"/>
  <c r="K931" i="1"/>
  <c r="U931" i="1"/>
  <c r="J931" i="1" s="1"/>
  <c r="O931" i="1"/>
  <c r="P931" i="1"/>
  <c r="Q931" i="1"/>
  <c r="S931" i="1"/>
  <c r="W931" i="1"/>
  <c r="K932" i="1"/>
  <c r="U932" i="1"/>
  <c r="J932" i="1" s="1"/>
  <c r="O932" i="1"/>
  <c r="P932" i="1"/>
  <c r="Q932" i="1"/>
  <c r="S932" i="1"/>
  <c r="W932" i="1"/>
  <c r="K933" i="1"/>
  <c r="U933" i="1"/>
  <c r="J933" i="1" s="1"/>
  <c r="O933" i="1"/>
  <c r="P933" i="1"/>
  <c r="Q933" i="1"/>
  <c r="S933" i="1"/>
  <c r="W933" i="1"/>
  <c r="K934" i="1"/>
  <c r="U934" i="1"/>
  <c r="J934" i="1" s="1"/>
  <c r="O934" i="1"/>
  <c r="P934" i="1"/>
  <c r="Q934" i="1"/>
  <c r="S934" i="1"/>
  <c r="W934" i="1"/>
  <c r="K935" i="1"/>
  <c r="U935" i="1"/>
  <c r="J935" i="1" s="1"/>
  <c r="O935" i="1"/>
  <c r="P935" i="1"/>
  <c r="Q935" i="1"/>
  <c r="S935" i="1"/>
  <c r="W935" i="1"/>
  <c r="K936" i="1"/>
  <c r="U936" i="1"/>
  <c r="J936" i="1" s="1"/>
  <c r="O936" i="1"/>
  <c r="P936" i="1"/>
  <c r="Q936" i="1"/>
  <c r="S936" i="1"/>
  <c r="W936" i="1"/>
  <c r="K937" i="1"/>
  <c r="U937" i="1"/>
  <c r="J937" i="1" s="1"/>
  <c r="O937" i="1"/>
  <c r="P937" i="1"/>
  <c r="Q937" i="1"/>
  <c r="S937" i="1"/>
  <c r="W937" i="1"/>
  <c r="K938" i="1"/>
  <c r="U938" i="1"/>
  <c r="J938" i="1" s="1"/>
  <c r="O938" i="1"/>
  <c r="P938" i="1"/>
  <c r="Q938" i="1"/>
  <c r="S938" i="1"/>
  <c r="W938" i="1"/>
  <c r="K939" i="1"/>
  <c r="U939" i="1"/>
  <c r="J939" i="1" s="1"/>
  <c r="O939" i="1"/>
  <c r="P939" i="1"/>
  <c r="Q939" i="1"/>
  <c r="S939" i="1"/>
  <c r="W939" i="1"/>
  <c r="K940" i="1"/>
  <c r="U940" i="1"/>
  <c r="J940" i="1" s="1"/>
  <c r="O940" i="1"/>
  <c r="P940" i="1"/>
  <c r="Q940" i="1"/>
  <c r="S940" i="1"/>
  <c r="W940" i="1"/>
  <c r="K941" i="1"/>
  <c r="U941" i="1"/>
  <c r="J941" i="1" s="1"/>
  <c r="O941" i="1"/>
  <c r="P941" i="1"/>
  <c r="Q941" i="1"/>
  <c r="S941" i="1"/>
  <c r="W941" i="1"/>
  <c r="K942" i="1"/>
  <c r="U942" i="1"/>
  <c r="J942" i="1" s="1"/>
  <c r="O942" i="1"/>
  <c r="P942" i="1"/>
  <c r="Q942" i="1"/>
  <c r="S942" i="1"/>
  <c r="W942" i="1"/>
  <c r="K943" i="1"/>
  <c r="U943" i="1"/>
  <c r="J943" i="1" s="1"/>
  <c r="O943" i="1"/>
  <c r="P943" i="1"/>
  <c r="Q943" i="1"/>
  <c r="S943" i="1"/>
  <c r="W943" i="1"/>
  <c r="K944" i="1"/>
  <c r="U944" i="1"/>
  <c r="J944" i="1" s="1"/>
  <c r="O944" i="1"/>
  <c r="P944" i="1"/>
  <c r="Q944" i="1"/>
  <c r="S944" i="1"/>
  <c r="W944" i="1"/>
  <c r="K945" i="1"/>
  <c r="U945" i="1"/>
  <c r="J945" i="1" s="1"/>
  <c r="O945" i="1"/>
  <c r="P945" i="1"/>
  <c r="Q945" i="1"/>
  <c r="S945" i="1"/>
  <c r="W945" i="1"/>
  <c r="K946" i="1"/>
  <c r="U946" i="1"/>
  <c r="J946" i="1" s="1"/>
  <c r="O946" i="1"/>
  <c r="P946" i="1"/>
  <c r="Q946" i="1"/>
  <c r="S946" i="1"/>
  <c r="W946" i="1"/>
  <c r="K947" i="1"/>
  <c r="U947" i="1"/>
  <c r="J947" i="1" s="1"/>
  <c r="O947" i="1"/>
  <c r="P947" i="1"/>
  <c r="Q947" i="1"/>
  <c r="S947" i="1"/>
  <c r="W947" i="1"/>
  <c r="K948" i="1"/>
  <c r="U948" i="1"/>
  <c r="J948" i="1" s="1"/>
  <c r="O948" i="1"/>
  <c r="P948" i="1"/>
  <c r="Q948" i="1"/>
  <c r="S948" i="1"/>
  <c r="W948" i="1"/>
  <c r="K949" i="1"/>
  <c r="U949" i="1"/>
  <c r="J949" i="1" s="1"/>
  <c r="O949" i="1"/>
  <c r="P949" i="1"/>
  <c r="Q949" i="1"/>
  <c r="S949" i="1"/>
  <c r="W949" i="1"/>
  <c r="K950" i="1"/>
  <c r="U950" i="1"/>
  <c r="J950" i="1" s="1"/>
  <c r="O950" i="1"/>
  <c r="P950" i="1"/>
  <c r="Q950" i="1"/>
  <c r="S950" i="1"/>
  <c r="W950" i="1"/>
  <c r="K951" i="1"/>
  <c r="U951" i="1"/>
  <c r="J951" i="1" s="1"/>
  <c r="O951" i="1"/>
  <c r="P951" i="1"/>
  <c r="Q951" i="1"/>
  <c r="S951" i="1"/>
  <c r="W951" i="1"/>
  <c r="K952" i="1"/>
  <c r="U952" i="1"/>
  <c r="J952" i="1" s="1"/>
  <c r="O952" i="1"/>
  <c r="P952" i="1"/>
  <c r="Q952" i="1"/>
  <c r="S952" i="1"/>
  <c r="W952" i="1"/>
  <c r="K953" i="1"/>
  <c r="U953" i="1"/>
  <c r="J953" i="1" s="1"/>
  <c r="O953" i="1"/>
  <c r="P953" i="1"/>
  <c r="Q953" i="1"/>
  <c r="S953" i="1"/>
  <c r="W953" i="1"/>
  <c r="K954" i="1"/>
  <c r="U954" i="1"/>
  <c r="J954" i="1" s="1"/>
  <c r="O954" i="1"/>
  <c r="P954" i="1"/>
  <c r="Q954" i="1"/>
  <c r="S954" i="1"/>
  <c r="W954" i="1"/>
  <c r="K955" i="1"/>
  <c r="U955" i="1"/>
  <c r="J955" i="1" s="1"/>
  <c r="O955" i="1"/>
  <c r="P955" i="1"/>
  <c r="Q955" i="1"/>
  <c r="S955" i="1"/>
  <c r="W955" i="1"/>
  <c r="K956" i="1"/>
  <c r="U956" i="1"/>
  <c r="J956" i="1" s="1"/>
  <c r="O956" i="1"/>
  <c r="P956" i="1"/>
  <c r="Q956" i="1"/>
  <c r="S956" i="1"/>
  <c r="W956" i="1"/>
  <c r="K957" i="1"/>
  <c r="U957" i="1"/>
  <c r="J957" i="1" s="1"/>
  <c r="O957" i="1"/>
  <c r="P957" i="1"/>
  <c r="Q957" i="1"/>
  <c r="S957" i="1"/>
  <c r="W957" i="1"/>
  <c r="K958" i="1"/>
  <c r="U958" i="1"/>
  <c r="J958" i="1" s="1"/>
  <c r="O958" i="1"/>
  <c r="P958" i="1"/>
  <c r="Q958" i="1"/>
  <c r="S958" i="1"/>
  <c r="W958" i="1"/>
  <c r="K959" i="1"/>
  <c r="U959" i="1"/>
  <c r="J959" i="1" s="1"/>
  <c r="O959" i="1"/>
  <c r="P959" i="1"/>
  <c r="Q959" i="1"/>
  <c r="S959" i="1"/>
  <c r="W959" i="1"/>
  <c r="K960" i="1"/>
  <c r="U960" i="1"/>
  <c r="J960" i="1" s="1"/>
  <c r="O960" i="1"/>
  <c r="P960" i="1"/>
  <c r="Q960" i="1"/>
  <c r="S960" i="1"/>
  <c r="W960" i="1"/>
  <c r="K961" i="1"/>
  <c r="U961" i="1"/>
  <c r="J961" i="1" s="1"/>
  <c r="O961" i="1"/>
  <c r="P961" i="1"/>
  <c r="Q961" i="1"/>
  <c r="S961" i="1"/>
  <c r="W961" i="1"/>
  <c r="K962" i="1"/>
  <c r="U962" i="1"/>
  <c r="J962" i="1" s="1"/>
  <c r="O962" i="1"/>
  <c r="P962" i="1"/>
  <c r="Q962" i="1"/>
  <c r="S962" i="1"/>
  <c r="W962" i="1"/>
  <c r="K963" i="1"/>
  <c r="U963" i="1"/>
  <c r="J963" i="1" s="1"/>
  <c r="O963" i="1"/>
  <c r="P963" i="1"/>
  <c r="Q963" i="1"/>
  <c r="S963" i="1"/>
  <c r="W963" i="1"/>
  <c r="K964" i="1"/>
  <c r="U964" i="1"/>
  <c r="J964" i="1" s="1"/>
  <c r="O964" i="1"/>
  <c r="P964" i="1"/>
  <c r="Q964" i="1"/>
  <c r="S964" i="1"/>
  <c r="W964" i="1"/>
  <c r="K965" i="1"/>
  <c r="U965" i="1"/>
  <c r="J965" i="1" s="1"/>
  <c r="O965" i="1"/>
  <c r="P965" i="1"/>
  <c r="Q965" i="1"/>
  <c r="S965" i="1"/>
  <c r="W965" i="1"/>
  <c r="K966" i="1"/>
  <c r="U966" i="1"/>
  <c r="J966" i="1" s="1"/>
  <c r="O966" i="1"/>
  <c r="P966" i="1"/>
  <c r="Q966" i="1"/>
  <c r="S966" i="1"/>
  <c r="W966" i="1"/>
  <c r="K967" i="1"/>
  <c r="U967" i="1"/>
  <c r="J967" i="1" s="1"/>
  <c r="O967" i="1"/>
  <c r="P967" i="1"/>
  <c r="Q967" i="1"/>
  <c r="S967" i="1"/>
  <c r="W967" i="1"/>
  <c r="K968" i="1"/>
  <c r="U968" i="1"/>
  <c r="J968" i="1" s="1"/>
  <c r="O968" i="1"/>
  <c r="P968" i="1"/>
  <c r="Q968" i="1"/>
  <c r="S968" i="1"/>
  <c r="W968" i="1"/>
  <c r="K969" i="1"/>
  <c r="U969" i="1"/>
  <c r="J969" i="1" s="1"/>
  <c r="O969" i="1"/>
  <c r="P969" i="1"/>
  <c r="Q969" i="1"/>
  <c r="S969" i="1"/>
  <c r="W969" i="1"/>
  <c r="K970" i="1"/>
  <c r="U970" i="1"/>
  <c r="J970" i="1" s="1"/>
  <c r="O970" i="1"/>
  <c r="P970" i="1"/>
  <c r="Q970" i="1"/>
  <c r="S970" i="1"/>
  <c r="W970" i="1"/>
  <c r="K971" i="1"/>
  <c r="U971" i="1"/>
  <c r="J971" i="1" s="1"/>
  <c r="O971" i="1"/>
  <c r="P971" i="1"/>
  <c r="Q971" i="1"/>
  <c r="S971" i="1"/>
  <c r="W971" i="1"/>
  <c r="K972" i="1"/>
  <c r="U972" i="1"/>
  <c r="J972" i="1" s="1"/>
  <c r="O972" i="1"/>
  <c r="P972" i="1"/>
  <c r="Q972" i="1"/>
  <c r="S972" i="1"/>
  <c r="W972" i="1"/>
  <c r="K973" i="1"/>
  <c r="U973" i="1"/>
  <c r="J973" i="1" s="1"/>
  <c r="O973" i="1"/>
  <c r="P973" i="1"/>
  <c r="Q973" i="1"/>
  <c r="S973" i="1"/>
  <c r="W973" i="1"/>
  <c r="K974" i="1"/>
  <c r="U974" i="1"/>
  <c r="J974" i="1" s="1"/>
  <c r="O974" i="1"/>
  <c r="P974" i="1"/>
  <c r="Q974" i="1"/>
  <c r="S974" i="1"/>
  <c r="W974" i="1"/>
  <c r="K975" i="1"/>
  <c r="U975" i="1"/>
  <c r="J975" i="1" s="1"/>
  <c r="O975" i="1"/>
  <c r="P975" i="1"/>
  <c r="Q975" i="1"/>
  <c r="S975" i="1"/>
  <c r="W975" i="1"/>
  <c r="K976" i="1"/>
  <c r="U976" i="1"/>
  <c r="J976" i="1" s="1"/>
  <c r="O976" i="1"/>
  <c r="P976" i="1"/>
  <c r="Q976" i="1"/>
  <c r="S976" i="1"/>
  <c r="W976" i="1"/>
  <c r="K977" i="1"/>
  <c r="U977" i="1"/>
  <c r="J977" i="1" s="1"/>
  <c r="O977" i="1"/>
  <c r="P977" i="1"/>
  <c r="Q977" i="1"/>
  <c r="S977" i="1"/>
  <c r="W977" i="1"/>
  <c r="K978" i="1"/>
  <c r="U978" i="1"/>
  <c r="J978" i="1" s="1"/>
  <c r="O978" i="1"/>
  <c r="P978" i="1"/>
  <c r="Q978" i="1"/>
  <c r="S978" i="1"/>
  <c r="W978" i="1"/>
  <c r="K979" i="1"/>
  <c r="U979" i="1"/>
  <c r="J979" i="1" s="1"/>
  <c r="O979" i="1"/>
  <c r="P979" i="1"/>
  <c r="Q979" i="1"/>
  <c r="S979" i="1"/>
  <c r="W979" i="1"/>
  <c r="K980" i="1"/>
  <c r="U980" i="1"/>
  <c r="J980" i="1" s="1"/>
  <c r="O980" i="1"/>
  <c r="P980" i="1"/>
  <c r="Q980" i="1"/>
  <c r="S980" i="1"/>
  <c r="W980" i="1"/>
  <c r="K981" i="1"/>
  <c r="U981" i="1"/>
  <c r="J981" i="1" s="1"/>
  <c r="O981" i="1"/>
  <c r="P981" i="1"/>
  <c r="Q981" i="1"/>
  <c r="S981" i="1"/>
  <c r="W981" i="1"/>
  <c r="K982" i="1"/>
  <c r="U982" i="1"/>
  <c r="J982" i="1" s="1"/>
  <c r="O982" i="1"/>
  <c r="P982" i="1"/>
  <c r="Q982" i="1"/>
  <c r="S982" i="1"/>
  <c r="W982" i="1"/>
  <c r="K983" i="1"/>
  <c r="U983" i="1"/>
  <c r="J983" i="1" s="1"/>
  <c r="O983" i="1"/>
  <c r="P983" i="1"/>
  <c r="Q983" i="1"/>
  <c r="S983" i="1"/>
  <c r="W983" i="1"/>
  <c r="K984" i="1"/>
  <c r="U984" i="1"/>
  <c r="J984" i="1" s="1"/>
  <c r="O984" i="1"/>
  <c r="P984" i="1"/>
  <c r="Q984" i="1"/>
  <c r="S984" i="1"/>
  <c r="W984" i="1"/>
  <c r="K985" i="1"/>
  <c r="U985" i="1"/>
  <c r="J985" i="1" s="1"/>
  <c r="O985" i="1"/>
  <c r="P985" i="1"/>
  <c r="Q985" i="1"/>
  <c r="S985" i="1"/>
  <c r="W985" i="1"/>
  <c r="K986" i="1"/>
  <c r="U986" i="1"/>
  <c r="J986" i="1" s="1"/>
  <c r="O986" i="1"/>
  <c r="P986" i="1"/>
  <c r="Q986" i="1"/>
  <c r="S986" i="1"/>
  <c r="W986" i="1"/>
  <c r="K987" i="1"/>
  <c r="U987" i="1"/>
  <c r="J987" i="1" s="1"/>
  <c r="O987" i="1"/>
  <c r="P987" i="1"/>
  <c r="Q987" i="1"/>
  <c r="S987" i="1"/>
  <c r="W987" i="1"/>
  <c r="K988" i="1"/>
  <c r="U988" i="1"/>
  <c r="J988" i="1" s="1"/>
  <c r="O988" i="1"/>
  <c r="P988" i="1"/>
  <c r="Q988" i="1"/>
  <c r="S988" i="1"/>
  <c r="W988" i="1"/>
  <c r="K989" i="1"/>
  <c r="U989" i="1"/>
  <c r="J989" i="1" s="1"/>
  <c r="O989" i="1"/>
  <c r="P989" i="1"/>
  <c r="Q989" i="1"/>
  <c r="S989" i="1"/>
  <c r="W989" i="1"/>
  <c r="K990" i="1"/>
  <c r="U990" i="1"/>
  <c r="J990" i="1" s="1"/>
  <c r="O990" i="1"/>
  <c r="P990" i="1"/>
  <c r="Q990" i="1"/>
  <c r="S990" i="1"/>
  <c r="W990" i="1"/>
  <c r="K991" i="1"/>
  <c r="U991" i="1"/>
  <c r="J991" i="1" s="1"/>
  <c r="O991" i="1"/>
  <c r="P991" i="1"/>
  <c r="Q991" i="1"/>
  <c r="S991" i="1"/>
  <c r="W991" i="1"/>
  <c r="K992" i="1"/>
  <c r="U992" i="1"/>
  <c r="J992" i="1" s="1"/>
  <c r="O992" i="1"/>
  <c r="P992" i="1"/>
  <c r="Q992" i="1"/>
  <c r="S992" i="1"/>
  <c r="W992" i="1"/>
  <c r="K993" i="1"/>
  <c r="U993" i="1"/>
  <c r="J993" i="1" s="1"/>
  <c r="O993" i="1"/>
  <c r="P993" i="1"/>
  <c r="Q993" i="1"/>
  <c r="S993" i="1"/>
  <c r="W993" i="1"/>
  <c r="K994" i="1"/>
  <c r="U994" i="1"/>
  <c r="J994" i="1" s="1"/>
  <c r="O994" i="1"/>
  <c r="P994" i="1"/>
  <c r="Q994" i="1"/>
  <c r="S994" i="1"/>
  <c r="W994" i="1"/>
  <c r="K995" i="1"/>
  <c r="U995" i="1"/>
  <c r="J995" i="1" s="1"/>
  <c r="O995" i="1"/>
  <c r="P995" i="1"/>
  <c r="Q995" i="1"/>
  <c r="S995" i="1"/>
  <c r="W995" i="1"/>
  <c r="K996" i="1"/>
  <c r="U996" i="1"/>
  <c r="J996" i="1" s="1"/>
  <c r="O996" i="1"/>
  <c r="P996" i="1"/>
  <c r="Q996" i="1"/>
  <c r="S996" i="1"/>
  <c r="W996" i="1"/>
  <c r="K997" i="1"/>
  <c r="U997" i="1"/>
  <c r="J997" i="1" s="1"/>
  <c r="O997" i="1"/>
  <c r="P997" i="1"/>
  <c r="Q997" i="1"/>
  <c r="S997" i="1"/>
  <c r="W997" i="1"/>
  <c r="K998" i="1"/>
  <c r="U998" i="1"/>
  <c r="J998" i="1" s="1"/>
  <c r="O998" i="1"/>
  <c r="P998" i="1"/>
  <c r="Q998" i="1"/>
  <c r="S998" i="1"/>
  <c r="W998" i="1"/>
  <c r="K999" i="1"/>
  <c r="U999" i="1"/>
  <c r="J999" i="1" s="1"/>
  <c r="O999" i="1"/>
  <c r="P999" i="1"/>
  <c r="Q999" i="1"/>
  <c r="S999" i="1"/>
  <c r="W999" i="1"/>
  <c r="K1000" i="1"/>
  <c r="U1000" i="1"/>
  <c r="J1000" i="1" s="1"/>
  <c r="O1000" i="1"/>
  <c r="P1000" i="1"/>
  <c r="Q1000" i="1"/>
  <c r="S1000" i="1"/>
  <c r="W1000" i="1"/>
  <c r="K1001" i="1"/>
  <c r="U1001" i="1"/>
  <c r="J1001" i="1" s="1"/>
  <c r="O1001" i="1"/>
  <c r="P1001" i="1"/>
  <c r="Q1001" i="1"/>
  <c r="S1001" i="1"/>
  <c r="W1001" i="1"/>
  <c r="K1002" i="1"/>
  <c r="U1002" i="1"/>
  <c r="J1002" i="1" s="1"/>
  <c r="O1002" i="1"/>
  <c r="P1002" i="1"/>
  <c r="Q1002" i="1"/>
  <c r="S1002" i="1"/>
  <c r="W1002" i="1"/>
  <c r="K1003" i="1"/>
  <c r="U1003" i="1"/>
  <c r="J1003" i="1" s="1"/>
  <c r="O1003" i="1"/>
  <c r="P1003" i="1"/>
  <c r="Q1003" i="1"/>
  <c r="S1003" i="1"/>
  <c r="W1003" i="1"/>
  <c r="K1004" i="1"/>
  <c r="U1004" i="1"/>
  <c r="J1004" i="1" s="1"/>
  <c r="O1004" i="1"/>
  <c r="P1004" i="1"/>
  <c r="Q1004" i="1"/>
  <c r="S1004" i="1"/>
  <c r="W1004" i="1"/>
  <c r="K1005" i="1"/>
  <c r="U1005" i="1"/>
  <c r="J1005" i="1" s="1"/>
  <c r="O1005" i="1"/>
  <c r="P1005" i="1"/>
  <c r="Q1005" i="1"/>
  <c r="S1005" i="1"/>
  <c r="W1005" i="1"/>
  <c r="K1006" i="1"/>
  <c r="U1006" i="1"/>
  <c r="J1006" i="1" s="1"/>
  <c r="O1006" i="1"/>
  <c r="P1006" i="1"/>
  <c r="Q1006" i="1"/>
  <c r="S1006" i="1"/>
  <c r="W1006" i="1"/>
  <c r="K1007" i="1"/>
  <c r="U1007" i="1"/>
  <c r="J1007" i="1" s="1"/>
  <c r="O1007" i="1"/>
  <c r="P1007" i="1"/>
  <c r="Q1007" i="1"/>
  <c r="S1007" i="1"/>
  <c r="W1007" i="1"/>
  <c r="K1008" i="1"/>
  <c r="U1008" i="1"/>
  <c r="J1008" i="1" s="1"/>
  <c r="O1008" i="1"/>
  <c r="P1008" i="1"/>
  <c r="Q1008" i="1"/>
  <c r="S1008" i="1"/>
  <c r="W1008" i="1"/>
  <c r="K1009" i="1"/>
  <c r="U1009" i="1"/>
  <c r="J1009" i="1" s="1"/>
  <c r="O1009" i="1"/>
  <c r="P1009" i="1"/>
  <c r="Q1009" i="1"/>
  <c r="S1009" i="1"/>
  <c r="W1009" i="1"/>
  <c r="K1010" i="1"/>
  <c r="U1010" i="1"/>
  <c r="J1010" i="1" s="1"/>
  <c r="O1010" i="1"/>
  <c r="P1010" i="1"/>
  <c r="Q1010" i="1"/>
  <c r="S1010" i="1"/>
  <c r="W1010" i="1"/>
  <c r="K1011" i="1"/>
  <c r="U1011" i="1"/>
  <c r="J1011" i="1" s="1"/>
  <c r="O1011" i="1"/>
  <c r="P1011" i="1"/>
  <c r="Q1011" i="1"/>
  <c r="S1011" i="1"/>
  <c r="W1011" i="1"/>
  <c r="K1012" i="1"/>
  <c r="U1012" i="1"/>
  <c r="J1012" i="1" s="1"/>
  <c r="O1012" i="1"/>
  <c r="P1012" i="1"/>
  <c r="Q1012" i="1"/>
  <c r="S1012" i="1"/>
  <c r="W1012" i="1"/>
  <c r="K1013" i="1"/>
  <c r="U1013" i="1"/>
  <c r="J1013" i="1" s="1"/>
  <c r="O1013" i="1"/>
  <c r="P1013" i="1"/>
  <c r="Q1013" i="1"/>
  <c r="S1013" i="1"/>
  <c r="W1013" i="1"/>
  <c r="K1014" i="1"/>
  <c r="U1014" i="1"/>
  <c r="J1014" i="1" s="1"/>
  <c r="O1014" i="1"/>
  <c r="P1014" i="1"/>
  <c r="Q1014" i="1"/>
  <c r="S1014" i="1"/>
  <c r="W1014" i="1"/>
  <c r="K1015" i="1"/>
  <c r="U1015" i="1"/>
  <c r="J1015" i="1" s="1"/>
  <c r="O1015" i="1"/>
  <c r="P1015" i="1"/>
  <c r="Q1015" i="1"/>
  <c r="S1015" i="1"/>
  <c r="W1015" i="1"/>
  <c r="K1016" i="1"/>
  <c r="U1016" i="1"/>
  <c r="J1016" i="1" s="1"/>
  <c r="O1016" i="1"/>
  <c r="P1016" i="1"/>
  <c r="Q1016" i="1"/>
  <c r="S1016" i="1"/>
  <c r="W1016" i="1"/>
  <c r="K1017" i="1"/>
  <c r="U1017" i="1"/>
  <c r="J1017" i="1" s="1"/>
  <c r="O1017" i="1"/>
  <c r="P1017" i="1"/>
  <c r="Q1017" i="1"/>
  <c r="S1017" i="1"/>
  <c r="W1017" i="1"/>
  <c r="K1018" i="1"/>
  <c r="U1018" i="1"/>
  <c r="J1018" i="1" s="1"/>
  <c r="O1018" i="1"/>
  <c r="P1018" i="1"/>
  <c r="Q1018" i="1"/>
  <c r="S1018" i="1"/>
  <c r="W1018" i="1"/>
  <c r="K1019" i="1"/>
  <c r="U1019" i="1"/>
  <c r="J1019" i="1" s="1"/>
  <c r="O1019" i="1"/>
  <c r="P1019" i="1"/>
  <c r="Q1019" i="1"/>
  <c r="S1019" i="1"/>
  <c r="W1019" i="1"/>
  <c r="K1020" i="1"/>
  <c r="U1020" i="1"/>
  <c r="J1020" i="1" s="1"/>
  <c r="O1020" i="1"/>
  <c r="P1020" i="1"/>
  <c r="Q1020" i="1"/>
  <c r="S1020" i="1"/>
  <c r="W1020" i="1"/>
  <c r="K1021" i="1"/>
  <c r="U1021" i="1"/>
  <c r="J1021" i="1" s="1"/>
  <c r="O1021" i="1"/>
  <c r="P1021" i="1"/>
  <c r="Q1021" i="1"/>
  <c r="S1021" i="1"/>
  <c r="W1021" i="1"/>
  <c r="K1022" i="1"/>
  <c r="U1022" i="1"/>
  <c r="J1022" i="1" s="1"/>
  <c r="O1022" i="1"/>
  <c r="P1022" i="1"/>
  <c r="Q1022" i="1"/>
  <c r="S1022" i="1"/>
  <c r="W1022" i="1"/>
  <c r="K1023" i="1"/>
  <c r="U1023" i="1"/>
  <c r="J1023" i="1" s="1"/>
  <c r="O1023" i="1"/>
  <c r="P1023" i="1"/>
  <c r="Q1023" i="1"/>
  <c r="S1023" i="1"/>
  <c r="W1023" i="1"/>
  <c r="K1024" i="1"/>
  <c r="U1024" i="1"/>
  <c r="J1024" i="1" s="1"/>
  <c r="O1024" i="1"/>
  <c r="P1024" i="1"/>
  <c r="Q1024" i="1"/>
  <c r="S1024" i="1"/>
  <c r="W1024" i="1"/>
  <c r="K1025" i="1"/>
  <c r="U1025" i="1"/>
  <c r="J1025" i="1" s="1"/>
  <c r="O1025" i="1"/>
  <c r="P1025" i="1"/>
  <c r="Q1025" i="1"/>
  <c r="S1025" i="1"/>
  <c r="W1025" i="1"/>
  <c r="K1026" i="1"/>
  <c r="U1026" i="1"/>
  <c r="J1026" i="1" s="1"/>
  <c r="O1026" i="1"/>
  <c r="P1026" i="1"/>
  <c r="Q1026" i="1"/>
  <c r="S1026" i="1"/>
  <c r="W1026" i="1"/>
  <c r="K1027" i="1"/>
  <c r="U1027" i="1"/>
  <c r="J1027" i="1" s="1"/>
  <c r="O1027" i="1"/>
  <c r="P1027" i="1"/>
  <c r="Q1027" i="1"/>
  <c r="S1027" i="1"/>
  <c r="W1027" i="1"/>
  <c r="K1028" i="1"/>
  <c r="U1028" i="1"/>
  <c r="J1028" i="1" s="1"/>
  <c r="O1028" i="1"/>
  <c r="P1028" i="1"/>
  <c r="Q1028" i="1"/>
  <c r="S1028" i="1"/>
  <c r="W1028" i="1"/>
  <c r="K1029" i="1"/>
  <c r="U1029" i="1"/>
  <c r="J1029" i="1" s="1"/>
  <c r="O1029" i="1"/>
  <c r="P1029" i="1"/>
  <c r="Q1029" i="1"/>
  <c r="S1029" i="1"/>
  <c r="W1029" i="1"/>
  <c r="K1030" i="1"/>
  <c r="U1030" i="1"/>
  <c r="J1030" i="1" s="1"/>
  <c r="O1030" i="1"/>
  <c r="P1030" i="1"/>
  <c r="Q1030" i="1"/>
  <c r="S1030" i="1"/>
  <c r="W1030" i="1"/>
  <c r="K1031" i="1"/>
  <c r="U1031" i="1"/>
  <c r="J1031" i="1" s="1"/>
  <c r="O1031" i="1"/>
  <c r="P1031" i="1"/>
  <c r="Q1031" i="1"/>
  <c r="S1031" i="1"/>
  <c r="W1031" i="1"/>
  <c r="K1032" i="1"/>
  <c r="U1032" i="1"/>
  <c r="J1032" i="1" s="1"/>
  <c r="O1032" i="1"/>
  <c r="P1032" i="1"/>
  <c r="Q1032" i="1"/>
  <c r="S1032" i="1"/>
  <c r="W1032" i="1"/>
  <c r="K1033" i="1"/>
  <c r="U1033" i="1"/>
  <c r="J1033" i="1" s="1"/>
  <c r="O1033" i="1"/>
  <c r="P1033" i="1"/>
  <c r="Q1033" i="1"/>
  <c r="S1033" i="1"/>
  <c r="W1033" i="1"/>
  <c r="K1034" i="1"/>
  <c r="U1034" i="1"/>
  <c r="J1034" i="1" s="1"/>
  <c r="O1034" i="1"/>
  <c r="P1034" i="1"/>
  <c r="Q1034" i="1"/>
  <c r="S1034" i="1"/>
  <c r="W1034" i="1"/>
  <c r="K1035" i="1"/>
  <c r="U1035" i="1"/>
  <c r="J1035" i="1" s="1"/>
  <c r="O1035" i="1"/>
  <c r="P1035" i="1"/>
  <c r="Q1035" i="1"/>
  <c r="S1035" i="1"/>
  <c r="W1035" i="1"/>
  <c r="K1036" i="1"/>
  <c r="U1036" i="1"/>
  <c r="J1036" i="1" s="1"/>
  <c r="O1036" i="1"/>
  <c r="P1036" i="1"/>
  <c r="Q1036" i="1"/>
  <c r="S1036" i="1"/>
  <c r="W1036" i="1"/>
  <c r="K1037" i="1"/>
  <c r="U1037" i="1"/>
  <c r="J1037" i="1" s="1"/>
  <c r="O1037" i="1"/>
  <c r="P1037" i="1"/>
  <c r="Q1037" i="1"/>
  <c r="S1037" i="1"/>
  <c r="W1037" i="1"/>
  <c r="K1038" i="1"/>
  <c r="U1038" i="1"/>
  <c r="J1038" i="1" s="1"/>
  <c r="O1038" i="1"/>
  <c r="P1038" i="1"/>
  <c r="Q1038" i="1"/>
  <c r="S1038" i="1"/>
  <c r="W1038" i="1"/>
  <c r="K1039" i="1"/>
  <c r="U1039" i="1"/>
  <c r="J1039" i="1" s="1"/>
  <c r="O1039" i="1"/>
  <c r="P1039" i="1"/>
  <c r="Q1039" i="1"/>
  <c r="S1039" i="1"/>
  <c r="W1039" i="1"/>
  <c r="K1040" i="1"/>
  <c r="U1040" i="1"/>
  <c r="J1040" i="1" s="1"/>
  <c r="O1040" i="1"/>
  <c r="P1040" i="1"/>
  <c r="Q1040" i="1"/>
  <c r="S1040" i="1"/>
  <c r="W1040" i="1"/>
  <c r="K1041" i="1"/>
  <c r="U1041" i="1"/>
  <c r="J1041" i="1" s="1"/>
  <c r="O1041" i="1"/>
  <c r="P1041" i="1"/>
  <c r="Q1041" i="1"/>
  <c r="S1041" i="1"/>
  <c r="W1041" i="1"/>
  <c r="K1042" i="1"/>
  <c r="U1042" i="1"/>
  <c r="J1042" i="1" s="1"/>
  <c r="O1042" i="1"/>
  <c r="P1042" i="1"/>
  <c r="Q1042" i="1"/>
  <c r="S1042" i="1"/>
  <c r="W1042" i="1"/>
  <c r="K1043" i="1"/>
  <c r="U1043" i="1"/>
  <c r="J1043" i="1" s="1"/>
  <c r="O1043" i="1"/>
  <c r="P1043" i="1"/>
  <c r="Q1043" i="1"/>
  <c r="S1043" i="1"/>
  <c r="W1043" i="1"/>
  <c r="K1044" i="1"/>
  <c r="U1044" i="1"/>
  <c r="J1044" i="1" s="1"/>
  <c r="O1044" i="1"/>
  <c r="P1044" i="1"/>
  <c r="Q1044" i="1"/>
  <c r="S1044" i="1"/>
  <c r="W1044" i="1"/>
  <c r="K1045" i="1"/>
  <c r="U1045" i="1"/>
  <c r="J1045" i="1" s="1"/>
  <c r="O1045" i="1"/>
  <c r="P1045" i="1"/>
  <c r="Q1045" i="1"/>
  <c r="S1045" i="1"/>
  <c r="W1045" i="1"/>
  <c r="K1046" i="1"/>
  <c r="U1046" i="1"/>
  <c r="J1046" i="1" s="1"/>
  <c r="O1046" i="1"/>
  <c r="P1046" i="1"/>
  <c r="Q1046" i="1"/>
  <c r="S1046" i="1"/>
  <c r="W1046" i="1"/>
  <c r="K1047" i="1"/>
  <c r="U1047" i="1"/>
  <c r="J1047" i="1" s="1"/>
  <c r="O1047" i="1"/>
  <c r="P1047" i="1"/>
  <c r="Q1047" i="1"/>
  <c r="S1047" i="1"/>
  <c r="W1047" i="1"/>
  <c r="K1048" i="1"/>
  <c r="U1048" i="1"/>
  <c r="J1048" i="1" s="1"/>
  <c r="O1048" i="1"/>
  <c r="P1048" i="1"/>
  <c r="Q1048" i="1"/>
  <c r="S1048" i="1"/>
  <c r="W1048" i="1"/>
  <c r="K1049" i="1"/>
  <c r="U1049" i="1"/>
  <c r="J1049" i="1" s="1"/>
  <c r="O1049" i="1"/>
  <c r="P1049" i="1"/>
  <c r="Q1049" i="1"/>
  <c r="S1049" i="1"/>
  <c r="W1049" i="1"/>
  <c r="K1050" i="1"/>
  <c r="U1050" i="1"/>
  <c r="J1050" i="1" s="1"/>
  <c r="O1050" i="1"/>
  <c r="P1050" i="1"/>
  <c r="Q1050" i="1"/>
  <c r="S1050" i="1"/>
  <c r="W1050" i="1"/>
  <c r="K1051" i="1"/>
  <c r="U1051" i="1"/>
  <c r="J1051" i="1" s="1"/>
  <c r="O1051" i="1"/>
  <c r="P1051" i="1"/>
  <c r="Q1051" i="1"/>
  <c r="S1051" i="1"/>
  <c r="W1051" i="1"/>
  <c r="K1052" i="1"/>
  <c r="U1052" i="1"/>
  <c r="J1052" i="1" s="1"/>
  <c r="O1052" i="1"/>
  <c r="P1052" i="1"/>
  <c r="Q1052" i="1"/>
  <c r="S1052" i="1"/>
  <c r="W1052" i="1"/>
  <c r="K1053" i="1"/>
  <c r="U1053" i="1"/>
  <c r="J1053" i="1" s="1"/>
  <c r="O1053" i="1"/>
  <c r="P1053" i="1"/>
  <c r="Q1053" i="1"/>
  <c r="S1053" i="1"/>
  <c r="W1053" i="1"/>
  <c r="K1054" i="1"/>
  <c r="U1054" i="1"/>
  <c r="J1054" i="1" s="1"/>
  <c r="O1054" i="1"/>
  <c r="P1054" i="1"/>
  <c r="Q1054" i="1"/>
  <c r="S1054" i="1"/>
  <c r="W1054" i="1"/>
  <c r="K1055" i="1"/>
  <c r="U1055" i="1"/>
  <c r="J1055" i="1" s="1"/>
  <c r="O1055" i="1"/>
  <c r="P1055" i="1"/>
  <c r="Q1055" i="1"/>
  <c r="S1055" i="1"/>
  <c r="W1055" i="1"/>
  <c r="K1056" i="1"/>
  <c r="U1056" i="1"/>
  <c r="J1056" i="1" s="1"/>
  <c r="O1056" i="1"/>
  <c r="P1056" i="1"/>
  <c r="Q1056" i="1"/>
  <c r="S1056" i="1"/>
  <c r="W1056" i="1"/>
  <c r="K1057" i="1"/>
  <c r="U1057" i="1"/>
  <c r="J1057" i="1" s="1"/>
  <c r="O1057" i="1"/>
  <c r="P1057" i="1"/>
  <c r="Q1057" i="1"/>
  <c r="S1057" i="1"/>
  <c r="W1057" i="1"/>
  <c r="K1058" i="1"/>
  <c r="U1058" i="1"/>
  <c r="J1058" i="1" s="1"/>
  <c r="O1058" i="1"/>
  <c r="P1058" i="1"/>
  <c r="Q1058" i="1"/>
  <c r="S1058" i="1"/>
  <c r="W1058" i="1"/>
  <c r="K1059" i="1"/>
  <c r="U1059" i="1"/>
  <c r="J1059" i="1" s="1"/>
  <c r="O1059" i="1"/>
  <c r="P1059" i="1"/>
  <c r="Q1059" i="1"/>
  <c r="S1059" i="1"/>
  <c r="W1059" i="1"/>
  <c r="K1060" i="1"/>
  <c r="U1060" i="1"/>
  <c r="J1060" i="1" s="1"/>
  <c r="O1060" i="1"/>
  <c r="P1060" i="1"/>
  <c r="Q1060" i="1"/>
  <c r="S1060" i="1"/>
  <c r="W1060" i="1"/>
  <c r="K1061" i="1"/>
  <c r="U1061" i="1"/>
  <c r="J1061" i="1" s="1"/>
  <c r="O1061" i="1"/>
  <c r="P1061" i="1"/>
  <c r="Q1061" i="1"/>
  <c r="S1061" i="1"/>
  <c r="W1061" i="1"/>
  <c r="K1062" i="1"/>
  <c r="U1062" i="1"/>
  <c r="J1062" i="1" s="1"/>
  <c r="O1062" i="1"/>
  <c r="P1062" i="1"/>
  <c r="Q1062" i="1"/>
  <c r="S1062" i="1"/>
  <c r="W1062" i="1"/>
  <c r="K1063" i="1"/>
  <c r="U1063" i="1"/>
  <c r="J1063" i="1" s="1"/>
  <c r="O1063" i="1"/>
  <c r="P1063" i="1"/>
  <c r="Q1063" i="1"/>
  <c r="S1063" i="1"/>
  <c r="W1063" i="1"/>
  <c r="K1064" i="1"/>
  <c r="U1064" i="1"/>
  <c r="J1064" i="1" s="1"/>
  <c r="O1064" i="1"/>
  <c r="P1064" i="1"/>
  <c r="Q1064" i="1"/>
  <c r="S1064" i="1"/>
  <c r="W1064" i="1"/>
  <c r="K1065" i="1"/>
  <c r="U1065" i="1"/>
  <c r="J1065" i="1" s="1"/>
  <c r="O1065" i="1"/>
  <c r="P1065" i="1"/>
  <c r="Q1065" i="1"/>
  <c r="S1065" i="1"/>
  <c r="W1065" i="1"/>
  <c r="K1066" i="1"/>
  <c r="U1066" i="1"/>
  <c r="J1066" i="1" s="1"/>
  <c r="O1066" i="1"/>
  <c r="P1066" i="1"/>
  <c r="Q1066" i="1"/>
  <c r="S1066" i="1"/>
  <c r="W1066" i="1"/>
  <c r="K1067" i="1"/>
  <c r="U1067" i="1"/>
  <c r="J1067" i="1" s="1"/>
  <c r="O1067" i="1"/>
  <c r="P1067" i="1"/>
  <c r="Q1067" i="1"/>
  <c r="S1067" i="1"/>
  <c r="W1067" i="1"/>
  <c r="K1068" i="1"/>
  <c r="U1068" i="1"/>
  <c r="J1068" i="1" s="1"/>
  <c r="O1068" i="1"/>
  <c r="P1068" i="1"/>
  <c r="Q1068" i="1"/>
  <c r="S1068" i="1"/>
  <c r="W1068" i="1"/>
  <c r="K1069" i="1"/>
  <c r="M1069" i="1"/>
  <c r="N1069" i="1"/>
  <c r="U1069" i="1" s="1"/>
  <c r="J1069" i="1" s="1"/>
  <c r="O1069" i="1"/>
  <c r="P1069" i="1"/>
  <c r="Q1069" i="1"/>
  <c r="S1069" i="1"/>
  <c r="W1069" i="1"/>
  <c r="K1070" i="1"/>
  <c r="M1070" i="1"/>
  <c r="N1070" i="1"/>
  <c r="U1070" i="1" s="1"/>
  <c r="J1070" i="1" s="1"/>
  <c r="O1070" i="1"/>
  <c r="P1070" i="1"/>
  <c r="Q1070" i="1"/>
  <c r="S1070" i="1"/>
  <c r="W1070" i="1"/>
  <c r="K1071" i="1"/>
  <c r="M1071" i="1"/>
  <c r="N1071" i="1"/>
  <c r="U1071" i="1" s="1"/>
  <c r="J1071" i="1" s="1"/>
  <c r="O1071" i="1"/>
  <c r="P1071" i="1"/>
  <c r="Q1071" i="1"/>
  <c r="S1071" i="1"/>
  <c r="W1071" i="1"/>
  <c r="K1072" i="1"/>
  <c r="M1072" i="1"/>
  <c r="N1072" i="1"/>
  <c r="U1072" i="1" s="1"/>
  <c r="J1072" i="1" s="1"/>
  <c r="O1072" i="1"/>
  <c r="P1072" i="1"/>
  <c r="Q1072" i="1"/>
  <c r="S1072" i="1"/>
  <c r="W1072" i="1"/>
  <c r="K1073" i="1"/>
  <c r="M1073" i="1"/>
  <c r="N1073" i="1"/>
  <c r="U1073" i="1" s="1"/>
  <c r="J1073" i="1" s="1"/>
  <c r="O1073" i="1"/>
  <c r="P1073" i="1"/>
  <c r="Q1073" i="1"/>
  <c r="S1073" i="1"/>
  <c r="W1073" i="1"/>
  <c r="K1074" i="1"/>
  <c r="M1074" i="1"/>
  <c r="N1074" i="1"/>
  <c r="U1074" i="1" s="1"/>
  <c r="J1074" i="1" s="1"/>
  <c r="O1074" i="1"/>
  <c r="P1074" i="1"/>
  <c r="Q1074" i="1"/>
  <c r="S1074" i="1"/>
  <c r="W1074" i="1"/>
  <c r="K1075" i="1"/>
  <c r="M1075" i="1"/>
  <c r="N1075" i="1"/>
  <c r="U1075" i="1" s="1"/>
  <c r="J1075" i="1" s="1"/>
  <c r="O1075" i="1"/>
  <c r="P1075" i="1"/>
  <c r="Q1075" i="1"/>
  <c r="S1075" i="1"/>
  <c r="W1075" i="1"/>
  <c r="K1076" i="1"/>
  <c r="M1076" i="1"/>
  <c r="N1076" i="1"/>
  <c r="U1076" i="1" s="1"/>
  <c r="J1076" i="1" s="1"/>
  <c r="O1076" i="1"/>
  <c r="P1076" i="1"/>
  <c r="Q1076" i="1"/>
  <c r="S1076" i="1"/>
  <c r="W1076" i="1"/>
  <c r="K1077" i="1"/>
  <c r="M1077" i="1"/>
  <c r="N1077" i="1"/>
  <c r="U1077" i="1" s="1"/>
  <c r="J1077" i="1" s="1"/>
  <c r="O1077" i="1"/>
  <c r="P1077" i="1"/>
  <c r="Q1077" i="1"/>
  <c r="S1077" i="1"/>
  <c r="W1077" i="1"/>
  <c r="K1078" i="1"/>
  <c r="M1078" i="1"/>
  <c r="N1078" i="1"/>
  <c r="U1078" i="1" s="1"/>
  <c r="J1078" i="1" s="1"/>
  <c r="O1078" i="1"/>
  <c r="P1078" i="1"/>
  <c r="Q1078" i="1"/>
  <c r="S1078" i="1"/>
  <c r="W1078" i="1"/>
  <c r="K1079" i="1"/>
  <c r="M1079" i="1"/>
  <c r="N1079" i="1"/>
  <c r="U1079" i="1" s="1"/>
  <c r="J1079" i="1" s="1"/>
  <c r="O1079" i="1"/>
  <c r="P1079" i="1"/>
  <c r="Q1079" i="1"/>
  <c r="S1079" i="1"/>
  <c r="W1079" i="1"/>
  <c r="K1080" i="1"/>
  <c r="M1080" i="1"/>
  <c r="N1080" i="1"/>
  <c r="U1080" i="1" s="1"/>
  <c r="J1080" i="1" s="1"/>
  <c r="O1080" i="1"/>
  <c r="P1080" i="1"/>
  <c r="Q1080" i="1"/>
  <c r="S1080" i="1"/>
  <c r="W1080" i="1"/>
  <c r="K1081" i="1"/>
  <c r="M1081" i="1"/>
  <c r="N1081" i="1"/>
  <c r="U1081" i="1" s="1"/>
  <c r="J1081" i="1" s="1"/>
  <c r="O1081" i="1"/>
  <c r="P1081" i="1"/>
  <c r="Q1081" i="1"/>
  <c r="S1081" i="1"/>
  <c r="W1081" i="1"/>
  <c r="K1082" i="1"/>
  <c r="M1082" i="1"/>
  <c r="N1082" i="1"/>
  <c r="U1082" i="1" s="1"/>
  <c r="J1082" i="1" s="1"/>
  <c r="O1082" i="1"/>
  <c r="P1082" i="1"/>
  <c r="Q1082" i="1"/>
  <c r="S1082" i="1"/>
  <c r="W1082" i="1"/>
  <c r="K1083" i="1"/>
  <c r="M1083" i="1"/>
  <c r="N1083" i="1"/>
  <c r="U1083" i="1" s="1"/>
  <c r="J1083" i="1" s="1"/>
  <c r="O1083" i="1"/>
  <c r="P1083" i="1"/>
  <c r="Q1083" i="1"/>
  <c r="S1083" i="1"/>
  <c r="W1083" i="1"/>
  <c r="K1084" i="1"/>
  <c r="M1084" i="1"/>
  <c r="N1084" i="1"/>
  <c r="U1084" i="1" s="1"/>
  <c r="J1084" i="1" s="1"/>
  <c r="O1084" i="1"/>
  <c r="P1084" i="1"/>
  <c r="Q1084" i="1"/>
  <c r="S1084" i="1"/>
  <c r="W1084" i="1"/>
  <c r="K1085" i="1"/>
  <c r="M1085" i="1"/>
  <c r="N1085" i="1"/>
  <c r="U1085" i="1" s="1"/>
  <c r="J1085" i="1" s="1"/>
  <c r="O1085" i="1"/>
  <c r="P1085" i="1"/>
  <c r="Q1085" i="1"/>
  <c r="S1085" i="1"/>
  <c r="W1085" i="1"/>
  <c r="K1086" i="1"/>
  <c r="M1086" i="1"/>
  <c r="N1086" i="1"/>
  <c r="U1086" i="1" s="1"/>
  <c r="J1086" i="1" s="1"/>
  <c r="O1086" i="1"/>
  <c r="P1086" i="1"/>
  <c r="Q1086" i="1"/>
  <c r="S1086" i="1"/>
  <c r="W1086" i="1"/>
  <c r="K1087" i="1"/>
  <c r="M1087" i="1"/>
  <c r="N1087" i="1"/>
  <c r="U1087" i="1" s="1"/>
  <c r="J1087" i="1" s="1"/>
  <c r="O1087" i="1"/>
  <c r="P1087" i="1"/>
  <c r="Q1087" i="1"/>
  <c r="S1087" i="1"/>
  <c r="W1087" i="1"/>
  <c r="K1088" i="1"/>
  <c r="M1088" i="1"/>
  <c r="N1088" i="1"/>
  <c r="U1088" i="1" s="1"/>
  <c r="J1088" i="1" s="1"/>
  <c r="O1088" i="1"/>
  <c r="P1088" i="1"/>
  <c r="Q1088" i="1"/>
  <c r="S1088" i="1"/>
  <c r="W1088" i="1"/>
  <c r="K1089" i="1"/>
  <c r="M1089" i="1"/>
  <c r="N1089" i="1"/>
  <c r="U1089" i="1" s="1"/>
  <c r="J1089" i="1" s="1"/>
  <c r="O1089" i="1"/>
  <c r="P1089" i="1"/>
  <c r="Q1089" i="1"/>
  <c r="S1089" i="1"/>
  <c r="W1089" i="1"/>
  <c r="K1090" i="1"/>
  <c r="M1090" i="1"/>
  <c r="N1090" i="1"/>
  <c r="U1090" i="1" s="1"/>
  <c r="J1090" i="1" s="1"/>
  <c r="O1090" i="1"/>
  <c r="P1090" i="1"/>
  <c r="Q1090" i="1"/>
  <c r="S1090" i="1"/>
  <c r="W1090" i="1"/>
  <c r="K1091" i="1"/>
  <c r="M1091" i="1"/>
  <c r="N1091" i="1"/>
  <c r="U1091" i="1" s="1"/>
  <c r="J1091" i="1" s="1"/>
  <c r="O1091" i="1"/>
  <c r="P1091" i="1"/>
  <c r="Q1091" i="1"/>
  <c r="S1091" i="1"/>
  <c r="W1091" i="1"/>
  <c r="K1092" i="1"/>
  <c r="M1092" i="1"/>
  <c r="N1092" i="1"/>
  <c r="U1092" i="1" s="1"/>
  <c r="J1092" i="1" s="1"/>
  <c r="O1092" i="1"/>
  <c r="P1092" i="1"/>
  <c r="Q1092" i="1"/>
  <c r="S1092" i="1"/>
  <c r="W1092" i="1"/>
  <c r="K1093" i="1"/>
  <c r="M1093" i="1"/>
  <c r="N1093" i="1"/>
  <c r="U1093" i="1" s="1"/>
  <c r="J1093" i="1" s="1"/>
  <c r="O1093" i="1"/>
  <c r="P1093" i="1"/>
  <c r="Q1093" i="1"/>
  <c r="S1093" i="1"/>
  <c r="W1093" i="1"/>
  <c r="K1094" i="1"/>
  <c r="M1094" i="1"/>
  <c r="N1094" i="1"/>
  <c r="U1094" i="1" s="1"/>
  <c r="J1094" i="1" s="1"/>
  <c r="O1094" i="1"/>
  <c r="P1094" i="1"/>
  <c r="Q1094" i="1"/>
  <c r="S1094" i="1"/>
  <c r="W1094" i="1"/>
  <c r="K1095" i="1"/>
  <c r="M1095" i="1"/>
  <c r="N1095" i="1"/>
  <c r="U1095" i="1" s="1"/>
  <c r="J1095" i="1" s="1"/>
  <c r="O1095" i="1"/>
  <c r="P1095" i="1"/>
  <c r="Q1095" i="1"/>
  <c r="S1095" i="1"/>
  <c r="W1095" i="1"/>
  <c r="H1035" i="1" l="1"/>
  <c r="I1035" i="1"/>
  <c r="I939" i="1"/>
  <c r="H939" i="1"/>
  <c r="H1092" i="1"/>
  <c r="I1092" i="1"/>
  <c r="H1089" i="1"/>
  <c r="I1089" i="1"/>
  <c r="I1087" i="1"/>
  <c r="H1087" i="1"/>
  <c r="H1083" i="1"/>
  <c r="I1083" i="1"/>
  <c r="H1080" i="1"/>
  <c r="I1080" i="1"/>
  <c r="I1075" i="1"/>
  <c r="H1075" i="1"/>
  <c r="I1071" i="1"/>
  <c r="H1071" i="1"/>
  <c r="H1070" i="1"/>
  <c r="I1070" i="1"/>
  <c r="I1044" i="1"/>
  <c r="H1044" i="1"/>
  <c r="I1036" i="1"/>
  <c r="H1036" i="1"/>
  <c r="H948" i="1"/>
  <c r="I948" i="1"/>
  <c r="H940" i="1"/>
  <c r="I940" i="1"/>
  <c r="H916" i="1"/>
  <c r="I916" i="1"/>
  <c r="H892" i="1"/>
  <c r="I892" i="1"/>
  <c r="I868" i="1"/>
  <c r="H868" i="1"/>
  <c r="I820" i="1"/>
  <c r="H820" i="1"/>
  <c r="I804" i="1"/>
  <c r="H804" i="1"/>
  <c r="I997" i="1"/>
  <c r="H997" i="1"/>
  <c r="H981" i="1"/>
  <c r="I981" i="1"/>
  <c r="I957" i="1"/>
  <c r="H957" i="1"/>
  <c r="H949" i="1"/>
  <c r="I949" i="1"/>
  <c r="I941" i="1"/>
  <c r="H941" i="1"/>
  <c r="H933" i="1"/>
  <c r="I933" i="1"/>
  <c r="H925" i="1"/>
  <c r="I925" i="1"/>
  <c r="H917" i="1"/>
  <c r="I917" i="1"/>
  <c r="H909" i="1"/>
  <c r="I909" i="1"/>
  <c r="H901" i="1"/>
  <c r="I901" i="1"/>
  <c r="H893" i="1"/>
  <c r="I893" i="1"/>
  <c r="H885" i="1"/>
  <c r="I885" i="1"/>
  <c r="H877" i="1"/>
  <c r="I877" i="1"/>
  <c r="H869" i="1"/>
  <c r="I869" i="1"/>
  <c r="H861" i="1"/>
  <c r="I861" i="1"/>
  <c r="I853" i="1"/>
  <c r="H853" i="1"/>
  <c r="H845" i="1"/>
  <c r="I845" i="1"/>
  <c r="H837" i="1"/>
  <c r="I837" i="1"/>
  <c r="I829" i="1"/>
  <c r="H829" i="1"/>
  <c r="H821" i="1"/>
  <c r="I821" i="1"/>
  <c r="I813" i="1"/>
  <c r="H813" i="1"/>
  <c r="I805" i="1"/>
  <c r="H805" i="1"/>
  <c r="I1059" i="1"/>
  <c r="H1059" i="1"/>
  <c r="I1095" i="1"/>
  <c r="H1095" i="1"/>
  <c r="H1094" i="1"/>
  <c r="I1094" i="1"/>
  <c r="I1091" i="1"/>
  <c r="H1091" i="1"/>
  <c r="H1088" i="1"/>
  <c r="I1088" i="1"/>
  <c r="H1084" i="1"/>
  <c r="I1084" i="1"/>
  <c r="H1081" i="1"/>
  <c r="I1081" i="1"/>
  <c r="H1078" i="1"/>
  <c r="I1078" i="1"/>
  <c r="H1074" i="1"/>
  <c r="I1074" i="1"/>
  <c r="I1073" i="1"/>
  <c r="H1073" i="1"/>
  <c r="H1069" i="1"/>
  <c r="I1069" i="1"/>
  <c r="H1052" i="1"/>
  <c r="I1052" i="1"/>
  <c r="I1028" i="1"/>
  <c r="H1028" i="1"/>
  <c r="I1004" i="1"/>
  <c r="H1004" i="1"/>
  <c r="H972" i="1"/>
  <c r="I972" i="1"/>
  <c r="H964" i="1"/>
  <c r="I964" i="1"/>
  <c r="H956" i="1"/>
  <c r="I956" i="1"/>
  <c r="H924" i="1"/>
  <c r="I924" i="1"/>
  <c r="I908" i="1"/>
  <c r="H908" i="1"/>
  <c r="H900" i="1"/>
  <c r="I900" i="1"/>
  <c r="H884" i="1"/>
  <c r="I884" i="1"/>
  <c r="I836" i="1"/>
  <c r="H836" i="1"/>
  <c r="H1053" i="1"/>
  <c r="I1053" i="1"/>
  <c r="H1045" i="1"/>
  <c r="I1045" i="1"/>
  <c r="H1013" i="1"/>
  <c r="I1013" i="1"/>
  <c r="I878" i="1"/>
  <c r="H878" i="1"/>
  <c r="I870" i="1"/>
  <c r="H870" i="1"/>
  <c r="I862" i="1"/>
  <c r="H862" i="1"/>
  <c r="I854" i="1"/>
  <c r="H854" i="1"/>
  <c r="I846" i="1"/>
  <c r="H846" i="1"/>
  <c r="H838" i="1"/>
  <c r="I838" i="1"/>
  <c r="I830" i="1"/>
  <c r="H830" i="1"/>
  <c r="H822" i="1"/>
  <c r="I822" i="1"/>
  <c r="I814" i="1"/>
  <c r="H814" i="1"/>
  <c r="H806" i="1"/>
  <c r="I806" i="1"/>
  <c r="H963" i="1"/>
  <c r="I963" i="1"/>
  <c r="H915" i="1"/>
  <c r="I915" i="1"/>
  <c r="H907" i="1"/>
  <c r="I907" i="1"/>
  <c r="H1093" i="1"/>
  <c r="I1093" i="1"/>
  <c r="H1090" i="1"/>
  <c r="I1090" i="1"/>
  <c r="I1086" i="1"/>
  <c r="H1086" i="1"/>
  <c r="H1085" i="1"/>
  <c r="I1085" i="1"/>
  <c r="H1082" i="1"/>
  <c r="I1082" i="1"/>
  <c r="I1079" i="1"/>
  <c r="H1079" i="1"/>
  <c r="H1077" i="1"/>
  <c r="I1077" i="1"/>
  <c r="H1076" i="1"/>
  <c r="I1076" i="1"/>
  <c r="H1072" i="1"/>
  <c r="I1072" i="1"/>
  <c r="H1068" i="1"/>
  <c r="I1068" i="1"/>
  <c r="H1060" i="1"/>
  <c r="I1060" i="1"/>
  <c r="I1020" i="1"/>
  <c r="H1020" i="1"/>
  <c r="I1012" i="1"/>
  <c r="H1012" i="1"/>
  <c r="I996" i="1"/>
  <c r="H996" i="1"/>
  <c r="I988" i="1"/>
  <c r="H988" i="1"/>
  <c r="H980" i="1"/>
  <c r="I980" i="1"/>
  <c r="H932" i="1"/>
  <c r="I932" i="1"/>
  <c r="I876" i="1"/>
  <c r="H876" i="1"/>
  <c r="H860" i="1"/>
  <c r="I860" i="1"/>
  <c r="H852" i="1"/>
  <c r="I852" i="1"/>
  <c r="I844" i="1"/>
  <c r="H844" i="1"/>
  <c r="I828" i="1"/>
  <c r="H828" i="1"/>
  <c r="I812" i="1"/>
  <c r="H812" i="1"/>
  <c r="I1061" i="1"/>
  <c r="H1061" i="1"/>
  <c r="H1037" i="1"/>
  <c r="I1037" i="1"/>
  <c r="I1029" i="1"/>
  <c r="H1029" i="1"/>
  <c r="H1021" i="1"/>
  <c r="I1021" i="1"/>
  <c r="H1005" i="1"/>
  <c r="I1005" i="1"/>
  <c r="H989" i="1"/>
  <c r="I989" i="1"/>
  <c r="I973" i="1"/>
  <c r="H973" i="1"/>
  <c r="I965" i="1"/>
  <c r="H965" i="1"/>
  <c r="H1062" i="1"/>
  <c r="I1062" i="1"/>
  <c r="H1054" i="1"/>
  <c r="I1054" i="1"/>
  <c r="H1046" i="1"/>
  <c r="I1046" i="1"/>
  <c r="H1038" i="1"/>
  <c r="I1038" i="1"/>
  <c r="H1030" i="1"/>
  <c r="I1030" i="1"/>
  <c r="H1022" i="1"/>
  <c r="I1022" i="1"/>
  <c r="H1014" i="1"/>
  <c r="I1014" i="1"/>
  <c r="H1006" i="1"/>
  <c r="I1006" i="1"/>
  <c r="H998" i="1"/>
  <c r="I998" i="1"/>
  <c r="H990" i="1"/>
  <c r="I990" i="1"/>
  <c r="H982" i="1"/>
  <c r="I982" i="1"/>
  <c r="H974" i="1"/>
  <c r="I974" i="1"/>
  <c r="H966" i="1"/>
  <c r="I966" i="1"/>
  <c r="H958" i="1"/>
  <c r="I958" i="1"/>
  <c r="H950" i="1"/>
  <c r="I950" i="1"/>
  <c r="H942" i="1"/>
  <c r="I942" i="1"/>
  <c r="H934" i="1"/>
  <c r="I934" i="1"/>
  <c r="H926" i="1"/>
  <c r="I926" i="1"/>
  <c r="I918" i="1"/>
  <c r="H918" i="1"/>
  <c r="I910" i="1"/>
  <c r="H910" i="1"/>
  <c r="I902" i="1"/>
  <c r="H902" i="1"/>
  <c r="I894" i="1"/>
  <c r="H894" i="1"/>
  <c r="I886" i="1"/>
  <c r="H886" i="1"/>
  <c r="I1063" i="1"/>
  <c r="H1063" i="1"/>
  <c r="I1055" i="1"/>
  <c r="H1055" i="1"/>
  <c r="I1047" i="1"/>
  <c r="H1047" i="1"/>
  <c r="I1039" i="1"/>
  <c r="H1039" i="1"/>
  <c r="I1031" i="1"/>
  <c r="H1031" i="1"/>
  <c r="I1023" i="1"/>
  <c r="H1023" i="1"/>
  <c r="I1015" i="1"/>
  <c r="H1015" i="1"/>
  <c r="I1007" i="1"/>
  <c r="H1007" i="1"/>
  <c r="I999" i="1"/>
  <c r="H999" i="1"/>
  <c r="I991" i="1"/>
  <c r="H991" i="1"/>
  <c r="I983" i="1"/>
  <c r="H983" i="1"/>
  <c r="I975" i="1"/>
  <c r="H975" i="1"/>
  <c r="I967" i="1"/>
  <c r="H967" i="1"/>
  <c r="I959" i="1"/>
  <c r="H959" i="1"/>
  <c r="I951" i="1"/>
  <c r="H951" i="1"/>
  <c r="I943" i="1"/>
  <c r="H943" i="1"/>
  <c r="I935" i="1"/>
  <c r="H935" i="1"/>
  <c r="I927" i="1"/>
  <c r="H927" i="1"/>
  <c r="I919" i="1"/>
  <c r="H919" i="1"/>
  <c r="I911" i="1"/>
  <c r="H911" i="1"/>
  <c r="I903" i="1"/>
  <c r="H903" i="1"/>
  <c r="I895" i="1"/>
  <c r="H895" i="1"/>
  <c r="I887" i="1"/>
  <c r="H887" i="1"/>
  <c r="I879" i="1"/>
  <c r="H879" i="1"/>
  <c r="I871" i="1"/>
  <c r="H871" i="1"/>
  <c r="I863" i="1"/>
  <c r="H863" i="1"/>
  <c r="I855" i="1"/>
  <c r="H855" i="1"/>
  <c r="I847" i="1"/>
  <c r="H847" i="1"/>
  <c r="H839" i="1"/>
  <c r="I839" i="1"/>
  <c r="H831" i="1"/>
  <c r="I831" i="1"/>
  <c r="H823" i="1"/>
  <c r="I823" i="1"/>
  <c r="H815" i="1"/>
  <c r="I815" i="1"/>
  <c r="H807" i="1"/>
  <c r="I807" i="1"/>
  <c r="H1027" i="1"/>
  <c r="I1027" i="1"/>
  <c r="H923" i="1"/>
  <c r="I923" i="1"/>
  <c r="H1064" i="1"/>
  <c r="I1064" i="1"/>
  <c r="H1032" i="1"/>
  <c r="I1032" i="1"/>
  <c r="H1024" i="1"/>
  <c r="I1024" i="1"/>
  <c r="H1016" i="1"/>
  <c r="I1016" i="1"/>
  <c r="H1008" i="1"/>
  <c r="I1008" i="1"/>
  <c r="I1000" i="1"/>
  <c r="H1000" i="1"/>
  <c r="H992" i="1"/>
  <c r="I992" i="1"/>
  <c r="H984" i="1"/>
  <c r="I984" i="1"/>
  <c r="H976" i="1"/>
  <c r="I976" i="1"/>
  <c r="I968" i="1"/>
  <c r="H968" i="1"/>
  <c r="H960" i="1"/>
  <c r="I960" i="1"/>
  <c r="H952" i="1"/>
  <c r="I952" i="1"/>
  <c r="H944" i="1"/>
  <c r="I944" i="1"/>
  <c r="H936" i="1"/>
  <c r="I936" i="1"/>
  <c r="I928" i="1"/>
  <c r="H928" i="1"/>
  <c r="H920" i="1"/>
  <c r="I920" i="1"/>
  <c r="H912" i="1"/>
  <c r="I912" i="1"/>
  <c r="H904" i="1"/>
  <c r="I904" i="1"/>
  <c r="H896" i="1"/>
  <c r="I896" i="1"/>
  <c r="I888" i="1"/>
  <c r="H888" i="1"/>
  <c r="H880" i="1"/>
  <c r="I880" i="1"/>
  <c r="I872" i="1"/>
  <c r="H872" i="1"/>
  <c r="H864" i="1"/>
  <c r="I864" i="1"/>
  <c r="H856" i="1"/>
  <c r="I856" i="1"/>
  <c r="H848" i="1"/>
  <c r="I848" i="1"/>
  <c r="H840" i="1"/>
  <c r="I840" i="1"/>
  <c r="I832" i="1"/>
  <c r="H832" i="1"/>
  <c r="H824" i="1"/>
  <c r="I824" i="1"/>
  <c r="H816" i="1"/>
  <c r="I816" i="1"/>
  <c r="H808" i="1"/>
  <c r="I808" i="1"/>
  <c r="H800" i="1"/>
  <c r="I800" i="1"/>
  <c r="H1019" i="1"/>
  <c r="I1019" i="1"/>
  <c r="H995" i="1"/>
  <c r="I995" i="1"/>
  <c r="H987" i="1"/>
  <c r="I987" i="1"/>
  <c r="H971" i="1"/>
  <c r="I971" i="1"/>
  <c r="H947" i="1"/>
  <c r="I947" i="1"/>
  <c r="H1056" i="1"/>
  <c r="I1056" i="1"/>
  <c r="H1040" i="1"/>
  <c r="I1040" i="1"/>
  <c r="H1065" i="1"/>
  <c r="I1065" i="1"/>
  <c r="I1057" i="1"/>
  <c r="H1057" i="1"/>
  <c r="H1049" i="1"/>
  <c r="I1049" i="1"/>
  <c r="H1033" i="1"/>
  <c r="I1033" i="1"/>
  <c r="H1017" i="1"/>
  <c r="I1017" i="1"/>
  <c r="H1009" i="1"/>
  <c r="I1009" i="1"/>
  <c r="H993" i="1"/>
  <c r="I993" i="1"/>
  <c r="H985" i="1"/>
  <c r="I985" i="1"/>
  <c r="H969" i="1"/>
  <c r="I969" i="1"/>
  <c r="H953" i="1"/>
  <c r="I953" i="1"/>
  <c r="H945" i="1"/>
  <c r="I945" i="1"/>
  <c r="H937" i="1"/>
  <c r="I937" i="1"/>
  <c r="H929" i="1"/>
  <c r="I929" i="1"/>
  <c r="I921" i="1"/>
  <c r="H921" i="1"/>
  <c r="H897" i="1"/>
  <c r="I897" i="1"/>
  <c r="H889" i="1"/>
  <c r="I889" i="1"/>
  <c r="H881" i="1"/>
  <c r="I881" i="1"/>
  <c r="H873" i="1"/>
  <c r="I873" i="1"/>
  <c r="H865" i="1"/>
  <c r="I865" i="1"/>
  <c r="H857" i="1"/>
  <c r="I857" i="1"/>
  <c r="H849" i="1"/>
  <c r="I849" i="1"/>
  <c r="H841" i="1"/>
  <c r="I841" i="1"/>
  <c r="H833" i="1"/>
  <c r="I833" i="1"/>
  <c r="H825" i="1"/>
  <c r="I825" i="1"/>
  <c r="I817" i="1"/>
  <c r="H817" i="1"/>
  <c r="H809" i="1"/>
  <c r="I809" i="1"/>
  <c r="H801" i="1"/>
  <c r="I801" i="1"/>
  <c r="H1051" i="1"/>
  <c r="I1051" i="1"/>
  <c r="H1043" i="1"/>
  <c r="I1043" i="1"/>
  <c r="H1003" i="1"/>
  <c r="I1003" i="1"/>
  <c r="I931" i="1"/>
  <c r="H931" i="1"/>
  <c r="H1048" i="1"/>
  <c r="I1048" i="1"/>
  <c r="H1041" i="1"/>
  <c r="I1041" i="1"/>
  <c r="H1025" i="1"/>
  <c r="I1025" i="1"/>
  <c r="H1001" i="1"/>
  <c r="I1001" i="1"/>
  <c r="H977" i="1"/>
  <c r="I977" i="1"/>
  <c r="H961" i="1"/>
  <c r="I961" i="1"/>
  <c r="H913" i="1"/>
  <c r="I913" i="1"/>
  <c r="H905" i="1"/>
  <c r="I905" i="1"/>
  <c r="H1066" i="1"/>
  <c r="I1066" i="1"/>
  <c r="H1058" i="1"/>
  <c r="I1058" i="1"/>
  <c r="H1050" i="1"/>
  <c r="I1050" i="1"/>
  <c r="H1042" i="1"/>
  <c r="I1042" i="1"/>
  <c r="H1034" i="1"/>
  <c r="I1034" i="1"/>
  <c r="H1026" i="1"/>
  <c r="I1026" i="1"/>
  <c r="H1018" i="1"/>
  <c r="I1018" i="1"/>
  <c r="H1010" i="1"/>
  <c r="I1010" i="1"/>
  <c r="H1002" i="1"/>
  <c r="I1002" i="1"/>
  <c r="H994" i="1"/>
  <c r="I994" i="1"/>
  <c r="H986" i="1"/>
  <c r="I986" i="1"/>
  <c r="H978" i="1"/>
  <c r="I978" i="1"/>
  <c r="H970" i="1"/>
  <c r="I970" i="1"/>
  <c r="H962" i="1"/>
  <c r="I962" i="1"/>
  <c r="H954" i="1"/>
  <c r="I954" i="1"/>
  <c r="H946" i="1"/>
  <c r="I946" i="1"/>
  <c r="H938" i="1"/>
  <c r="I938" i="1"/>
  <c r="H930" i="1"/>
  <c r="I930" i="1"/>
  <c r="H922" i="1"/>
  <c r="I922" i="1"/>
  <c r="H914" i="1"/>
  <c r="I914" i="1"/>
  <c r="I906" i="1"/>
  <c r="H906" i="1"/>
  <c r="H898" i="1"/>
  <c r="I898" i="1"/>
  <c r="I890" i="1"/>
  <c r="H890" i="1"/>
  <c r="I882" i="1"/>
  <c r="H882" i="1"/>
  <c r="H874" i="1"/>
  <c r="I874" i="1"/>
  <c r="H866" i="1"/>
  <c r="I866" i="1"/>
  <c r="H858" i="1"/>
  <c r="I858" i="1"/>
  <c r="H850" i="1"/>
  <c r="I850" i="1"/>
  <c r="H842" i="1"/>
  <c r="I842" i="1"/>
  <c r="H834" i="1"/>
  <c r="I834" i="1"/>
  <c r="I826" i="1"/>
  <c r="H826" i="1"/>
  <c r="I818" i="1"/>
  <c r="H818" i="1"/>
  <c r="I810" i="1"/>
  <c r="H810" i="1"/>
  <c r="H802" i="1"/>
  <c r="I802" i="1"/>
  <c r="I1067" i="1"/>
  <c r="H1067" i="1"/>
  <c r="H1011" i="1"/>
  <c r="I1011" i="1"/>
  <c r="H979" i="1"/>
  <c r="I979" i="1"/>
  <c r="H955" i="1"/>
  <c r="I955" i="1"/>
  <c r="H899" i="1"/>
  <c r="I899" i="1"/>
  <c r="I891" i="1"/>
  <c r="H891" i="1"/>
  <c r="I883" i="1"/>
  <c r="H883" i="1"/>
  <c r="H875" i="1"/>
  <c r="I875" i="1"/>
  <c r="H867" i="1"/>
  <c r="I867" i="1"/>
  <c r="H859" i="1"/>
  <c r="I859" i="1"/>
  <c r="H851" i="1"/>
  <c r="I851" i="1"/>
  <c r="H843" i="1"/>
  <c r="I843" i="1"/>
  <c r="H835" i="1"/>
  <c r="I835" i="1"/>
  <c r="I827" i="1"/>
  <c r="H827" i="1"/>
  <c r="H819" i="1"/>
  <c r="I819" i="1"/>
  <c r="H811" i="1"/>
  <c r="I811" i="1"/>
  <c r="H803" i="1"/>
  <c r="I803" i="1"/>
  <c r="C347" i="1"/>
  <c r="A344" i="1"/>
  <c r="C343" i="1"/>
  <c r="A340" i="1"/>
  <c r="C345" i="1"/>
  <c r="A342" i="1"/>
  <c r="C348" i="1" l="1"/>
  <c r="A345" i="1"/>
  <c r="C346" i="1"/>
  <c r="A343" i="1"/>
  <c r="C350" i="1"/>
  <c r="A347" i="1"/>
  <c r="C353" i="1" l="1"/>
  <c r="A350" i="1"/>
  <c r="C349" i="1"/>
  <c r="A346" i="1"/>
  <c r="C351" i="1"/>
  <c r="A348" i="1"/>
  <c r="C354" i="1" l="1"/>
  <c r="A351" i="1"/>
  <c r="C352" i="1"/>
  <c r="A349" i="1"/>
  <c r="C356" i="1"/>
  <c r="A353" i="1"/>
  <c r="C359" i="1" l="1"/>
  <c r="A356" i="1"/>
  <c r="C355" i="1"/>
  <c r="A352" i="1"/>
  <c r="C357" i="1"/>
  <c r="A354" i="1"/>
  <c r="C360" i="1" l="1"/>
  <c r="A357" i="1"/>
  <c r="C358" i="1"/>
  <c r="A355" i="1"/>
  <c r="C362" i="1"/>
  <c r="A359" i="1"/>
  <c r="C365" i="1" l="1"/>
  <c r="A362" i="1"/>
  <c r="C361" i="1"/>
  <c r="A358" i="1"/>
  <c r="C363" i="1"/>
  <c r="A360" i="1"/>
  <c r="C366" i="1" l="1"/>
  <c r="A363" i="1"/>
  <c r="C364" i="1"/>
  <c r="A361" i="1"/>
  <c r="C368" i="1"/>
  <c r="A365" i="1"/>
  <c r="C371" i="1" l="1"/>
  <c r="A368" i="1"/>
  <c r="C367" i="1"/>
  <c r="A364" i="1"/>
  <c r="C369" i="1"/>
  <c r="A366" i="1"/>
  <c r="C372" i="1" l="1"/>
  <c r="A369" i="1"/>
  <c r="C370" i="1"/>
  <c r="A367" i="1"/>
  <c r="C374" i="1"/>
  <c r="A371" i="1"/>
  <c r="C377" i="1" l="1"/>
  <c r="A374" i="1"/>
  <c r="C373" i="1"/>
  <c r="A370" i="1"/>
  <c r="C375" i="1"/>
  <c r="A372" i="1"/>
  <c r="C378" i="1" l="1"/>
  <c r="A375" i="1"/>
  <c r="C376" i="1"/>
  <c r="A373" i="1"/>
  <c r="C380" i="1"/>
  <c r="A377" i="1"/>
  <c r="C383" i="1" l="1"/>
  <c r="A380" i="1"/>
  <c r="C379" i="1"/>
  <c r="A376" i="1"/>
  <c r="C381" i="1"/>
  <c r="A378" i="1"/>
  <c r="C384" i="1" l="1"/>
  <c r="A381" i="1"/>
  <c r="C382" i="1"/>
  <c r="A379" i="1"/>
  <c r="C386" i="1"/>
  <c r="A383" i="1"/>
  <c r="C389" i="1" l="1"/>
  <c r="A386" i="1"/>
  <c r="C385" i="1"/>
  <c r="A382" i="1"/>
  <c r="C387" i="1"/>
  <c r="A384" i="1"/>
  <c r="C390" i="1" l="1"/>
  <c r="A387" i="1"/>
  <c r="C388" i="1"/>
  <c r="A385" i="1"/>
  <c r="C392" i="1"/>
  <c r="A389" i="1"/>
  <c r="C395" i="1" l="1"/>
  <c r="A392" i="1"/>
  <c r="C391" i="1"/>
  <c r="A388" i="1"/>
  <c r="C393" i="1"/>
  <c r="A390" i="1"/>
  <c r="C396" i="1" l="1"/>
  <c r="A393" i="1"/>
  <c r="C394" i="1"/>
  <c r="A391" i="1"/>
  <c r="C398" i="1"/>
  <c r="A395" i="1"/>
  <c r="C401" i="1" l="1"/>
  <c r="A398" i="1"/>
  <c r="C397" i="1"/>
  <c r="A394" i="1"/>
  <c r="C399" i="1"/>
  <c r="A396" i="1"/>
  <c r="C402" i="1" l="1"/>
  <c r="A399" i="1"/>
  <c r="C400" i="1"/>
  <c r="A397" i="1"/>
  <c r="C404" i="1"/>
  <c r="A401" i="1"/>
  <c r="C407" i="1" l="1"/>
  <c r="A404" i="1"/>
  <c r="C403" i="1"/>
  <c r="A400" i="1"/>
  <c r="C405" i="1"/>
  <c r="A402" i="1"/>
  <c r="C408" i="1" l="1"/>
  <c r="A405" i="1"/>
  <c r="C406" i="1"/>
  <c r="A403" i="1"/>
  <c r="C410" i="1"/>
  <c r="A407" i="1"/>
  <c r="C413" i="1" l="1"/>
  <c r="A410" i="1"/>
  <c r="C409" i="1"/>
  <c r="A406" i="1"/>
  <c r="C411" i="1"/>
  <c r="A408" i="1"/>
  <c r="C414" i="1" l="1"/>
  <c r="A411" i="1"/>
  <c r="C412" i="1"/>
  <c r="A409" i="1"/>
  <c r="C416" i="1"/>
  <c r="A413" i="1"/>
  <c r="C419" i="1" l="1"/>
  <c r="A416" i="1"/>
  <c r="C415" i="1"/>
  <c r="A412" i="1"/>
  <c r="C417" i="1"/>
  <c r="A414" i="1"/>
  <c r="C420" i="1" l="1"/>
  <c r="A417" i="1"/>
  <c r="C418" i="1"/>
  <c r="A415" i="1"/>
  <c r="C422" i="1"/>
  <c r="A419" i="1"/>
  <c r="C425" i="1" l="1"/>
  <c r="A422" i="1"/>
  <c r="C421" i="1"/>
  <c r="A418" i="1"/>
  <c r="C423" i="1"/>
  <c r="A420" i="1"/>
  <c r="C426" i="1" l="1"/>
  <c r="A423" i="1"/>
  <c r="C424" i="1"/>
  <c r="A421" i="1"/>
  <c r="C428" i="1"/>
  <c r="A425" i="1"/>
  <c r="C431" i="1" l="1"/>
  <c r="A428" i="1"/>
  <c r="C427" i="1"/>
  <c r="A424" i="1"/>
  <c r="C429" i="1"/>
  <c r="A426" i="1"/>
  <c r="C432" i="1" l="1"/>
  <c r="A429" i="1"/>
  <c r="C430" i="1"/>
  <c r="A427" i="1"/>
  <c r="C434" i="1"/>
  <c r="A431" i="1"/>
  <c r="C437" i="1" l="1"/>
  <c r="A434" i="1"/>
  <c r="C433" i="1"/>
  <c r="A430" i="1"/>
  <c r="C435" i="1"/>
  <c r="A432" i="1"/>
  <c r="C438" i="1" l="1"/>
  <c r="A435" i="1"/>
  <c r="C436" i="1"/>
  <c r="A433" i="1"/>
  <c r="C440" i="1"/>
  <c r="A437" i="1"/>
  <c r="C443" i="1" l="1"/>
  <c r="A440" i="1"/>
  <c r="C439" i="1"/>
  <c r="A436" i="1"/>
  <c r="C441" i="1"/>
  <c r="A438" i="1"/>
  <c r="C444" i="1" l="1"/>
  <c r="A441" i="1"/>
  <c r="C442" i="1"/>
  <c r="A439" i="1"/>
  <c r="C446" i="1"/>
  <c r="A443" i="1"/>
  <c r="C449" i="1" l="1"/>
  <c r="A446" i="1"/>
  <c r="C445" i="1"/>
  <c r="A442" i="1"/>
  <c r="C447" i="1"/>
  <c r="A444" i="1"/>
  <c r="C450" i="1" l="1"/>
  <c r="A447" i="1"/>
  <c r="C448" i="1"/>
  <c r="A445" i="1"/>
  <c r="C452" i="1"/>
  <c r="A449" i="1"/>
  <c r="C455" i="1" l="1"/>
  <c r="A452" i="1"/>
  <c r="C451" i="1"/>
  <c r="A448" i="1"/>
  <c r="C453" i="1"/>
  <c r="A450" i="1"/>
  <c r="C456" i="1" l="1"/>
  <c r="A453" i="1"/>
  <c r="C454" i="1"/>
  <c r="A451" i="1"/>
  <c r="C458" i="1"/>
  <c r="A455" i="1"/>
  <c r="C461" i="1" l="1"/>
  <c r="A458" i="1"/>
  <c r="C457" i="1"/>
  <c r="A454" i="1"/>
  <c r="C459" i="1"/>
  <c r="A456" i="1"/>
  <c r="C462" i="1" l="1"/>
  <c r="A459" i="1"/>
  <c r="C460" i="1"/>
  <c r="A457" i="1"/>
  <c r="C464" i="1"/>
  <c r="A461" i="1"/>
  <c r="C467" i="1" l="1"/>
  <c r="A464" i="1"/>
  <c r="C463" i="1"/>
  <c r="A460" i="1"/>
  <c r="C465" i="1"/>
  <c r="A462" i="1"/>
  <c r="C468" i="1" l="1"/>
  <c r="A465" i="1"/>
  <c r="C466" i="1"/>
  <c r="A463" i="1"/>
  <c r="C470" i="1"/>
  <c r="A467" i="1"/>
  <c r="C473" i="1" l="1"/>
  <c r="A470" i="1"/>
  <c r="C469" i="1"/>
  <c r="A466" i="1"/>
  <c r="C471" i="1"/>
  <c r="A468" i="1"/>
  <c r="C474" i="1" l="1"/>
  <c r="A471" i="1"/>
  <c r="C472" i="1"/>
  <c r="A469" i="1"/>
  <c r="C476" i="1"/>
  <c r="A473" i="1"/>
  <c r="C479" i="1" l="1"/>
  <c r="A476" i="1"/>
  <c r="C475" i="1"/>
  <c r="A472" i="1"/>
  <c r="C477" i="1"/>
  <c r="A474" i="1"/>
  <c r="C480" i="1" l="1"/>
  <c r="A477" i="1"/>
  <c r="C478" i="1"/>
  <c r="A475" i="1"/>
  <c r="C482" i="1"/>
  <c r="A479" i="1"/>
  <c r="C485" i="1" l="1"/>
  <c r="A482" i="1"/>
  <c r="C481" i="1"/>
  <c r="A478" i="1"/>
  <c r="C483" i="1"/>
  <c r="A480" i="1"/>
  <c r="C486" i="1" l="1"/>
  <c r="A483" i="1"/>
  <c r="C484" i="1"/>
  <c r="A481" i="1"/>
  <c r="C488" i="1"/>
  <c r="A485" i="1"/>
  <c r="C491" i="1" l="1"/>
  <c r="A488" i="1"/>
  <c r="C487" i="1"/>
  <c r="A484" i="1"/>
  <c r="C489" i="1"/>
  <c r="A486" i="1"/>
  <c r="C492" i="1" l="1"/>
  <c r="A489" i="1"/>
  <c r="C490" i="1"/>
  <c r="A487" i="1"/>
  <c r="C494" i="1"/>
  <c r="A491" i="1"/>
  <c r="C497" i="1" l="1"/>
  <c r="A494" i="1"/>
  <c r="C493" i="1"/>
  <c r="A490" i="1"/>
  <c r="C495" i="1"/>
  <c r="A492" i="1"/>
  <c r="C498" i="1" l="1"/>
  <c r="A495" i="1"/>
  <c r="C496" i="1"/>
  <c r="A493" i="1"/>
  <c r="C500" i="1"/>
  <c r="A497" i="1"/>
  <c r="C503" i="1" l="1"/>
  <c r="A500" i="1"/>
  <c r="C499" i="1"/>
  <c r="A496" i="1"/>
  <c r="C501" i="1"/>
  <c r="A498" i="1"/>
  <c r="C504" i="1" l="1"/>
  <c r="A501" i="1"/>
  <c r="C502" i="1"/>
  <c r="A499" i="1"/>
  <c r="C506" i="1"/>
  <c r="A503" i="1"/>
  <c r="C509" i="1" l="1"/>
  <c r="A506" i="1"/>
  <c r="C505" i="1"/>
  <c r="A502" i="1"/>
  <c r="C507" i="1"/>
  <c r="A504" i="1"/>
  <c r="C510" i="1" l="1"/>
  <c r="A507" i="1"/>
  <c r="C508" i="1"/>
  <c r="A505" i="1"/>
  <c r="C512" i="1"/>
  <c r="A509" i="1"/>
  <c r="C515" i="1" l="1"/>
  <c r="A512" i="1"/>
  <c r="C511" i="1"/>
  <c r="A508" i="1"/>
  <c r="C513" i="1"/>
  <c r="A510" i="1"/>
  <c r="C516" i="1" l="1"/>
  <c r="A513" i="1"/>
  <c r="C514" i="1"/>
  <c r="A511" i="1"/>
  <c r="C518" i="1"/>
  <c r="A515" i="1"/>
  <c r="C521" i="1" l="1"/>
  <c r="A518" i="1"/>
  <c r="C517" i="1"/>
  <c r="A514" i="1"/>
  <c r="C519" i="1"/>
  <c r="A516" i="1"/>
  <c r="C522" i="1" l="1"/>
  <c r="A519" i="1"/>
  <c r="C520" i="1"/>
  <c r="A517" i="1"/>
  <c r="C524" i="1"/>
  <c r="A521" i="1"/>
  <c r="C527" i="1" l="1"/>
  <c r="A524" i="1"/>
  <c r="C523" i="1"/>
  <c r="A520" i="1"/>
  <c r="C525" i="1"/>
  <c r="A522" i="1"/>
  <c r="C528" i="1" l="1"/>
  <c r="A525" i="1"/>
  <c r="C526" i="1"/>
  <c r="A523" i="1"/>
  <c r="C530" i="1"/>
  <c r="A527" i="1"/>
  <c r="C531" i="1" l="1"/>
  <c r="A528" i="1"/>
  <c r="C533" i="1"/>
  <c r="A530" i="1"/>
  <c r="C529" i="1"/>
  <c r="A526" i="1"/>
  <c r="C532" i="1" l="1"/>
  <c r="A529" i="1"/>
  <c r="C536" i="1"/>
  <c r="A533" i="1"/>
  <c r="C534" i="1"/>
  <c r="A531" i="1"/>
  <c r="C537" i="1" l="1"/>
  <c r="A534" i="1"/>
  <c r="C539" i="1"/>
  <c r="A536" i="1"/>
  <c r="C535" i="1"/>
  <c r="A532" i="1"/>
  <c r="C538" i="1" l="1"/>
  <c r="A535" i="1"/>
  <c r="C542" i="1"/>
  <c r="A539" i="1"/>
  <c r="C540" i="1"/>
  <c r="A537" i="1"/>
  <c r="C543" i="1" l="1"/>
  <c r="A540" i="1"/>
  <c r="C545" i="1"/>
  <c r="A542" i="1"/>
  <c r="C541" i="1"/>
  <c r="A538" i="1"/>
  <c r="C544" i="1" l="1"/>
  <c r="A541" i="1"/>
  <c r="C548" i="1"/>
  <c r="A545" i="1"/>
  <c r="C546" i="1"/>
  <c r="A543" i="1"/>
  <c r="C549" i="1" l="1"/>
  <c r="A546" i="1"/>
  <c r="C551" i="1"/>
  <c r="A548" i="1"/>
  <c r="C547" i="1"/>
  <c r="A544" i="1"/>
  <c r="C550" i="1" l="1"/>
  <c r="A547" i="1"/>
  <c r="C554" i="1"/>
  <c r="A551" i="1"/>
  <c r="C552" i="1"/>
  <c r="A549" i="1"/>
  <c r="C555" i="1" l="1"/>
  <c r="A552" i="1"/>
  <c r="C557" i="1"/>
  <c r="A554" i="1"/>
  <c r="C553" i="1"/>
  <c r="A550" i="1"/>
  <c r="C556" i="1" l="1"/>
  <c r="A553" i="1"/>
  <c r="C560" i="1"/>
  <c r="A557" i="1"/>
  <c r="C558" i="1"/>
  <c r="A555" i="1"/>
  <c r="C561" i="1" l="1"/>
  <c r="A558" i="1"/>
  <c r="C563" i="1"/>
  <c r="A560" i="1"/>
  <c r="C559" i="1"/>
  <c r="A556" i="1"/>
  <c r="C562" i="1" l="1"/>
  <c r="A559" i="1"/>
  <c r="C566" i="1"/>
  <c r="A563" i="1"/>
  <c r="C564" i="1"/>
  <c r="A561" i="1"/>
  <c r="C567" i="1" l="1"/>
  <c r="A564" i="1"/>
  <c r="C569" i="1"/>
  <c r="A566" i="1"/>
  <c r="C565" i="1"/>
  <c r="A562" i="1"/>
  <c r="C568" i="1" l="1"/>
  <c r="A565" i="1"/>
  <c r="C572" i="1"/>
  <c r="A569" i="1"/>
  <c r="C570" i="1"/>
  <c r="A567" i="1"/>
  <c r="C573" i="1" l="1"/>
  <c r="A570" i="1"/>
  <c r="C575" i="1"/>
  <c r="A572" i="1"/>
  <c r="C571" i="1"/>
  <c r="A568" i="1"/>
  <c r="C574" i="1" l="1"/>
  <c r="A571" i="1"/>
  <c r="C578" i="1"/>
  <c r="A575" i="1"/>
  <c r="C576" i="1"/>
  <c r="A573" i="1"/>
  <c r="C579" i="1" l="1"/>
  <c r="A576" i="1"/>
  <c r="C581" i="1"/>
  <c r="A578" i="1"/>
  <c r="C577" i="1"/>
  <c r="A574" i="1"/>
  <c r="C580" i="1" l="1"/>
  <c r="A577" i="1"/>
  <c r="C584" i="1"/>
  <c r="A581" i="1"/>
  <c r="C582" i="1"/>
  <c r="A579" i="1"/>
  <c r="C585" i="1" l="1"/>
  <c r="A582" i="1"/>
  <c r="C587" i="1"/>
  <c r="A584" i="1"/>
  <c r="C583" i="1"/>
  <c r="A580" i="1"/>
  <c r="C586" i="1" l="1"/>
  <c r="A583" i="1"/>
  <c r="C590" i="1"/>
  <c r="A587" i="1"/>
  <c r="C588" i="1"/>
  <c r="A585" i="1"/>
  <c r="C591" i="1" l="1"/>
  <c r="A588" i="1"/>
  <c r="C593" i="1"/>
  <c r="A590" i="1"/>
  <c r="C589" i="1"/>
  <c r="A586" i="1"/>
  <c r="C592" i="1" l="1"/>
  <c r="A589" i="1"/>
  <c r="C596" i="1"/>
  <c r="A593" i="1"/>
  <c r="C594" i="1"/>
  <c r="A591" i="1"/>
  <c r="C599" i="1" l="1"/>
  <c r="A596" i="1"/>
  <c r="C597" i="1"/>
  <c r="A594" i="1"/>
  <c r="C595" i="1"/>
  <c r="A592" i="1"/>
  <c r="C598" i="1" l="1"/>
  <c r="A595" i="1"/>
  <c r="C600" i="1"/>
  <c r="A597" i="1"/>
  <c r="C602" i="1"/>
  <c r="A599" i="1"/>
  <c r="C605" i="1" l="1"/>
  <c r="A602" i="1"/>
  <c r="C603" i="1"/>
  <c r="A600" i="1"/>
  <c r="C601" i="1"/>
  <c r="A598" i="1"/>
  <c r="C604" i="1" l="1"/>
  <c r="A601" i="1"/>
  <c r="C606" i="1"/>
  <c r="A603" i="1"/>
  <c r="C608" i="1"/>
  <c r="A605" i="1"/>
  <c r="C611" i="1" l="1"/>
  <c r="A608" i="1"/>
  <c r="C609" i="1"/>
  <c r="A606" i="1"/>
  <c r="C607" i="1"/>
  <c r="A604" i="1"/>
  <c r="C610" i="1" l="1"/>
  <c r="A607" i="1"/>
  <c r="C612" i="1"/>
  <c r="A609" i="1"/>
  <c r="C614" i="1"/>
  <c r="A611" i="1"/>
  <c r="C617" i="1" l="1"/>
  <c r="A614" i="1"/>
  <c r="C615" i="1"/>
  <c r="A612" i="1"/>
  <c r="C613" i="1"/>
  <c r="A610" i="1"/>
  <c r="C616" i="1" l="1"/>
  <c r="A613" i="1"/>
  <c r="C618" i="1"/>
  <c r="A615" i="1"/>
  <c r="C620" i="1"/>
  <c r="A617" i="1"/>
  <c r="C623" i="1" l="1"/>
  <c r="A620" i="1"/>
  <c r="C621" i="1"/>
  <c r="A618" i="1"/>
  <c r="C619" i="1"/>
  <c r="A616" i="1"/>
  <c r="C622" i="1" l="1"/>
  <c r="A619" i="1"/>
  <c r="C624" i="1"/>
  <c r="A621" i="1"/>
  <c r="C626" i="1"/>
  <c r="A623" i="1"/>
  <c r="C629" i="1" l="1"/>
  <c r="A626" i="1"/>
  <c r="C627" i="1"/>
  <c r="A624" i="1"/>
  <c r="C625" i="1"/>
  <c r="A622" i="1"/>
  <c r="C628" i="1" l="1"/>
  <c r="A625" i="1"/>
  <c r="C630" i="1"/>
  <c r="A627" i="1"/>
  <c r="C632" i="1"/>
  <c r="A629" i="1"/>
  <c r="C635" i="1" l="1"/>
  <c r="A632" i="1"/>
  <c r="C633" i="1"/>
  <c r="A630" i="1"/>
  <c r="C631" i="1"/>
  <c r="A628" i="1"/>
  <c r="C634" i="1" l="1"/>
  <c r="A631" i="1"/>
  <c r="C636" i="1"/>
  <c r="A633" i="1"/>
  <c r="C638" i="1"/>
  <c r="A635" i="1"/>
  <c r="C641" i="1" l="1"/>
  <c r="A638" i="1"/>
  <c r="C639" i="1"/>
  <c r="A636" i="1"/>
  <c r="C637" i="1"/>
  <c r="A634" i="1"/>
  <c r="C640" i="1" l="1"/>
  <c r="A637" i="1"/>
  <c r="C642" i="1"/>
  <c r="A639" i="1"/>
  <c r="C644" i="1"/>
  <c r="A641" i="1"/>
  <c r="C647" i="1" l="1"/>
  <c r="A644" i="1"/>
  <c r="C645" i="1"/>
  <c r="A642" i="1"/>
  <c r="C643" i="1"/>
  <c r="A640" i="1"/>
  <c r="C646" i="1" l="1"/>
  <c r="A643" i="1"/>
  <c r="C648" i="1"/>
  <c r="A645" i="1"/>
  <c r="C650" i="1"/>
  <c r="A647" i="1"/>
  <c r="C653" i="1" l="1"/>
  <c r="A650" i="1"/>
  <c r="C651" i="1"/>
  <c r="A648" i="1"/>
  <c r="C649" i="1"/>
  <c r="A646" i="1"/>
  <c r="C652" i="1" l="1"/>
  <c r="A649" i="1"/>
  <c r="C654" i="1"/>
  <c r="A651" i="1"/>
  <c r="C656" i="1"/>
  <c r="A653" i="1"/>
  <c r="C659" i="1" l="1"/>
  <c r="A656" i="1"/>
  <c r="C657" i="1"/>
  <c r="A654" i="1"/>
  <c r="C655" i="1"/>
  <c r="A652" i="1"/>
  <c r="C658" i="1" l="1"/>
  <c r="A655" i="1"/>
  <c r="C660" i="1"/>
  <c r="A657" i="1"/>
  <c r="C662" i="1"/>
  <c r="A659" i="1"/>
  <c r="C665" i="1" l="1"/>
  <c r="A662" i="1"/>
  <c r="C663" i="1"/>
  <c r="A660" i="1"/>
  <c r="C661" i="1"/>
  <c r="A658" i="1"/>
  <c r="C664" i="1" l="1"/>
  <c r="A661" i="1"/>
  <c r="C666" i="1"/>
  <c r="A663" i="1"/>
  <c r="C668" i="1"/>
  <c r="A665" i="1"/>
  <c r="C671" i="1" l="1"/>
  <c r="A668" i="1"/>
  <c r="C669" i="1"/>
  <c r="A666" i="1"/>
  <c r="C667" i="1"/>
  <c r="A664" i="1"/>
  <c r="C670" i="1" l="1"/>
  <c r="A667" i="1"/>
  <c r="C672" i="1"/>
  <c r="A669" i="1"/>
  <c r="C674" i="1"/>
  <c r="A671" i="1"/>
  <c r="C677" i="1" l="1"/>
  <c r="A674" i="1"/>
  <c r="C675" i="1"/>
  <c r="A672" i="1"/>
  <c r="C673" i="1"/>
  <c r="A670" i="1"/>
  <c r="C678" i="1" l="1"/>
  <c r="A675" i="1"/>
  <c r="C676" i="1"/>
  <c r="A673" i="1"/>
  <c r="C680" i="1"/>
  <c r="A677" i="1"/>
  <c r="C683" i="1" l="1"/>
  <c r="A680" i="1"/>
  <c r="C679" i="1"/>
  <c r="A676" i="1"/>
  <c r="C681" i="1"/>
  <c r="A678" i="1"/>
  <c r="C684" i="1" l="1"/>
  <c r="A681" i="1"/>
  <c r="C682" i="1"/>
  <c r="A679" i="1"/>
  <c r="C686" i="1"/>
  <c r="A683" i="1"/>
  <c r="C689" i="1" l="1"/>
  <c r="A686" i="1"/>
  <c r="C685" i="1"/>
  <c r="A682" i="1"/>
  <c r="C687" i="1"/>
  <c r="A684" i="1"/>
  <c r="C690" i="1" l="1"/>
  <c r="A687" i="1"/>
  <c r="C688" i="1"/>
  <c r="A685" i="1"/>
  <c r="C692" i="1"/>
  <c r="A689" i="1"/>
  <c r="C695" i="1" l="1"/>
  <c r="A692" i="1"/>
  <c r="C691" i="1"/>
  <c r="A688" i="1"/>
  <c r="C693" i="1"/>
  <c r="A690" i="1"/>
  <c r="C696" i="1" l="1"/>
  <c r="A693" i="1"/>
  <c r="C694" i="1"/>
  <c r="A691" i="1"/>
  <c r="C698" i="1"/>
  <c r="A695" i="1"/>
  <c r="C701" i="1" l="1"/>
  <c r="A698" i="1"/>
  <c r="C697" i="1"/>
  <c r="A694" i="1"/>
  <c r="C699" i="1"/>
  <c r="A696" i="1"/>
  <c r="C702" i="1" l="1"/>
  <c r="A699" i="1"/>
  <c r="C700" i="1"/>
  <c r="A697" i="1"/>
  <c r="C704" i="1"/>
  <c r="A701" i="1"/>
  <c r="C707" i="1" l="1"/>
  <c r="A704" i="1"/>
  <c r="C703" i="1"/>
  <c r="A700" i="1"/>
  <c r="C705" i="1"/>
  <c r="A702" i="1"/>
  <c r="C708" i="1" l="1"/>
  <c r="A705" i="1"/>
  <c r="C706" i="1"/>
  <c r="A703" i="1"/>
  <c r="C710" i="1"/>
  <c r="A707" i="1"/>
  <c r="C713" i="1" l="1"/>
  <c r="A710" i="1"/>
  <c r="C709" i="1"/>
  <c r="A706" i="1"/>
  <c r="C711" i="1"/>
  <c r="A708" i="1"/>
  <c r="C714" i="1" l="1"/>
  <c r="A711" i="1"/>
  <c r="C712" i="1"/>
  <c r="A709" i="1"/>
  <c r="C716" i="1"/>
  <c r="A713" i="1"/>
  <c r="C719" i="1" l="1"/>
  <c r="A716" i="1"/>
  <c r="C715" i="1"/>
  <c r="A712" i="1"/>
  <c r="C717" i="1"/>
  <c r="A714" i="1"/>
  <c r="C720" i="1" l="1"/>
  <c r="A717" i="1"/>
  <c r="C718" i="1"/>
  <c r="A715" i="1"/>
  <c r="C722" i="1"/>
  <c r="A719" i="1"/>
  <c r="C725" i="1" l="1"/>
  <c r="A722" i="1"/>
  <c r="C721" i="1"/>
  <c r="A718" i="1"/>
  <c r="C723" i="1"/>
  <c r="A720" i="1"/>
  <c r="C726" i="1" l="1"/>
  <c r="A723" i="1"/>
  <c r="C724" i="1"/>
  <c r="A721" i="1"/>
  <c r="C728" i="1"/>
  <c r="A725" i="1"/>
  <c r="C731" i="1" l="1"/>
  <c r="A728" i="1"/>
  <c r="C727" i="1"/>
  <c r="A724" i="1"/>
  <c r="C729" i="1"/>
  <c r="A726" i="1"/>
  <c r="C732" i="1" l="1"/>
  <c r="A729" i="1"/>
  <c r="C730" i="1"/>
  <c r="A727" i="1"/>
  <c r="C734" i="1"/>
  <c r="A731" i="1"/>
  <c r="C737" i="1" l="1"/>
  <c r="A734" i="1"/>
  <c r="C733" i="1"/>
  <c r="A730" i="1"/>
  <c r="C735" i="1"/>
  <c r="A732" i="1"/>
  <c r="C738" i="1" l="1"/>
  <c r="A735" i="1"/>
  <c r="C736" i="1"/>
  <c r="A733" i="1"/>
  <c r="C740" i="1"/>
  <c r="A737" i="1"/>
  <c r="C743" i="1" l="1"/>
  <c r="A740" i="1"/>
  <c r="C739" i="1"/>
  <c r="A736" i="1"/>
  <c r="C741" i="1"/>
  <c r="A738" i="1"/>
  <c r="C744" i="1" l="1"/>
  <c r="A741" i="1"/>
  <c r="C742" i="1"/>
  <c r="A739" i="1"/>
  <c r="C746" i="1"/>
  <c r="A743" i="1"/>
  <c r="C749" i="1" l="1"/>
  <c r="A746" i="1"/>
  <c r="C745" i="1"/>
  <c r="A742" i="1"/>
  <c r="C747" i="1"/>
  <c r="A744" i="1"/>
  <c r="C750" i="1" l="1"/>
  <c r="A747" i="1"/>
  <c r="C748" i="1"/>
  <c r="A745" i="1"/>
  <c r="C752" i="1"/>
  <c r="A749" i="1"/>
  <c r="C755" i="1" l="1"/>
  <c r="A752" i="1"/>
  <c r="C751" i="1"/>
  <c r="A748" i="1"/>
  <c r="C753" i="1"/>
  <c r="A750" i="1"/>
  <c r="C756" i="1" l="1"/>
  <c r="A753" i="1"/>
  <c r="C754" i="1"/>
  <c r="A751" i="1"/>
  <c r="C758" i="1"/>
  <c r="A755" i="1"/>
  <c r="C761" i="1" l="1"/>
  <c r="A758" i="1"/>
  <c r="C757" i="1"/>
  <c r="A754" i="1"/>
  <c r="C759" i="1"/>
  <c r="A756" i="1"/>
  <c r="C762" i="1" l="1"/>
  <c r="A759" i="1"/>
  <c r="C760" i="1"/>
  <c r="A757" i="1"/>
  <c r="C764" i="1"/>
  <c r="A761" i="1"/>
  <c r="C767" i="1" l="1"/>
  <c r="A764" i="1"/>
  <c r="C763" i="1"/>
  <c r="A760" i="1"/>
  <c r="C765" i="1"/>
  <c r="A762" i="1"/>
  <c r="C768" i="1" l="1"/>
  <c r="A765" i="1"/>
  <c r="C766" i="1"/>
  <c r="A763" i="1"/>
  <c r="C770" i="1"/>
  <c r="A767" i="1"/>
  <c r="C773" i="1" l="1"/>
  <c r="A770" i="1"/>
  <c r="C769" i="1"/>
  <c r="A766" i="1"/>
  <c r="C771" i="1"/>
  <c r="A768" i="1"/>
  <c r="C774" i="1" l="1"/>
  <c r="A771" i="1"/>
  <c r="C772" i="1"/>
  <c r="A769" i="1"/>
  <c r="C776" i="1"/>
  <c r="A773" i="1"/>
  <c r="C779" i="1" l="1"/>
  <c r="A776" i="1"/>
  <c r="C775" i="1"/>
  <c r="A772" i="1"/>
  <c r="C777" i="1"/>
  <c r="A774" i="1"/>
  <c r="C780" i="1" l="1"/>
  <c r="A777" i="1"/>
  <c r="C778" i="1"/>
  <c r="A775" i="1"/>
  <c r="C782" i="1"/>
  <c r="A779" i="1"/>
  <c r="C785" i="1" l="1"/>
  <c r="A782" i="1"/>
  <c r="C781" i="1"/>
  <c r="A778" i="1"/>
  <c r="C783" i="1"/>
  <c r="A780" i="1"/>
  <c r="C786" i="1" l="1"/>
  <c r="A783" i="1"/>
  <c r="C784" i="1"/>
  <c r="A781" i="1"/>
  <c r="C788" i="1"/>
  <c r="A785" i="1"/>
  <c r="C791" i="1" l="1"/>
  <c r="A788" i="1"/>
  <c r="C787" i="1"/>
  <c r="A784" i="1"/>
  <c r="C789" i="1"/>
  <c r="A786" i="1"/>
  <c r="C792" i="1" l="1"/>
  <c r="A789" i="1"/>
  <c r="C790" i="1"/>
  <c r="A787" i="1"/>
  <c r="C794" i="1"/>
  <c r="A791" i="1"/>
  <c r="C797" i="1" l="1"/>
  <c r="A794" i="1"/>
  <c r="C793" i="1"/>
  <c r="A790" i="1"/>
  <c r="C795" i="1"/>
  <c r="A792" i="1"/>
  <c r="C798" i="1" l="1"/>
  <c r="A795" i="1"/>
  <c r="C796" i="1"/>
  <c r="A793" i="1"/>
  <c r="C800" i="1"/>
  <c r="A797" i="1"/>
  <c r="C803" i="1" l="1"/>
  <c r="A800" i="1"/>
  <c r="C799" i="1"/>
  <c r="A796" i="1"/>
  <c r="C801" i="1"/>
  <c r="A798" i="1"/>
  <c r="C804" i="1" l="1"/>
  <c r="A801" i="1"/>
  <c r="C802" i="1"/>
  <c r="A799" i="1"/>
  <c r="C806" i="1"/>
  <c r="A803" i="1"/>
  <c r="C809" i="1" l="1"/>
  <c r="A806" i="1"/>
  <c r="C805" i="1"/>
  <c r="A802" i="1"/>
  <c r="C807" i="1"/>
  <c r="A804" i="1"/>
  <c r="C810" i="1" l="1"/>
  <c r="A807" i="1"/>
  <c r="C808" i="1"/>
  <c r="A805" i="1"/>
  <c r="C812" i="1"/>
  <c r="A809" i="1"/>
  <c r="C815" i="1" l="1"/>
  <c r="A812" i="1"/>
  <c r="C811" i="1"/>
  <c r="A808" i="1"/>
  <c r="C813" i="1"/>
  <c r="A810" i="1"/>
  <c r="C816" i="1" l="1"/>
  <c r="A813" i="1"/>
  <c r="C814" i="1"/>
  <c r="A811" i="1"/>
  <c r="C818" i="1"/>
  <c r="A815" i="1"/>
  <c r="C821" i="1" l="1"/>
  <c r="A818" i="1"/>
  <c r="C817" i="1"/>
  <c r="A814" i="1"/>
  <c r="C819" i="1"/>
  <c r="A816" i="1"/>
  <c r="C822" i="1" l="1"/>
  <c r="A819" i="1"/>
  <c r="C820" i="1"/>
  <c r="A817" i="1"/>
  <c r="C824" i="1"/>
  <c r="A821" i="1"/>
  <c r="C827" i="1" l="1"/>
  <c r="A824" i="1"/>
  <c r="C823" i="1"/>
  <c r="A820" i="1"/>
  <c r="C825" i="1"/>
  <c r="A822" i="1"/>
  <c r="C828" i="1" l="1"/>
  <c r="A825" i="1"/>
  <c r="C826" i="1"/>
  <c r="A823" i="1"/>
  <c r="C830" i="1"/>
  <c r="A827" i="1"/>
  <c r="C833" i="1" l="1"/>
  <c r="A830" i="1"/>
  <c r="C829" i="1"/>
  <c r="A826" i="1"/>
  <c r="C831" i="1"/>
  <c r="A828" i="1"/>
  <c r="C834" i="1" l="1"/>
  <c r="A831" i="1"/>
  <c r="C832" i="1"/>
  <c r="A829" i="1"/>
  <c r="C836" i="1"/>
  <c r="A833" i="1"/>
  <c r="C839" i="1" l="1"/>
  <c r="A836" i="1"/>
  <c r="C835" i="1"/>
  <c r="A832" i="1"/>
  <c r="C837" i="1"/>
  <c r="A834" i="1"/>
  <c r="C840" i="1" l="1"/>
  <c r="A837" i="1"/>
  <c r="C838" i="1"/>
  <c r="A835" i="1"/>
  <c r="C842" i="1"/>
  <c r="A839" i="1"/>
  <c r="C845" i="1" l="1"/>
  <c r="A842" i="1"/>
  <c r="C841" i="1"/>
  <c r="A838" i="1"/>
  <c r="C843" i="1"/>
  <c r="A840" i="1"/>
  <c r="C846" i="1" l="1"/>
  <c r="A843" i="1"/>
  <c r="C844" i="1"/>
  <c r="A841" i="1"/>
  <c r="C848" i="1"/>
  <c r="A845" i="1"/>
  <c r="C851" i="1" l="1"/>
  <c r="A848" i="1"/>
  <c r="C847" i="1"/>
  <c r="A844" i="1"/>
  <c r="C849" i="1"/>
  <c r="A846" i="1"/>
  <c r="C852" i="1" l="1"/>
  <c r="A849" i="1"/>
  <c r="C850" i="1"/>
  <c r="A847" i="1"/>
  <c r="C854" i="1"/>
  <c r="A851" i="1"/>
  <c r="C857" i="1" l="1"/>
  <c r="A854" i="1"/>
  <c r="C853" i="1"/>
  <c r="A850" i="1"/>
  <c r="C855" i="1"/>
  <c r="A852" i="1"/>
  <c r="C858" i="1" l="1"/>
  <c r="A855" i="1"/>
  <c r="C856" i="1"/>
  <c r="A853" i="1"/>
  <c r="C860" i="1"/>
  <c r="A857" i="1"/>
  <c r="C863" i="1" l="1"/>
  <c r="A860" i="1"/>
  <c r="C859" i="1"/>
  <c r="A856" i="1"/>
  <c r="C861" i="1"/>
  <c r="A858" i="1"/>
  <c r="C864" i="1" l="1"/>
  <c r="A861" i="1"/>
  <c r="C862" i="1"/>
  <c r="A859" i="1"/>
  <c r="C866" i="1"/>
  <c r="A863" i="1"/>
  <c r="C869" i="1" l="1"/>
  <c r="A866" i="1"/>
  <c r="C865" i="1"/>
  <c r="A862" i="1"/>
  <c r="C867" i="1"/>
  <c r="A864" i="1"/>
  <c r="C870" i="1" l="1"/>
  <c r="A867" i="1"/>
  <c r="C868" i="1"/>
  <c r="A865" i="1"/>
  <c r="C872" i="1"/>
  <c r="A869" i="1"/>
  <c r="C875" i="1" l="1"/>
  <c r="A872" i="1"/>
  <c r="C871" i="1"/>
  <c r="A868" i="1"/>
  <c r="C873" i="1"/>
  <c r="A870" i="1"/>
  <c r="C876" i="1" l="1"/>
  <c r="A873" i="1"/>
  <c r="C874" i="1"/>
  <c r="A871" i="1"/>
  <c r="C878" i="1"/>
  <c r="A875" i="1"/>
  <c r="C881" i="1" l="1"/>
  <c r="A878" i="1"/>
  <c r="C877" i="1"/>
  <c r="A874" i="1"/>
  <c r="C879" i="1"/>
  <c r="A876" i="1"/>
  <c r="C882" i="1" l="1"/>
  <c r="A879" i="1"/>
  <c r="C880" i="1"/>
  <c r="A877" i="1"/>
  <c r="C884" i="1"/>
  <c r="A881" i="1"/>
  <c r="C887" i="1" l="1"/>
  <c r="A884" i="1"/>
  <c r="C883" i="1"/>
  <c r="A880" i="1"/>
  <c r="C885" i="1"/>
  <c r="A882" i="1"/>
  <c r="C888" i="1" l="1"/>
  <c r="A885" i="1"/>
  <c r="C886" i="1"/>
  <c r="A883" i="1"/>
  <c r="C890" i="1"/>
  <c r="A887" i="1"/>
  <c r="C893" i="1" l="1"/>
  <c r="A890" i="1"/>
  <c r="C889" i="1"/>
  <c r="A886" i="1"/>
  <c r="C891" i="1"/>
  <c r="A888" i="1"/>
  <c r="C894" i="1" l="1"/>
  <c r="A891" i="1"/>
  <c r="C892" i="1"/>
  <c r="A889" i="1"/>
  <c r="C896" i="1"/>
  <c r="A893" i="1"/>
  <c r="C899" i="1" l="1"/>
  <c r="A896" i="1"/>
  <c r="C895" i="1"/>
  <c r="A892" i="1"/>
  <c r="C897" i="1"/>
  <c r="A894" i="1"/>
  <c r="C900" i="1" l="1"/>
  <c r="A897" i="1"/>
  <c r="C898" i="1"/>
  <c r="A895" i="1"/>
  <c r="C902" i="1"/>
  <c r="A899" i="1"/>
  <c r="C905" i="1" l="1"/>
  <c r="A902" i="1"/>
  <c r="C901" i="1"/>
  <c r="A898" i="1"/>
  <c r="C903" i="1"/>
  <c r="A900" i="1"/>
  <c r="C906" i="1" l="1"/>
  <c r="A903" i="1"/>
  <c r="C904" i="1"/>
  <c r="A901" i="1"/>
  <c r="C908" i="1"/>
  <c r="A905" i="1"/>
  <c r="C911" i="1" l="1"/>
  <c r="A908" i="1"/>
  <c r="C907" i="1"/>
  <c r="A904" i="1"/>
  <c r="C909" i="1"/>
  <c r="A906" i="1"/>
  <c r="C912" i="1" l="1"/>
  <c r="A909" i="1"/>
  <c r="C910" i="1"/>
  <c r="A907" i="1"/>
  <c r="C914" i="1"/>
  <c r="A911" i="1"/>
  <c r="C917" i="1" l="1"/>
  <c r="A914" i="1"/>
  <c r="C913" i="1"/>
  <c r="A910" i="1"/>
  <c r="C915" i="1"/>
  <c r="A912" i="1"/>
  <c r="C918" i="1" l="1"/>
  <c r="A915" i="1"/>
  <c r="C916" i="1"/>
  <c r="A913" i="1"/>
  <c r="C920" i="1"/>
  <c r="A917" i="1"/>
  <c r="C923" i="1" l="1"/>
  <c r="A920" i="1"/>
  <c r="C919" i="1"/>
  <c r="A916" i="1"/>
  <c r="C921" i="1"/>
  <c r="A918" i="1"/>
  <c r="C924" i="1" l="1"/>
  <c r="A921" i="1"/>
  <c r="C922" i="1"/>
  <c r="A919" i="1"/>
  <c r="C926" i="1"/>
  <c r="A923" i="1"/>
  <c r="C929" i="1" l="1"/>
  <c r="A926" i="1"/>
  <c r="C925" i="1"/>
  <c r="A922" i="1"/>
  <c r="C927" i="1"/>
  <c r="A924" i="1"/>
  <c r="C930" i="1" l="1"/>
  <c r="A927" i="1"/>
  <c r="C928" i="1"/>
  <c r="A925" i="1"/>
  <c r="C932" i="1"/>
  <c r="A929" i="1"/>
  <c r="C935" i="1" l="1"/>
  <c r="A932" i="1"/>
  <c r="C931" i="1"/>
  <c r="A928" i="1"/>
  <c r="C933" i="1"/>
  <c r="A930" i="1"/>
  <c r="C936" i="1" l="1"/>
  <c r="A933" i="1"/>
  <c r="C934" i="1"/>
  <c r="A931" i="1"/>
  <c r="C938" i="1"/>
  <c r="A935" i="1"/>
  <c r="C941" i="1" l="1"/>
  <c r="A938" i="1"/>
  <c r="C937" i="1"/>
  <c r="A934" i="1"/>
  <c r="C939" i="1"/>
  <c r="A936" i="1"/>
  <c r="C942" i="1" l="1"/>
  <c r="A939" i="1"/>
  <c r="C940" i="1"/>
  <c r="A937" i="1"/>
  <c r="C944" i="1"/>
  <c r="A941" i="1"/>
  <c r="C947" i="1" l="1"/>
  <c r="A944" i="1"/>
  <c r="C943" i="1"/>
  <c r="A940" i="1"/>
  <c r="C945" i="1"/>
  <c r="A942" i="1"/>
  <c r="C948" i="1" l="1"/>
  <c r="A945" i="1"/>
  <c r="C946" i="1"/>
  <c r="A943" i="1"/>
  <c r="C950" i="1"/>
  <c r="A947" i="1"/>
  <c r="C949" i="1" l="1"/>
  <c r="A946" i="1"/>
  <c r="C953" i="1"/>
  <c r="A950" i="1"/>
  <c r="C951" i="1"/>
  <c r="A948" i="1"/>
  <c r="C954" i="1" l="1"/>
  <c r="A951" i="1"/>
  <c r="C956" i="1"/>
  <c r="A953" i="1"/>
  <c r="C952" i="1"/>
  <c r="A949" i="1"/>
  <c r="C955" i="1" l="1"/>
  <c r="A952" i="1"/>
  <c r="C959" i="1"/>
  <c r="A956" i="1"/>
  <c r="C957" i="1"/>
  <c r="A954" i="1"/>
  <c r="C960" i="1" l="1"/>
  <c r="A957" i="1"/>
  <c r="C962" i="1"/>
  <c r="A959" i="1"/>
  <c r="C958" i="1"/>
  <c r="A955" i="1"/>
  <c r="C961" i="1" l="1"/>
  <c r="A958" i="1"/>
  <c r="C965" i="1"/>
  <c r="A962" i="1"/>
  <c r="C963" i="1"/>
  <c r="A960" i="1"/>
  <c r="C966" i="1" l="1"/>
  <c r="A963" i="1"/>
  <c r="C968" i="1"/>
  <c r="A965" i="1"/>
  <c r="C964" i="1"/>
  <c r="A961" i="1"/>
  <c r="C967" i="1" l="1"/>
  <c r="A964" i="1"/>
  <c r="C971" i="1"/>
  <c r="A968" i="1"/>
  <c r="C969" i="1"/>
  <c r="A966" i="1"/>
  <c r="C972" i="1" l="1"/>
  <c r="A969" i="1"/>
  <c r="C974" i="1"/>
  <c r="A971" i="1"/>
  <c r="C970" i="1"/>
  <c r="A967" i="1"/>
  <c r="C973" i="1" l="1"/>
  <c r="A970" i="1"/>
  <c r="C977" i="1"/>
  <c r="A974" i="1"/>
  <c r="C975" i="1"/>
  <c r="A972" i="1"/>
  <c r="C978" i="1" l="1"/>
  <c r="A975" i="1"/>
  <c r="C980" i="1"/>
  <c r="A977" i="1"/>
  <c r="C976" i="1"/>
  <c r="A973" i="1"/>
  <c r="C979" i="1" l="1"/>
  <c r="A976" i="1"/>
  <c r="C983" i="1"/>
  <c r="A980" i="1"/>
  <c r="C981" i="1"/>
  <c r="A978" i="1"/>
  <c r="C984" i="1" l="1"/>
  <c r="A981" i="1"/>
  <c r="C986" i="1"/>
  <c r="A983" i="1"/>
  <c r="C982" i="1"/>
  <c r="A979" i="1"/>
  <c r="C985" i="1" l="1"/>
  <c r="A982" i="1"/>
  <c r="C989" i="1"/>
  <c r="A986" i="1"/>
  <c r="C987" i="1"/>
  <c r="A984" i="1"/>
  <c r="C990" i="1" l="1"/>
  <c r="A987" i="1"/>
  <c r="C992" i="1"/>
  <c r="A989" i="1"/>
  <c r="C988" i="1"/>
  <c r="A985" i="1"/>
  <c r="C991" i="1" l="1"/>
  <c r="A988" i="1"/>
  <c r="C995" i="1"/>
  <c r="A992" i="1"/>
  <c r="C993" i="1"/>
  <c r="A990" i="1"/>
  <c r="C996" i="1" l="1"/>
  <c r="A993" i="1"/>
  <c r="C998" i="1"/>
  <c r="A995" i="1"/>
  <c r="C994" i="1"/>
  <c r="A991" i="1"/>
  <c r="C997" i="1" l="1"/>
  <c r="A994" i="1"/>
  <c r="C1001" i="1"/>
  <c r="A998" i="1"/>
  <c r="C999" i="1"/>
  <c r="A996" i="1"/>
  <c r="C1002" i="1" l="1"/>
  <c r="A999" i="1"/>
  <c r="C1004" i="1"/>
  <c r="A1001" i="1"/>
  <c r="C1000" i="1"/>
  <c r="A997" i="1"/>
  <c r="C1003" i="1" l="1"/>
  <c r="A1000" i="1"/>
  <c r="C1007" i="1"/>
  <c r="A1004" i="1"/>
  <c r="C1005" i="1"/>
  <c r="A1002" i="1"/>
  <c r="C1008" i="1" l="1"/>
  <c r="A1005" i="1"/>
  <c r="C1010" i="1"/>
  <c r="A1007" i="1"/>
  <c r="C1006" i="1"/>
  <c r="A1003" i="1"/>
  <c r="C1009" i="1" l="1"/>
  <c r="A1006" i="1"/>
  <c r="C1013" i="1"/>
  <c r="A1010" i="1"/>
  <c r="C1011" i="1"/>
  <c r="A1008" i="1"/>
  <c r="C1014" i="1" l="1"/>
  <c r="A1011" i="1"/>
  <c r="C1016" i="1"/>
  <c r="A1013" i="1"/>
  <c r="C1012" i="1"/>
  <c r="A1009" i="1"/>
  <c r="C1015" i="1" l="1"/>
  <c r="A1012" i="1"/>
  <c r="C1019" i="1"/>
  <c r="A1016" i="1"/>
  <c r="C1017" i="1"/>
  <c r="A1014" i="1"/>
  <c r="C1020" i="1" l="1"/>
  <c r="A1017" i="1"/>
  <c r="C1022" i="1"/>
  <c r="A1019" i="1"/>
  <c r="C1018" i="1"/>
  <c r="A1015" i="1"/>
  <c r="C1021" i="1" l="1"/>
  <c r="A1018" i="1"/>
  <c r="C1025" i="1"/>
  <c r="A1022" i="1"/>
  <c r="C1023" i="1"/>
  <c r="A1020" i="1"/>
  <c r="C1026" i="1" l="1"/>
  <c r="A1023" i="1"/>
  <c r="C1028" i="1"/>
  <c r="A1025" i="1"/>
  <c r="C1024" i="1"/>
  <c r="A1021" i="1"/>
  <c r="C1027" i="1" l="1"/>
  <c r="A1024" i="1"/>
  <c r="C1031" i="1"/>
  <c r="A1028" i="1"/>
  <c r="C1029" i="1"/>
  <c r="A1026" i="1"/>
  <c r="C1032" i="1" l="1"/>
  <c r="A1029" i="1"/>
  <c r="C1034" i="1"/>
  <c r="A1031" i="1"/>
  <c r="C1030" i="1"/>
  <c r="A1027" i="1"/>
  <c r="C1033" i="1" l="1"/>
  <c r="A1030" i="1"/>
  <c r="C1037" i="1"/>
  <c r="A1034" i="1"/>
  <c r="C1035" i="1"/>
  <c r="A1032" i="1"/>
  <c r="C1038" i="1" l="1"/>
  <c r="A1035" i="1"/>
  <c r="C1040" i="1"/>
  <c r="A1037" i="1"/>
  <c r="C1036" i="1"/>
  <c r="A1033" i="1"/>
  <c r="C1039" i="1" l="1"/>
  <c r="A1036" i="1"/>
  <c r="C1043" i="1"/>
  <c r="A1040" i="1"/>
  <c r="C1041" i="1"/>
  <c r="A1038" i="1"/>
  <c r="C1044" i="1" l="1"/>
  <c r="A1041" i="1"/>
  <c r="C1046" i="1"/>
  <c r="A1043" i="1"/>
  <c r="C1042" i="1"/>
  <c r="A1039" i="1"/>
  <c r="C1045" i="1" l="1"/>
  <c r="A1042" i="1"/>
  <c r="C1049" i="1"/>
  <c r="A1046" i="1"/>
  <c r="C1047" i="1"/>
  <c r="A1044" i="1"/>
  <c r="C1050" i="1" l="1"/>
  <c r="A1047" i="1"/>
  <c r="C1052" i="1"/>
  <c r="A1049" i="1"/>
  <c r="C1048" i="1"/>
  <c r="A1045" i="1"/>
  <c r="C1051" i="1" l="1"/>
  <c r="A1048" i="1"/>
  <c r="C1055" i="1"/>
  <c r="A1052" i="1"/>
  <c r="C1053" i="1"/>
  <c r="A1050" i="1"/>
  <c r="C1056" i="1" l="1"/>
  <c r="A1053" i="1"/>
  <c r="C1058" i="1"/>
  <c r="A1055" i="1"/>
  <c r="C1054" i="1"/>
  <c r="A1051" i="1"/>
  <c r="C1057" i="1" l="1"/>
  <c r="A1054" i="1"/>
  <c r="C1061" i="1"/>
  <c r="A1058" i="1"/>
  <c r="C1059" i="1"/>
  <c r="A1056" i="1"/>
  <c r="C1062" i="1" l="1"/>
  <c r="A1059" i="1"/>
  <c r="C1064" i="1"/>
  <c r="A1061" i="1"/>
  <c r="C1060" i="1"/>
  <c r="A1057" i="1"/>
  <c r="C1063" i="1" l="1"/>
  <c r="A1060" i="1"/>
  <c r="C1067" i="1"/>
  <c r="A1064" i="1"/>
  <c r="C1065" i="1"/>
  <c r="A1062" i="1"/>
  <c r="C1068" i="1" l="1"/>
  <c r="A1065" i="1"/>
  <c r="C1070" i="1"/>
  <c r="A1067" i="1"/>
  <c r="C1066" i="1"/>
  <c r="A1063" i="1"/>
  <c r="C1069" i="1" l="1"/>
  <c r="A1066" i="1"/>
  <c r="C1073" i="1"/>
  <c r="A1070" i="1"/>
  <c r="C1071" i="1"/>
  <c r="A1068" i="1"/>
  <c r="C1074" i="1" l="1"/>
  <c r="A1071" i="1"/>
  <c r="C1076" i="1"/>
  <c r="A1073" i="1"/>
  <c r="C1072" i="1"/>
  <c r="A1069" i="1"/>
  <c r="C1075" i="1" l="1"/>
  <c r="A1072" i="1"/>
  <c r="C1079" i="1"/>
  <c r="A1076" i="1"/>
  <c r="C1077" i="1"/>
  <c r="A1074" i="1"/>
  <c r="C1080" i="1" l="1"/>
  <c r="A1077" i="1"/>
  <c r="C1082" i="1"/>
  <c r="A1079" i="1"/>
  <c r="C1078" i="1"/>
  <c r="A1075" i="1"/>
  <c r="C1081" i="1" l="1"/>
  <c r="A1078" i="1"/>
  <c r="C1085" i="1"/>
  <c r="A1082" i="1"/>
  <c r="C1083" i="1"/>
  <c r="A1080" i="1"/>
  <c r="C1086" i="1" l="1"/>
  <c r="A1083" i="1"/>
  <c r="C1088" i="1"/>
  <c r="A1085" i="1"/>
  <c r="C1084" i="1"/>
  <c r="A1081" i="1"/>
  <c r="C1087" i="1" l="1"/>
  <c r="A1084" i="1"/>
  <c r="C1091" i="1"/>
  <c r="A1088" i="1"/>
  <c r="C1089" i="1"/>
  <c r="A1086" i="1"/>
  <c r="C1092" i="1" l="1"/>
  <c r="A1089" i="1"/>
  <c r="C1094" i="1"/>
  <c r="A1094" i="1" s="1"/>
  <c r="A1091" i="1"/>
  <c r="C1090" i="1"/>
  <c r="A1087" i="1"/>
  <c r="C1095" i="1" l="1"/>
  <c r="A1095" i="1" s="1"/>
  <c r="A1092" i="1"/>
  <c r="C1093" i="1"/>
  <c r="A1093" i="1" s="1"/>
  <c r="A1090" i="1"/>
</calcChain>
</file>

<file path=xl/sharedStrings.xml><?xml version="1.0" encoding="utf-8"?>
<sst xmlns="http://schemas.openxmlformats.org/spreadsheetml/2006/main" count="2401" uniqueCount="128">
  <si>
    <t>MOD CONDI</t>
  </si>
  <si>
    <t>COMMANDE</t>
  </si>
  <si>
    <t>CLIENT</t>
  </si>
  <si>
    <t>CODE ARTICLE</t>
  </si>
  <si>
    <t xml:space="preserve">DÉSIGNATION </t>
  </si>
  <si>
    <t>COMMENTAIRES</t>
  </si>
  <si>
    <t>EFFECTIFS</t>
  </si>
  <si>
    <t>EFFECTIF DISPONIBLE</t>
  </si>
  <si>
    <t>BESOIN INTERIM</t>
  </si>
  <si>
    <t>BESOIN MOD</t>
  </si>
  <si>
    <t>NB POSTE</t>
  </si>
  <si>
    <t>MERCREDI</t>
  </si>
  <si>
    <t>MATIN</t>
  </si>
  <si>
    <t>APRES MIDI</t>
  </si>
  <si>
    <t>NUIT</t>
  </si>
  <si>
    <t>JEUDI</t>
  </si>
  <si>
    <t>VENDREDI</t>
  </si>
  <si>
    <t>SAMEDI</t>
  </si>
  <si>
    <t>DIMANCHE</t>
  </si>
  <si>
    <t>LUNDI</t>
  </si>
  <si>
    <t>MARDI</t>
  </si>
  <si>
    <t>THEA</t>
  </si>
  <si>
    <t>No ordre</t>
  </si>
  <si>
    <t>Date fin</t>
  </si>
  <si>
    <t>Article</t>
  </si>
  <si>
    <t>Statut ordre</t>
  </si>
  <si>
    <t>Statut allocation</t>
  </si>
  <si>
    <t>Client Exlcusif</t>
  </si>
  <si>
    <t>Etat jalonnement</t>
  </si>
  <si>
    <t>Lot</t>
  </si>
  <si>
    <t>Ferme</t>
  </si>
  <si>
    <t>PRODUCTION</t>
  </si>
  <si>
    <t>VIGILANCE DENSITE</t>
  </si>
  <si>
    <t>VRAC A VALIDER CLIENT</t>
  </si>
  <si>
    <t>VISITE / AUDIT</t>
  </si>
  <si>
    <t>10h</t>
  </si>
  <si>
    <t>BIOLOGIQUE RECHERCHE</t>
  </si>
  <si>
    <t>8h30</t>
  </si>
  <si>
    <t>AUJOURD'HUI</t>
  </si>
  <si>
    <t>N°OF</t>
  </si>
  <si>
    <t>SEMAINE</t>
  </si>
  <si>
    <t>JOUR</t>
  </si>
  <si>
    <t>DATE</t>
  </si>
  <si>
    <t>POSTE</t>
  </si>
  <si>
    <t>Site production</t>
  </si>
  <si>
    <t>Date création</t>
  </si>
  <si>
    <t>Quantité prévue</t>
  </si>
  <si>
    <t>Qté réalisée tot</t>
  </si>
  <si>
    <t>Unité stock</t>
  </si>
  <si>
    <t>Nombre matières</t>
  </si>
  <si>
    <t>Catégorie</t>
  </si>
  <si>
    <t>Date clôture</t>
  </si>
  <si>
    <t>Désignation 1</t>
  </si>
  <si>
    <t>Date début</t>
  </si>
  <si>
    <t>Pièce origine</t>
  </si>
  <si>
    <t>propriétaire</t>
  </si>
  <si>
    <t>Gamme lancée</t>
  </si>
  <si>
    <t>Désignation OF</t>
  </si>
  <si>
    <t>N°poste pièce origine</t>
  </si>
  <si>
    <t>AL1</t>
  </si>
  <si>
    <t>UN</t>
  </si>
  <si>
    <t>PFI</t>
  </si>
  <si>
    <t>Non alloué</t>
  </si>
  <si>
    <t>Non jalonné</t>
  </si>
  <si>
    <t>00/00/0000</t>
  </si>
  <si>
    <t>PSF</t>
  </si>
  <si>
    <t>Jalonné</t>
  </si>
  <si>
    <t>Complète</t>
  </si>
  <si>
    <t>MO</t>
  </si>
  <si>
    <t>C20</t>
  </si>
  <si>
    <t>C601</t>
  </si>
  <si>
    <t>SITUATION
COMPOSANT</t>
  </si>
  <si>
    <t>Poste prévu</t>
  </si>
  <si>
    <t>Tps opé prévu</t>
  </si>
  <si>
    <t>Tps régl. prévu</t>
  </si>
  <si>
    <t>Tps charge</t>
  </si>
  <si>
    <t>Nb mo prévu</t>
  </si>
  <si>
    <t>QUANTITÉ OF
PREVUE</t>
  </si>
  <si>
    <t>QUANTITÉ OF
RÉALISÉE</t>
  </si>
  <si>
    <t>QTE POSTE
PREVUE</t>
  </si>
  <si>
    <t>QTE POSTE
REALISEE</t>
  </si>
  <si>
    <t>OF1</t>
  </si>
  <si>
    <t>OF2</t>
  </si>
  <si>
    <t>OF3</t>
  </si>
  <si>
    <t>OF4</t>
  </si>
  <si>
    <t>OF5</t>
  </si>
  <si>
    <t>OF6</t>
  </si>
  <si>
    <t>OF7</t>
  </si>
  <si>
    <t>OF8</t>
  </si>
  <si>
    <t>OF9</t>
  </si>
  <si>
    <t>ARTICLE 1</t>
  </si>
  <si>
    <t>DESIGNATION ARTICLE 1</t>
  </si>
  <si>
    <t>ARTICLE 2</t>
  </si>
  <si>
    <t>DESIGNATION ARTICLE 2</t>
  </si>
  <si>
    <t>ARTICLE 3</t>
  </si>
  <si>
    <t>DESIGNATION ARTICLE 3</t>
  </si>
  <si>
    <t>ARTICLE 4</t>
  </si>
  <si>
    <t>DESIGNATION ARTICLE 4</t>
  </si>
  <si>
    <t>ARTICLE 5</t>
  </si>
  <si>
    <t>DESIGNATION ARTICLE 5</t>
  </si>
  <si>
    <t>ARTICLE 6</t>
  </si>
  <si>
    <t>DESIGNATION ARTICLE 6</t>
  </si>
  <si>
    <t>ARTICLE 7</t>
  </si>
  <si>
    <t>DESIGNATION ARTICLE 7</t>
  </si>
  <si>
    <t>ARTICLE 8</t>
  </si>
  <si>
    <t>DESIGNATION ARTICLE 8</t>
  </si>
  <si>
    <t>ARTICLE 9</t>
  </si>
  <si>
    <t>DESIGNATION ARTICLE 9</t>
  </si>
  <si>
    <t>COMMANDE N°1</t>
  </si>
  <si>
    <t>COMMANDE N°2</t>
  </si>
  <si>
    <t>COMMANDE N°3</t>
  </si>
  <si>
    <t>COMMANDE N°4</t>
  </si>
  <si>
    <t>COMMANDE N°5</t>
  </si>
  <si>
    <t>COMMANDE N°6</t>
  </si>
  <si>
    <t>COMMANDE N°7</t>
  </si>
  <si>
    <t>COMMANDE N°8</t>
  </si>
  <si>
    <t>COMMANDE N°9</t>
  </si>
  <si>
    <t>CLIENT 1</t>
  </si>
  <si>
    <t>CLIENT 2</t>
  </si>
  <si>
    <t>CLIENT 3</t>
  </si>
  <si>
    <t>CLIENT 4</t>
  </si>
  <si>
    <t>CLIENT 5</t>
  </si>
  <si>
    <t>CLIENT 6</t>
  </si>
  <si>
    <t>CLIENT 7</t>
  </si>
  <si>
    <t>CLIENT 8</t>
  </si>
  <si>
    <t>CLIENT 9</t>
  </si>
  <si>
    <t>GAMME 1</t>
  </si>
  <si>
    <t>LIGNE PRODUCTION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</si>
</sst>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d/mm/yy;@"/>
    <numFmt numFmtId="166" formatCode="0;\-0;;@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color rgb="FFFF0000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i/>
      <sz val="12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18" fillId="0" borderId="0"/>
    <xf numFmtId="0" fontId="1" fillId="0" borderId="0"/>
  </cellStyleXfs>
  <cellXfs count="114">
    <xf numFmtId="0" fontId="0" fillId="0" borderId="0" xfId="0"/>
    <xf numFmtId="0" fontId="0" fillId="0" borderId="19" xfId="0" applyBorder="1"/>
    <xf numFmtId="0" fontId="19" fillId="33" borderId="19" xfId="42" applyFont="1" applyFill="1" applyBorder="1" applyAlignment="1">
      <alignment horizontal="center" vertical="center" wrapText="1"/>
    </xf>
    <xf numFmtId="0" fontId="21" fillId="33" borderId="20" xfId="42" applyFont="1" applyFill="1" applyBorder="1" applyAlignment="1">
      <alignment horizontal="center" vertical="center" wrapText="1"/>
    </xf>
    <xf numFmtId="0" fontId="21" fillId="34" borderId="22" xfId="42" applyFont="1" applyFill="1" applyBorder="1" applyAlignment="1" applyProtection="1">
      <alignment horizontal="center" vertical="center" wrapText="1"/>
      <protection locked="0"/>
    </xf>
    <xf numFmtId="0" fontId="21" fillId="35" borderId="10" xfId="42" applyFont="1" applyFill="1" applyBorder="1" applyAlignment="1">
      <alignment horizontal="center" vertical="center" wrapText="1"/>
    </xf>
    <xf numFmtId="0" fontId="21" fillId="35" borderId="20" xfId="42" applyFont="1" applyFill="1" applyBorder="1" applyAlignment="1" applyProtection="1">
      <alignment horizontal="center" vertical="center" wrapText="1"/>
      <protection locked="0"/>
    </xf>
    <xf numFmtId="0" fontId="21" fillId="35" borderId="20" xfId="42" applyFont="1" applyFill="1" applyBorder="1" applyAlignment="1">
      <alignment horizontal="center" vertical="center" wrapText="1"/>
    </xf>
    <xf numFmtId="0" fontId="0" fillId="34" borderId="0" xfId="0" applyFill="1"/>
    <xf numFmtId="165" fontId="0" fillId="34" borderId="0" xfId="0" applyNumberFormat="1" applyFill="1"/>
    <xf numFmtId="165" fontId="0" fillId="0" borderId="0" xfId="0" applyNumberFormat="1"/>
    <xf numFmtId="0" fontId="0" fillId="34" borderId="21" xfId="0" applyFill="1" applyBorder="1" applyProtection="1">
      <protection locked="0"/>
    </xf>
    <xf numFmtId="0" fontId="0" fillId="34" borderId="21" xfId="0" applyFill="1" applyBorder="1" applyAlignment="1" applyProtection="1">
      <alignment horizontal="center"/>
      <protection locked="0"/>
    </xf>
    <xf numFmtId="166" fontId="22" fillId="34" borderId="21" xfId="0" applyNumberFormat="1" applyFont="1" applyFill="1" applyBorder="1" applyAlignment="1" applyProtection="1">
      <alignment horizontal="center" vertical="center"/>
    </xf>
    <xf numFmtId="0" fontId="0" fillId="0" borderId="10" xfId="0" applyBorder="1"/>
    <xf numFmtId="0" fontId="0" fillId="34" borderId="10" xfId="0" applyFill="1" applyBorder="1"/>
    <xf numFmtId="0" fontId="0" fillId="0" borderId="0" xfId="0" applyFill="1"/>
    <xf numFmtId="165" fontId="0" fillId="0" borderId="0" xfId="0" applyNumberFormat="1" applyFill="1"/>
    <xf numFmtId="0" fontId="0" fillId="0" borderId="10" xfId="0" applyFill="1" applyBorder="1"/>
    <xf numFmtId="0" fontId="0" fillId="0" borderId="0" xfId="0"/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0" fontId="0" fillId="0" borderId="10" xfId="0" applyBorder="1" applyAlignment="1">
      <alignment vertical="center"/>
    </xf>
    <xf numFmtId="0" fontId="0" fillId="34" borderId="21" xfId="0" applyFill="1" applyBorder="1" applyAlignment="1" applyProtection="1">
      <alignment vertical="center"/>
      <protection locked="0"/>
    </xf>
    <xf numFmtId="0" fontId="0" fillId="0" borderId="0" xfId="0" applyBorder="1"/>
    <xf numFmtId="0" fontId="0" fillId="34" borderId="0" xfId="0" applyFill="1" applyBorder="1"/>
    <xf numFmtId="0" fontId="0" fillId="0" borderId="0" xfId="0" applyFill="1" applyBorder="1"/>
    <xf numFmtId="0" fontId="0" fillId="36" borderId="0" xfId="0" applyFill="1" applyBorder="1"/>
    <xf numFmtId="0" fontId="0" fillId="36" borderId="0" xfId="0" applyFill="1" applyBorder="1" applyAlignment="1">
      <alignment vertical="center"/>
    </xf>
    <xf numFmtId="14" fontId="16" fillId="36" borderId="11" xfId="0" applyNumberFormat="1" applyFont="1" applyFill="1" applyBorder="1" applyAlignment="1">
      <alignment horizontal="center" vertical="center"/>
    </xf>
    <xf numFmtId="14" fontId="16" fillId="36" borderId="19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20" fillId="35" borderId="17" xfId="0" applyFont="1" applyFill="1" applyBorder="1" applyAlignment="1">
      <alignment vertical="center"/>
    </xf>
    <xf numFmtId="0" fontId="20" fillId="35" borderId="12" xfId="0" applyFont="1" applyFill="1" applyBorder="1" applyAlignment="1">
      <alignment vertical="center"/>
    </xf>
    <xf numFmtId="0" fontId="24" fillId="35" borderId="17" xfId="0" applyFont="1" applyFill="1" applyBorder="1" applyAlignment="1">
      <alignment vertical="center"/>
    </xf>
    <xf numFmtId="0" fontId="24" fillId="35" borderId="12" xfId="0" applyFont="1" applyFill="1" applyBorder="1" applyAlignment="1">
      <alignment vertical="center"/>
    </xf>
    <xf numFmtId="0" fontId="20" fillId="36" borderId="23" xfId="0" applyFont="1" applyFill="1" applyBorder="1" applyAlignment="1">
      <alignment vertical="center"/>
    </xf>
    <xf numFmtId="0" fontId="20" fillId="36" borderId="10" xfId="0" applyFont="1" applyFill="1" applyBorder="1" applyAlignment="1">
      <alignment vertical="center"/>
    </xf>
    <xf numFmtId="14" fontId="16" fillId="36" borderId="23" xfId="0" applyNumberFormat="1" applyFont="1" applyFill="1" applyBorder="1" applyAlignment="1">
      <alignment vertical="center"/>
    </xf>
    <xf numFmtId="0" fontId="16" fillId="36" borderId="10" xfId="0" applyFont="1" applyFill="1" applyBorder="1" applyAlignment="1">
      <alignment vertical="center"/>
    </xf>
    <xf numFmtId="0" fontId="19" fillId="34" borderId="17" xfId="42" applyFont="1" applyFill="1" applyBorder="1" applyAlignment="1" applyProtection="1">
      <alignment vertical="center" wrapText="1"/>
      <protection locked="0"/>
    </xf>
    <xf numFmtId="0" fontId="19" fillId="34" borderId="12" xfId="42" applyFont="1" applyFill="1" applyBorder="1" applyAlignment="1" applyProtection="1">
      <alignment vertical="center" wrapText="1"/>
      <protection locked="0"/>
    </xf>
    <xf numFmtId="0" fontId="19" fillId="34" borderId="13" xfId="42" applyFont="1" applyFill="1" applyBorder="1" applyAlignment="1" applyProtection="1">
      <alignment vertical="center" wrapText="1"/>
      <protection locked="0"/>
    </xf>
    <xf numFmtId="0" fontId="19" fillId="34" borderId="14" xfId="42" applyFont="1" applyFill="1" applyBorder="1" applyAlignment="1" applyProtection="1">
      <alignment vertical="center" wrapText="1"/>
      <protection locked="0"/>
    </xf>
    <xf numFmtId="0" fontId="19" fillId="34" borderId="15" xfId="42" applyFont="1" applyFill="1" applyBorder="1" applyAlignment="1" applyProtection="1">
      <alignment vertical="center" wrapText="1"/>
      <protection locked="0"/>
    </xf>
    <xf numFmtId="0" fontId="19" fillId="34" borderId="16" xfId="42" applyFont="1" applyFill="1" applyBorder="1" applyAlignment="1" applyProtection="1">
      <alignment vertical="center" wrapText="1"/>
      <protection locked="0"/>
    </xf>
    <xf numFmtId="0" fontId="0" fillId="37" borderId="0" xfId="0" applyFill="1" applyAlignment="1"/>
    <xf numFmtId="0" fontId="0" fillId="37" borderId="10" xfId="0" applyFill="1" applyBorder="1" applyAlignment="1"/>
    <xf numFmtId="0" fontId="0" fillId="36" borderId="0" xfId="0" applyFill="1"/>
    <xf numFmtId="165" fontId="0" fillId="36" borderId="0" xfId="0" applyNumberFormat="1" applyFill="1"/>
    <xf numFmtId="0" fontId="0" fillId="36" borderId="10" xfId="0" applyFill="1" applyBorder="1"/>
    <xf numFmtId="0" fontId="0" fillId="36" borderId="0" xfId="0" applyFill="1" applyAlignment="1">
      <alignment vertical="center"/>
    </xf>
    <xf numFmtId="0" fontId="0" fillId="36" borderId="21" xfId="0" applyFill="1" applyBorder="1" applyProtection="1">
      <protection locked="0"/>
    </xf>
    <xf numFmtId="166" fontId="22" fillId="36" borderId="21" xfId="0" applyNumberFormat="1" applyFont="1" applyFill="1" applyBorder="1" applyAlignment="1" applyProtection="1">
      <alignment horizontal="center" vertical="center"/>
    </xf>
    <xf numFmtId="0" fontId="25" fillId="36" borderId="0" xfId="0" applyFont="1" applyFill="1" applyAlignment="1" applyProtection="1">
      <alignment horizontal="center"/>
      <protection locked="0"/>
    </xf>
    <xf numFmtId="0" fontId="0" fillId="37" borderId="0" xfId="0" applyFill="1" applyAlignment="1">
      <alignment vertical="center"/>
    </xf>
    <xf numFmtId="0" fontId="0" fillId="37" borderId="0" xfId="0" applyFill="1"/>
    <xf numFmtId="165" fontId="0" fillId="37" borderId="0" xfId="0" applyNumberFormat="1" applyFill="1"/>
    <xf numFmtId="0" fontId="0" fillId="37" borderId="10" xfId="0" applyFill="1" applyBorder="1"/>
    <xf numFmtId="0" fontId="26" fillId="37" borderId="0" xfId="0" applyFont="1" applyFill="1" applyAlignment="1">
      <alignment horizontal="center"/>
    </xf>
    <xf numFmtId="0" fontId="26" fillId="37" borderId="0" xfId="0" applyFont="1" applyFill="1" applyAlignment="1" applyProtection="1">
      <alignment horizontal="center"/>
      <protection locked="0"/>
    </xf>
    <xf numFmtId="164" fontId="26" fillId="37" borderId="0" xfId="0" applyNumberFormat="1" applyFont="1" applyFill="1" applyAlignment="1" applyProtection="1">
      <alignment horizontal="center"/>
      <protection locked="0"/>
    </xf>
    <xf numFmtId="0" fontId="26" fillId="37" borderId="0" xfId="0" applyFont="1" applyFill="1" applyAlignment="1" applyProtection="1">
      <alignment horizontal="left"/>
      <protection locked="0"/>
    </xf>
    <xf numFmtId="0" fontId="26" fillId="37" borderId="0" xfId="0" applyFont="1" applyFill="1" applyAlignment="1" applyProtection="1">
      <alignment horizontal="center" vertical="center"/>
      <protection locked="0"/>
    </xf>
    <xf numFmtId="0" fontId="27" fillId="37" borderId="0" xfId="0" applyFont="1" applyFill="1" applyProtection="1">
      <protection locked="0"/>
    </xf>
    <xf numFmtId="0" fontId="26" fillId="0" borderId="0" xfId="0" applyFont="1" applyFill="1" applyAlignment="1">
      <alignment horizontal="center"/>
    </xf>
    <xf numFmtId="0" fontId="26" fillId="37" borderId="0" xfId="0" applyFont="1" applyFill="1" applyAlignment="1" applyProtection="1">
      <alignment horizontal="center" vertical="top"/>
      <protection locked="0"/>
    </xf>
    <xf numFmtId="0" fontId="26" fillId="0" borderId="0" xfId="0" applyFont="1" applyAlignment="1" applyProtection="1">
      <alignment horizontal="center"/>
      <protection locked="0"/>
    </xf>
    <xf numFmtId="0" fontId="27" fillId="37" borderId="0" xfId="0" applyFont="1" applyFill="1"/>
    <xf numFmtId="0" fontId="26" fillId="36" borderId="0" xfId="0" applyFont="1" applyFill="1" applyAlignment="1">
      <alignment horizontal="center"/>
    </xf>
    <xf numFmtId="0" fontId="26" fillId="36" borderId="0" xfId="0" applyFont="1" applyFill="1" applyAlignment="1" applyProtection="1">
      <alignment horizontal="center" vertical="top"/>
      <protection locked="0"/>
    </xf>
    <xf numFmtId="0" fontId="26" fillId="36" borderId="0" xfId="0" applyFont="1" applyFill="1" applyAlignment="1" applyProtection="1">
      <alignment horizontal="left"/>
      <protection locked="0"/>
    </xf>
    <xf numFmtId="0" fontId="26" fillId="36" borderId="0" xfId="0" applyFont="1" applyFill="1" applyAlignment="1" applyProtection="1">
      <alignment horizontal="center"/>
      <protection locked="0"/>
    </xf>
    <xf numFmtId="164" fontId="26" fillId="36" borderId="0" xfId="0" applyNumberFormat="1" applyFont="1" applyFill="1" applyAlignment="1" applyProtection="1">
      <alignment horizontal="center"/>
      <protection locked="0"/>
    </xf>
    <xf numFmtId="0" fontId="26" fillId="36" borderId="0" xfId="0" applyFont="1" applyFill="1" applyAlignment="1" applyProtection="1">
      <alignment horizontal="center"/>
    </xf>
    <xf numFmtId="0" fontId="26" fillId="36" borderId="0" xfId="0" applyFont="1" applyFill="1" applyAlignment="1" applyProtection="1">
      <alignment horizontal="center" vertical="center"/>
      <protection locked="0"/>
    </xf>
    <xf numFmtId="0" fontId="19" fillId="37" borderId="0" xfId="0" applyFont="1" applyFill="1" applyAlignment="1" applyProtection="1">
      <alignment horizontal="center" vertical="center"/>
      <protection locked="0"/>
    </xf>
    <xf numFmtId="0" fontId="26" fillId="37" borderId="0" xfId="0" applyFont="1" applyFill="1" applyAlignment="1" applyProtection="1">
      <alignment horizontal="right" vertical="center"/>
      <protection locked="0"/>
    </xf>
    <xf numFmtId="0" fontId="27" fillId="37" borderId="0" xfId="0" applyFont="1" applyFill="1" applyAlignment="1" applyProtection="1"/>
    <xf numFmtId="0" fontId="27" fillId="0" borderId="0" xfId="0" applyFont="1"/>
    <xf numFmtId="0" fontId="26" fillId="37" borderId="0" xfId="0" applyFont="1" applyFill="1" applyAlignment="1">
      <alignment horizontal="center" vertical="center"/>
    </xf>
    <xf numFmtId="164" fontId="26" fillId="37" borderId="0" xfId="0" applyNumberFormat="1" applyFont="1" applyFill="1" applyAlignment="1" applyProtection="1">
      <alignment horizontal="center" vertical="center"/>
      <protection locked="0"/>
    </xf>
    <xf numFmtId="0" fontId="27" fillId="37" borderId="0" xfId="0" applyFont="1" applyFill="1" applyAlignment="1" applyProtection="1">
      <alignment vertical="center"/>
    </xf>
    <xf numFmtId="0" fontId="26" fillId="37" borderId="0" xfId="0" applyNumberFormat="1" applyFont="1" applyFill="1" applyAlignment="1" applyProtection="1">
      <alignment horizontal="center"/>
      <protection locked="0"/>
    </xf>
    <xf numFmtId="49" fontId="26" fillId="37" borderId="0" xfId="0" applyNumberFormat="1" applyFont="1" applyFill="1" applyAlignment="1" applyProtection="1">
      <alignment horizontal="center"/>
      <protection locked="0"/>
    </xf>
    <xf numFmtId="3" fontId="26" fillId="37" borderId="0" xfId="0" applyNumberFormat="1" applyFont="1" applyFill="1" applyAlignment="1" applyProtection="1">
      <alignment horizontal="center"/>
      <protection locked="0"/>
    </xf>
    <xf numFmtId="14" fontId="26" fillId="37" borderId="0" xfId="0" applyNumberFormat="1" applyFont="1" applyFill="1" applyAlignment="1" applyProtection="1">
      <alignment horizontal="center"/>
      <protection locked="0"/>
    </xf>
    <xf numFmtId="49" fontId="28" fillId="37" borderId="0" xfId="0" applyNumberFormat="1" applyFont="1" applyFill="1" applyAlignment="1" applyProtection="1">
      <alignment horizontal="center"/>
      <protection locked="0"/>
    </xf>
    <xf numFmtId="3" fontId="26" fillId="36" borderId="0" xfId="0" applyNumberFormat="1" applyFont="1" applyFill="1" applyAlignment="1" applyProtection="1">
      <alignment horizontal="center"/>
      <protection locked="0"/>
    </xf>
    <xf numFmtId="0" fontId="27" fillId="0" borderId="0" xfId="0" applyFont="1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Protection="1">
      <protection locked="0"/>
    </xf>
    <xf numFmtId="0" fontId="27" fillId="37" borderId="0" xfId="0" applyFont="1" applyFill="1" applyAlignment="1" applyProtection="1">
      <alignment horizontal="left"/>
      <protection locked="0"/>
    </xf>
    <xf numFmtId="3" fontId="26" fillId="36" borderId="0" xfId="0" applyNumberFormat="1" applyFont="1" applyFill="1" applyAlignment="1">
      <alignment horizontal="center"/>
    </xf>
    <xf numFmtId="3" fontId="26" fillId="37" borderId="0" xfId="0" applyNumberFormat="1" applyFont="1" applyFill="1" applyAlignment="1">
      <alignment horizontal="center"/>
    </xf>
    <xf numFmtId="3" fontId="21" fillId="35" borderId="20" xfId="42" applyNumberFormat="1" applyFont="1" applyFill="1" applyBorder="1" applyAlignment="1" applyProtection="1">
      <alignment horizontal="center" vertical="center" wrapText="1"/>
      <protection locked="0"/>
    </xf>
    <xf numFmtId="3" fontId="26" fillId="37" borderId="0" xfId="0" applyNumberFormat="1" applyFont="1" applyFill="1" applyAlignment="1">
      <alignment horizontal="center" vertical="center"/>
    </xf>
    <xf numFmtId="3" fontId="24" fillId="35" borderId="12" xfId="0" applyNumberFormat="1" applyFont="1" applyFill="1" applyBorder="1" applyAlignment="1">
      <alignment horizontal="center" vertical="center"/>
    </xf>
    <xf numFmtId="3" fontId="20" fillId="35" borderId="12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3" fontId="27" fillId="0" borderId="0" xfId="0" applyNumberFormat="1" applyFont="1" applyAlignment="1">
      <alignment horizontal="center"/>
    </xf>
    <xf numFmtId="3" fontId="27" fillId="37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1" fillId="35" borderId="23" xfId="42" applyFont="1" applyFill="1" applyBorder="1" applyAlignment="1" applyProtection="1">
      <alignment horizontal="center" vertical="center" wrapText="1"/>
      <protection locked="0"/>
    </xf>
    <xf numFmtId="166" fontId="26" fillId="37" borderId="0" xfId="0" applyNumberFormat="1" applyFont="1" applyFill="1" applyBorder="1" applyAlignment="1">
      <alignment horizontal="center" vertical="center"/>
    </xf>
    <xf numFmtId="166" fontId="26" fillId="36" borderId="0" xfId="0" applyNumberFormat="1" applyFont="1" applyFill="1" applyBorder="1" applyAlignment="1">
      <alignment horizontal="center" vertical="center"/>
    </xf>
    <xf numFmtId="0" fontId="27" fillId="0" borderId="0" xfId="0" applyFont="1" applyBorder="1" applyProtection="1">
      <protection locked="0"/>
    </xf>
    <xf numFmtId="0" fontId="27" fillId="37" borderId="0" xfId="0" applyFont="1" applyFill="1" applyBorder="1" applyProtection="1">
      <protection locked="0"/>
    </xf>
    <xf numFmtId="0" fontId="0" fillId="0" borderId="18" xfId="0" applyBorder="1"/>
    <xf numFmtId="0" fontId="19" fillId="33" borderId="18" xfId="42" applyFont="1" applyFill="1" applyBorder="1" applyAlignment="1">
      <alignment horizontal="center" vertical="center" wrapText="1"/>
    </xf>
    <xf numFmtId="0" fontId="21" fillId="33" borderId="1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21" fillId="0" borderId="0" xfId="4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</cellXfs>
  <cellStyles count="45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3" xr:uid="{4E88822B-DA46-4D11-ACCC-8E76D2081F5B}"/>
    <cellStyle name="Normal 28" xfId="42" xr:uid="{6EAAAF33-EA1E-4D15-AFD1-42753CED5E97}"/>
    <cellStyle name="Normal 34" xfId="44" xr:uid="{04D26EF1-B153-47DF-BAD0-E293FAFCD5BE}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55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CC00FF"/>
        </patternFill>
      </fill>
    </dxf>
    <dxf>
      <fill>
        <patternFill>
          <bgColor theme="4" tint="0.39994506668294322"/>
        </patternFill>
      </fill>
    </dxf>
    <dxf>
      <fill>
        <patternFill>
          <bgColor rgb="FF7FDD81"/>
        </patternFill>
      </fill>
    </dxf>
    <dxf>
      <fill>
        <patternFill>
          <bgColor rgb="FFD1D1D1"/>
        </patternFill>
      </fill>
    </dxf>
    <dxf>
      <fill>
        <patternFill>
          <bgColor rgb="FFFFC78F"/>
        </patternFill>
      </fill>
    </dxf>
    <dxf>
      <fill>
        <patternFill>
          <bgColor rgb="FF577FFF"/>
        </patternFill>
      </fill>
    </dxf>
    <dxf>
      <fill>
        <patternFill>
          <bgColor theme="9" tint="0.39994506668294322"/>
        </patternFill>
      </fill>
    </dxf>
    <dxf>
      <fill>
        <patternFill>
          <bgColor rgb="FFD5D0B5"/>
        </patternFill>
      </fill>
    </dxf>
    <dxf>
      <fill>
        <patternFill>
          <bgColor rgb="FFEC8B70"/>
        </patternFill>
      </fill>
    </dxf>
    <dxf>
      <fill>
        <patternFill>
          <bgColor rgb="FFDBD3E5"/>
        </patternFill>
      </fill>
    </dxf>
    <dxf>
      <fill>
        <patternFill>
          <bgColor theme="8" tint="0.59996337778862885"/>
        </patternFill>
      </fill>
    </dxf>
    <dxf>
      <fill>
        <patternFill>
          <bgColor rgb="FFCFCFCF"/>
        </patternFill>
      </fill>
    </dxf>
    <dxf>
      <fill>
        <patternFill>
          <bgColor rgb="FFA9A9A9"/>
        </patternFill>
      </fill>
    </dxf>
    <dxf>
      <fill>
        <patternFill>
          <bgColor rgb="FFF79443"/>
        </patternFill>
      </fill>
    </dxf>
    <dxf>
      <fill>
        <patternFill>
          <bgColor rgb="FFE4C230"/>
        </patternFill>
      </fill>
    </dxf>
    <dxf>
      <fill>
        <patternFill>
          <bgColor rgb="FF9B9B9B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CC00FF"/>
        </patternFill>
      </fill>
    </dxf>
    <dxf>
      <fill>
        <patternFill>
          <bgColor theme="4" tint="0.39994506668294322"/>
        </patternFill>
      </fill>
    </dxf>
    <dxf>
      <fill>
        <patternFill>
          <bgColor rgb="FF7FDD81"/>
        </patternFill>
      </fill>
    </dxf>
    <dxf>
      <fill>
        <patternFill>
          <bgColor rgb="FFD1D1D1"/>
        </patternFill>
      </fill>
    </dxf>
    <dxf>
      <fill>
        <patternFill>
          <bgColor rgb="FFFFC78F"/>
        </patternFill>
      </fill>
    </dxf>
    <dxf>
      <fill>
        <patternFill>
          <bgColor rgb="FF577FFF"/>
        </patternFill>
      </fill>
    </dxf>
    <dxf>
      <fill>
        <patternFill>
          <bgColor theme="9" tint="0.39994506668294322"/>
        </patternFill>
      </fill>
    </dxf>
    <dxf>
      <fill>
        <patternFill>
          <bgColor rgb="FFD5D0B5"/>
        </patternFill>
      </fill>
    </dxf>
    <dxf>
      <fill>
        <patternFill>
          <bgColor rgb="FFEC8B70"/>
        </patternFill>
      </fill>
    </dxf>
    <dxf>
      <fill>
        <patternFill>
          <bgColor rgb="FFDBD3E5"/>
        </patternFill>
      </fill>
    </dxf>
    <dxf>
      <fill>
        <patternFill>
          <bgColor theme="8" tint="0.59996337778862885"/>
        </patternFill>
      </fill>
    </dxf>
    <dxf>
      <fill>
        <patternFill>
          <bgColor rgb="FFCFCFCF"/>
        </patternFill>
      </fill>
    </dxf>
    <dxf>
      <fill>
        <patternFill>
          <bgColor rgb="FFA9A9A9"/>
        </patternFill>
      </fill>
    </dxf>
    <dxf>
      <fill>
        <patternFill>
          <bgColor rgb="FFF79443"/>
        </patternFill>
      </fill>
    </dxf>
    <dxf>
      <fill>
        <patternFill>
          <bgColor rgb="FFE4C230"/>
        </patternFill>
      </fill>
    </dxf>
    <dxf>
      <fill>
        <patternFill>
          <bgColor rgb="FF9B9B9B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CC00FF"/>
        </patternFill>
      </fill>
    </dxf>
    <dxf>
      <fill>
        <patternFill>
          <bgColor theme="4" tint="0.39994506668294322"/>
        </patternFill>
      </fill>
    </dxf>
    <dxf>
      <fill>
        <patternFill>
          <bgColor rgb="FF7FDD81"/>
        </patternFill>
      </fill>
    </dxf>
    <dxf>
      <fill>
        <patternFill>
          <bgColor rgb="FFD1D1D1"/>
        </patternFill>
      </fill>
    </dxf>
    <dxf>
      <fill>
        <patternFill>
          <bgColor rgb="FFFFC78F"/>
        </patternFill>
      </fill>
    </dxf>
    <dxf>
      <fill>
        <patternFill>
          <bgColor rgb="FF577FFF"/>
        </patternFill>
      </fill>
    </dxf>
    <dxf>
      <fill>
        <patternFill>
          <bgColor theme="9" tint="0.39994506668294322"/>
        </patternFill>
      </fill>
    </dxf>
    <dxf>
      <fill>
        <patternFill>
          <bgColor rgb="FFD5D0B5"/>
        </patternFill>
      </fill>
    </dxf>
    <dxf>
      <fill>
        <patternFill>
          <bgColor rgb="FFEC8B70"/>
        </patternFill>
      </fill>
    </dxf>
    <dxf>
      <fill>
        <patternFill>
          <bgColor rgb="FFDBD3E5"/>
        </patternFill>
      </fill>
    </dxf>
    <dxf>
      <fill>
        <patternFill>
          <bgColor theme="8" tint="0.59996337778862885"/>
        </patternFill>
      </fill>
    </dxf>
    <dxf>
      <fill>
        <patternFill>
          <bgColor rgb="FFCFCFCF"/>
        </patternFill>
      </fill>
    </dxf>
    <dxf>
      <fill>
        <patternFill>
          <bgColor rgb="FFA9A9A9"/>
        </patternFill>
      </fill>
    </dxf>
    <dxf>
      <fill>
        <patternFill>
          <bgColor rgb="FFF79443"/>
        </patternFill>
      </fill>
    </dxf>
    <dxf>
      <fill>
        <patternFill>
          <bgColor rgb="FFE4C230"/>
        </patternFill>
      </fill>
    </dxf>
    <dxf>
      <fill>
        <patternFill>
          <bgColor rgb="FF9B9B9B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CC00FF"/>
        </patternFill>
      </fill>
    </dxf>
    <dxf>
      <fill>
        <patternFill>
          <bgColor theme="4" tint="0.39994506668294322"/>
        </patternFill>
      </fill>
    </dxf>
    <dxf>
      <fill>
        <patternFill>
          <bgColor rgb="FF7FDD81"/>
        </patternFill>
      </fill>
    </dxf>
    <dxf>
      <fill>
        <patternFill>
          <bgColor rgb="FFD1D1D1"/>
        </patternFill>
      </fill>
    </dxf>
    <dxf>
      <fill>
        <patternFill>
          <bgColor rgb="FFFFC78F"/>
        </patternFill>
      </fill>
    </dxf>
    <dxf>
      <fill>
        <patternFill>
          <bgColor rgb="FF577FFF"/>
        </patternFill>
      </fill>
    </dxf>
    <dxf>
      <fill>
        <patternFill>
          <bgColor theme="9" tint="0.39994506668294322"/>
        </patternFill>
      </fill>
    </dxf>
    <dxf>
      <fill>
        <patternFill>
          <bgColor rgb="FFD5D0B5"/>
        </patternFill>
      </fill>
    </dxf>
    <dxf>
      <fill>
        <patternFill>
          <bgColor rgb="FFEC8B70"/>
        </patternFill>
      </fill>
    </dxf>
    <dxf>
      <fill>
        <patternFill>
          <bgColor rgb="FFDBD3E5"/>
        </patternFill>
      </fill>
    </dxf>
    <dxf>
      <fill>
        <patternFill>
          <bgColor theme="8" tint="0.59996337778862885"/>
        </patternFill>
      </fill>
    </dxf>
    <dxf>
      <fill>
        <patternFill>
          <bgColor rgb="FFCFCFCF"/>
        </patternFill>
      </fill>
    </dxf>
    <dxf>
      <fill>
        <patternFill>
          <bgColor rgb="FFA9A9A9"/>
        </patternFill>
      </fill>
    </dxf>
    <dxf>
      <fill>
        <patternFill>
          <bgColor rgb="FFF79443"/>
        </patternFill>
      </fill>
    </dxf>
    <dxf>
      <fill>
        <patternFill>
          <bgColor rgb="FFE4C230"/>
        </patternFill>
      </fill>
    </dxf>
    <dxf>
      <fill>
        <patternFill>
          <bgColor rgb="FF9B9B9B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CC00FF"/>
        </patternFill>
      </fill>
    </dxf>
    <dxf>
      <fill>
        <patternFill>
          <bgColor theme="4" tint="0.39994506668294322"/>
        </patternFill>
      </fill>
    </dxf>
    <dxf>
      <fill>
        <patternFill>
          <bgColor rgb="FF7FDD81"/>
        </patternFill>
      </fill>
    </dxf>
    <dxf>
      <fill>
        <patternFill>
          <bgColor rgb="FFD1D1D1"/>
        </patternFill>
      </fill>
    </dxf>
    <dxf>
      <fill>
        <patternFill>
          <bgColor rgb="FFFFC78F"/>
        </patternFill>
      </fill>
    </dxf>
    <dxf>
      <fill>
        <patternFill>
          <bgColor rgb="FF577FFF"/>
        </patternFill>
      </fill>
    </dxf>
    <dxf>
      <fill>
        <patternFill>
          <bgColor theme="9" tint="0.39994506668294322"/>
        </patternFill>
      </fill>
    </dxf>
    <dxf>
      <fill>
        <patternFill>
          <bgColor rgb="FFD5D0B5"/>
        </patternFill>
      </fill>
    </dxf>
    <dxf>
      <fill>
        <patternFill>
          <bgColor rgb="FFEC8B70"/>
        </patternFill>
      </fill>
    </dxf>
    <dxf>
      <fill>
        <patternFill>
          <bgColor rgb="FFDBD3E5"/>
        </patternFill>
      </fill>
    </dxf>
    <dxf>
      <fill>
        <patternFill>
          <bgColor theme="8" tint="0.59996337778862885"/>
        </patternFill>
      </fill>
    </dxf>
    <dxf>
      <fill>
        <patternFill>
          <bgColor rgb="FFCFCFCF"/>
        </patternFill>
      </fill>
    </dxf>
    <dxf>
      <fill>
        <patternFill>
          <bgColor rgb="FFA9A9A9"/>
        </patternFill>
      </fill>
    </dxf>
    <dxf>
      <fill>
        <patternFill>
          <bgColor rgb="FFF79443"/>
        </patternFill>
      </fill>
    </dxf>
    <dxf>
      <fill>
        <patternFill>
          <bgColor rgb="FFE4C230"/>
        </patternFill>
      </fill>
    </dxf>
    <dxf>
      <fill>
        <patternFill>
          <bgColor rgb="FF9B9B9B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CC00FF"/>
        </patternFill>
      </fill>
    </dxf>
    <dxf>
      <fill>
        <patternFill>
          <bgColor theme="4" tint="0.39994506668294322"/>
        </patternFill>
      </fill>
    </dxf>
    <dxf>
      <fill>
        <patternFill>
          <bgColor rgb="FF7FDD81"/>
        </patternFill>
      </fill>
    </dxf>
    <dxf>
      <fill>
        <patternFill>
          <bgColor rgb="FFD1D1D1"/>
        </patternFill>
      </fill>
    </dxf>
    <dxf>
      <fill>
        <patternFill>
          <bgColor rgb="FFFFC78F"/>
        </patternFill>
      </fill>
    </dxf>
    <dxf>
      <fill>
        <patternFill>
          <bgColor rgb="FF577FFF"/>
        </patternFill>
      </fill>
    </dxf>
    <dxf>
      <fill>
        <patternFill>
          <bgColor theme="9" tint="0.39994506668294322"/>
        </patternFill>
      </fill>
    </dxf>
    <dxf>
      <fill>
        <patternFill>
          <bgColor rgb="FFD5D0B5"/>
        </patternFill>
      </fill>
    </dxf>
    <dxf>
      <fill>
        <patternFill>
          <bgColor rgb="FFEC8B70"/>
        </patternFill>
      </fill>
    </dxf>
    <dxf>
      <fill>
        <patternFill>
          <bgColor rgb="FFDBD3E5"/>
        </patternFill>
      </fill>
    </dxf>
    <dxf>
      <fill>
        <patternFill>
          <bgColor theme="8" tint="0.59996337778862885"/>
        </patternFill>
      </fill>
    </dxf>
    <dxf>
      <fill>
        <patternFill>
          <bgColor rgb="FFCFCFCF"/>
        </patternFill>
      </fill>
    </dxf>
    <dxf>
      <fill>
        <patternFill>
          <bgColor rgb="FFA9A9A9"/>
        </patternFill>
      </fill>
    </dxf>
    <dxf>
      <fill>
        <patternFill>
          <bgColor rgb="FFF79443"/>
        </patternFill>
      </fill>
    </dxf>
    <dxf>
      <fill>
        <patternFill>
          <bgColor rgb="FFE4C230"/>
        </patternFill>
      </fill>
    </dxf>
    <dxf>
      <fill>
        <patternFill>
          <bgColor rgb="FF9B9B9B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CC00FF"/>
        </patternFill>
      </fill>
    </dxf>
    <dxf>
      <fill>
        <patternFill>
          <bgColor theme="4" tint="0.39994506668294322"/>
        </patternFill>
      </fill>
    </dxf>
    <dxf>
      <fill>
        <patternFill>
          <bgColor rgb="FF7FDD81"/>
        </patternFill>
      </fill>
    </dxf>
    <dxf>
      <fill>
        <patternFill>
          <bgColor rgb="FFD1D1D1"/>
        </patternFill>
      </fill>
    </dxf>
    <dxf>
      <fill>
        <patternFill>
          <bgColor rgb="FFFFC78F"/>
        </patternFill>
      </fill>
    </dxf>
    <dxf>
      <fill>
        <patternFill>
          <bgColor rgb="FF577FFF"/>
        </patternFill>
      </fill>
    </dxf>
    <dxf>
      <fill>
        <patternFill>
          <bgColor theme="9" tint="0.39994506668294322"/>
        </patternFill>
      </fill>
    </dxf>
    <dxf>
      <fill>
        <patternFill>
          <bgColor rgb="FFD5D0B5"/>
        </patternFill>
      </fill>
    </dxf>
    <dxf>
      <fill>
        <patternFill>
          <bgColor rgb="FFEC8B70"/>
        </patternFill>
      </fill>
    </dxf>
    <dxf>
      <fill>
        <patternFill>
          <bgColor rgb="FFDBD3E5"/>
        </patternFill>
      </fill>
    </dxf>
    <dxf>
      <fill>
        <patternFill>
          <bgColor theme="8" tint="0.59996337778862885"/>
        </patternFill>
      </fill>
    </dxf>
    <dxf>
      <fill>
        <patternFill>
          <bgColor rgb="FFCFCFCF"/>
        </patternFill>
      </fill>
    </dxf>
    <dxf>
      <fill>
        <patternFill>
          <bgColor rgb="FFA9A9A9"/>
        </patternFill>
      </fill>
    </dxf>
    <dxf>
      <fill>
        <patternFill>
          <bgColor rgb="FFF79443"/>
        </patternFill>
      </fill>
    </dxf>
    <dxf>
      <fill>
        <patternFill>
          <bgColor rgb="FFE4C230"/>
        </patternFill>
      </fill>
    </dxf>
    <dxf>
      <fill>
        <patternFill>
          <bgColor rgb="FF9B9B9B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CC00FF"/>
        </patternFill>
      </fill>
    </dxf>
    <dxf>
      <fill>
        <patternFill>
          <bgColor theme="4" tint="0.39994506668294322"/>
        </patternFill>
      </fill>
    </dxf>
    <dxf>
      <fill>
        <patternFill>
          <bgColor rgb="FF7FDD81"/>
        </patternFill>
      </fill>
    </dxf>
    <dxf>
      <fill>
        <patternFill>
          <bgColor rgb="FFD1D1D1"/>
        </patternFill>
      </fill>
    </dxf>
    <dxf>
      <fill>
        <patternFill>
          <bgColor rgb="FFFFC78F"/>
        </patternFill>
      </fill>
    </dxf>
    <dxf>
      <fill>
        <patternFill>
          <bgColor rgb="FF577FFF"/>
        </patternFill>
      </fill>
    </dxf>
    <dxf>
      <fill>
        <patternFill>
          <bgColor theme="9" tint="0.39994506668294322"/>
        </patternFill>
      </fill>
    </dxf>
    <dxf>
      <fill>
        <patternFill>
          <bgColor rgb="FFD5D0B5"/>
        </patternFill>
      </fill>
    </dxf>
    <dxf>
      <fill>
        <patternFill>
          <bgColor rgb="FFEC8B70"/>
        </patternFill>
      </fill>
    </dxf>
    <dxf>
      <fill>
        <patternFill>
          <bgColor rgb="FFDBD3E5"/>
        </patternFill>
      </fill>
    </dxf>
    <dxf>
      <fill>
        <patternFill>
          <bgColor theme="8" tint="0.59996337778862885"/>
        </patternFill>
      </fill>
    </dxf>
    <dxf>
      <fill>
        <patternFill>
          <bgColor rgb="FFCFCFCF"/>
        </patternFill>
      </fill>
    </dxf>
    <dxf>
      <fill>
        <patternFill>
          <bgColor rgb="FFA9A9A9"/>
        </patternFill>
      </fill>
    </dxf>
    <dxf>
      <fill>
        <patternFill>
          <bgColor rgb="FFF79443"/>
        </patternFill>
      </fill>
    </dxf>
    <dxf>
      <fill>
        <patternFill>
          <bgColor rgb="FFE4C230"/>
        </patternFill>
      </fill>
    </dxf>
    <dxf>
      <fill>
        <patternFill>
          <bgColor rgb="FF9B9B9B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EA93FF"/>
      <color rgb="FFFFCCCC"/>
      <color rgb="FFCC00FF"/>
      <color rgb="FFFF9393"/>
      <color rgb="FFFF8B8B"/>
      <color rgb="FFFF7D7D"/>
      <color rgb="FFFF7757"/>
      <color rgb="FFFF6699"/>
      <color rgb="FFFF6D6D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D5651-231C-4EC6-A598-86728655F171}">
  <sheetPr codeName="Feuil1">
    <pageSetUpPr autoPageBreaks="0"/>
  </sheetPr>
  <dimension ref="A1:GQ1119"/>
  <sheetViews>
    <sheetView tabSelected="1" zoomScale="55" zoomScaleNormal="55" zoomScaleSheetLayoutView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L9" sqref="L9"/>
    </sheetView>
  </sheetViews>
  <sheetFormatPr baseColWidth="10" defaultRowHeight="15.6" x14ac:dyDescent="0.3"/>
  <cols>
    <col min="1" max="1" width="14" style="19" bestFit="1" customWidth="1"/>
    <col min="2" max="2" width="11.6640625" bestFit="1" customWidth="1"/>
    <col min="3" max="3" width="10.6640625" style="10" bestFit="1" customWidth="1"/>
    <col min="4" max="4" width="12.44140625" style="14" bestFit="1" customWidth="1"/>
    <col min="5" max="5" width="8.5546875" style="24" customWidth="1"/>
    <col min="6" max="6" width="13" style="24" customWidth="1"/>
    <col min="7" max="7" width="7.6640625" style="11" customWidth="1"/>
    <col min="8" max="8" width="20.33203125" style="11" customWidth="1"/>
    <col min="9" max="9" width="17" style="11" customWidth="1"/>
    <col min="10" max="10" width="16.21875" style="11" customWidth="1"/>
    <col min="11" max="11" width="24.6640625" style="79" bestFit="1" customWidth="1"/>
    <col min="12" max="12" width="18.21875" style="90" bestFit="1" customWidth="1"/>
    <col min="13" max="13" width="15.88671875" style="79" bestFit="1" customWidth="1"/>
    <col min="14" max="14" width="17.109375" style="79" bestFit="1" customWidth="1"/>
    <col min="15" max="15" width="69" style="89" bestFit="1" customWidth="1"/>
    <col min="16" max="17" width="18.109375" style="79" bestFit="1" customWidth="1"/>
    <col min="18" max="18" width="15.44140625" style="91" bestFit="1" customWidth="1"/>
    <col min="19" max="19" width="13" style="100" bestFit="1" customWidth="1"/>
    <col min="20" max="20" width="13" style="79" customWidth="1"/>
    <col min="21" max="21" width="12.21875" style="91" bestFit="1" customWidth="1"/>
    <col min="22" max="22" width="12.21875" style="91" customWidth="1"/>
    <col min="23" max="23" width="30.21875" style="106" bestFit="1" customWidth="1"/>
    <col min="24" max="198" width="11.5546875" style="26"/>
  </cols>
  <sheetData>
    <row r="1" spans="1:199" s="1" customFormat="1" ht="49.5" customHeight="1" x14ac:dyDescent="0.3">
      <c r="A1" s="46"/>
      <c r="B1" s="46"/>
      <c r="C1" s="46"/>
      <c r="D1" s="47"/>
      <c r="E1" s="38"/>
      <c r="F1" s="39"/>
      <c r="G1" s="43"/>
      <c r="H1" s="44"/>
      <c r="I1" s="44"/>
      <c r="J1" s="45"/>
      <c r="K1" s="34" t="s">
        <v>31</v>
      </c>
      <c r="L1" s="35"/>
      <c r="M1" s="35"/>
      <c r="N1" s="35"/>
      <c r="O1" s="35"/>
      <c r="P1" s="35"/>
      <c r="Q1" s="35"/>
      <c r="R1" s="35"/>
      <c r="S1" s="97"/>
      <c r="T1" s="35"/>
      <c r="U1" s="35"/>
      <c r="V1" s="35"/>
      <c r="W1" s="35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108"/>
    </row>
    <row r="2" spans="1:199" s="2" customFormat="1" ht="78.75" customHeight="1" x14ac:dyDescent="0.3">
      <c r="A2" s="46"/>
      <c r="B2" s="46"/>
      <c r="C2" s="46"/>
      <c r="D2" s="47"/>
      <c r="E2" s="36" t="s">
        <v>34</v>
      </c>
      <c r="F2" s="37"/>
      <c r="G2" s="40" t="s">
        <v>0</v>
      </c>
      <c r="H2" s="41"/>
      <c r="I2" s="41"/>
      <c r="J2" s="42"/>
      <c r="K2" s="32" t="s">
        <v>127</v>
      </c>
      <c r="L2" s="33"/>
      <c r="M2" s="33"/>
      <c r="N2" s="33"/>
      <c r="O2" s="33"/>
      <c r="P2" s="33"/>
      <c r="Q2" s="33"/>
      <c r="R2" s="33"/>
      <c r="S2" s="98"/>
      <c r="T2" s="33"/>
      <c r="U2" s="33"/>
      <c r="V2" s="33"/>
      <c r="W2" s="33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  <c r="CD2" s="111"/>
      <c r="CE2" s="111"/>
      <c r="CF2" s="111"/>
      <c r="CG2" s="111"/>
      <c r="CH2" s="111"/>
      <c r="CI2" s="111"/>
      <c r="CJ2" s="111"/>
      <c r="CK2" s="111"/>
      <c r="CL2" s="111"/>
      <c r="CM2" s="111"/>
      <c r="CN2" s="111"/>
      <c r="CO2" s="111"/>
      <c r="CP2" s="111"/>
      <c r="CQ2" s="111"/>
      <c r="CR2" s="111"/>
      <c r="CS2" s="111"/>
      <c r="CT2" s="111"/>
      <c r="CU2" s="111"/>
      <c r="CV2" s="111"/>
      <c r="CW2" s="111"/>
      <c r="CX2" s="111"/>
      <c r="CY2" s="111"/>
      <c r="CZ2" s="111"/>
      <c r="DA2" s="111"/>
      <c r="DB2" s="111"/>
      <c r="DC2" s="111"/>
      <c r="DD2" s="111"/>
      <c r="DE2" s="111"/>
      <c r="DF2" s="111"/>
      <c r="DG2" s="111"/>
      <c r="DH2" s="111"/>
      <c r="DI2" s="111"/>
      <c r="DJ2" s="111"/>
      <c r="DK2" s="111"/>
      <c r="DL2" s="111"/>
      <c r="DM2" s="111"/>
      <c r="DN2" s="111"/>
      <c r="DO2" s="111"/>
      <c r="DP2" s="111"/>
      <c r="DQ2" s="111"/>
      <c r="DR2" s="111"/>
      <c r="DS2" s="111"/>
      <c r="DT2" s="111"/>
      <c r="DU2" s="111"/>
      <c r="DV2" s="111"/>
      <c r="DW2" s="111"/>
      <c r="DX2" s="111"/>
      <c r="DY2" s="111"/>
      <c r="DZ2" s="111"/>
      <c r="EA2" s="111"/>
      <c r="EB2" s="111"/>
      <c r="EC2" s="111"/>
      <c r="ED2" s="111"/>
      <c r="EE2" s="111"/>
      <c r="EF2" s="111"/>
      <c r="EG2" s="111"/>
      <c r="EH2" s="111"/>
      <c r="EI2" s="111"/>
      <c r="EJ2" s="111"/>
      <c r="EK2" s="111"/>
      <c r="EL2" s="111"/>
      <c r="EM2" s="111"/>
      <c r="EN2" s="111"/>
      <c r="EO2" s="111"/>
      <c r="EP2" s="111"/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1"/>
      <c r="GL2" s="111"/>
      <c r="GM2" s="111"/>
      <c r="GN2" s="111"/>
      <c r="GO2" s="111"/>
      <c r="GP2" s="111"/>
      <c r="GQ2" s="109"/>
    </row>
    <row r="3" spans="1:199" s="3" customFormat="1" ht="20.399999999999999" x14ac:dyDescent="0.3">
      <c r="A3" s="46" t="s">
        <v>40</v>
      </c>
      <c r="B3" s="46" t="s">
        <v>41</v>
      </c>
      <c r="C3" s="46" t="s">
        <v>42</v>
      </c>
      <c r="D3" s="47" t="s">
        <v>43</v>
      </c>
      <c r="E3" s="29" t="s">
        <v>38</v>
      </c>
      <c r="F3" s="30">
        <f ca="1">TODAY()</f>
        <v>44569</v>
      </c>
      <c r="G3" s="4" t="s">
        <v>6</v>
      </c>
      <c r="H3" s="4" t="s">
        <v>7</v>
      </c>
      <c r="I3" s="4" t="s">
        <v>8</v>
      </c>
      <c r="J3" s="4" t="s">
        <v>9</v>
      </c>
      <c r="K3" s="5" t="s">
        <v>1</v>
      </c>
      <c r="L3" s="6" t="s">
        <v>39</v>
      </c>
      <c r="M3" s="7" t="s">
        <v>2</v>
      </c>
      <c r="N3" s="7" t="s">
        <v>3</v>
      </c>
      <c r="O3" s="6" t="s">
        <v>4</v>
      </c>
      <c r="P3" s="6" t="s">
        <v>77</v>
      </c>
      <c r="Q3" s="6" t="s">
        <v>78</v>
      </c>
      <c r="R3" s="6" t="s">
        <v>10</v>
      </c>
      <c r="S3" s="95" t="s">
        <v>79</v>
      </c>
      <c r="T3" s="6" t="s">
        <v>80</v>
      </c>
      <c r="U3" s="6" t="s">
        <v>68</v>
      </c>
      <c r="V3" s="6" t="s">
        <v>71</v>
      </c>
      <c r="W3" s="103" t="s">
        <v>5</v>
      </c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2"/>
      <c r="CI3" s="112"/>
      <c r="CJ3" s="112"/>
      <c r="CK3" s="112"/>
      <c r="CL3" s="112"/>
      <c r="CM3" s="112"/>
      <c r="CN3" s="112"/>
      <c r="CO3" s="112"/>
      <c r="CP3" s="112"/>
      <c r="CQ3" s="112"/>
      <c r="CR3" s="112"/>
      <c r="CS3" s="112"/>
      <c r="CT3" s="112"/>
      <c r="CU3" s="112"/>
      <c r="CV3" s="112"/>
      <c r="CW3" s="112"/>
      <c r="CX3" s="112"/>
      <c r="CY3" s="112"/>
      <c r="CZ3" s="112"/>
      <c r="DA3" s="112"/>
      <c r="DB3" s="112"/>
      <c r="DC3" s="112"/>
      <c r="DD3" s="112"/>
      <c r="DE3" s="112"/>
      <c r="DF3" s="112"/>
      <c r="DG3" s="112"/>
      <c r="DH3" s="112"/>
      <c r="DI3" s="112"/>
      <c r="DJ3" s="112"/>
      <c r="DK3" s="112"/>
      <c r="DL3" s="112"/>
      <c r="DM3" s="112"/>
      <c r="DN3" s="112"/>
      <c r="DO3" s="112"/>
      <c r="DP3" s="112"/>
      <c r="DQ3" s="112"/>
      <c r="DR3" s="112"/>
      <c r="DS3" s="112"/>
      <c r="DT3" s="112"/>
      <c r="DU3" s="112"/>
      <c r="DV3" s="112"/>
      <c r="DW3" s="112"/>
      <c r="DX3" s="112"/>
      <c r="DY3" s="112"/>
      <c r="DZ3" s="112"/>
      <c r="EA3" s="112"/>
      <c r="EB3" s="112"/>
      <c r="EC3" s="112"/>
      <c r="ED3" s="112"/>
      <c r="EE3" s="112"/>
      <c r="EF3" s="112"/>
      <c r="EG3" s="112"/>
      <c r="EH3" s="112"/>
      <c r="EI3" s="112"/>
      <c r="EJ3" s="112"/>
      <c r="EK3" s="112"/>
      <c r="EL3" s="112"/>
      <c r="EM3" s="112"/>
      <c r="EN3" s="112"/>
      <c r="EO3" s="112"/>
      <c r="EP3" s="112"/>
      <c r="EQ3" s="112"/>
      <c r="ER3" s="112"/>
      <c r="ES3" s="112"/>
      <c r="ET3" s="112"/>
      <c r="EU3" s="112"/>
      <c r="EV3" s="112"/>
      <c r="EW3" s="112"/>
      <c r="EX3" s="112"/>
      <c r="EY3" s="112"/>
      <c r="EZ3" s="112"/>
      <c r="FA3" s="112"/>
      <c r="FB3" s="112"/>
      <c r="FC3" s="112"/>
      <c r="FD3" s="112"/>
      <c r="FE3" s="112"/>
      <c r="FF3" s="112"/>
      <c r="FG3" s="112"/>
      <c r="FH3" s="112"/>
      <c r="FI3" s="112"/>
      <c r="FJ3" s="112"/>
      <c r="FK3" s="112"/>
      <c r="FL3" s="112"/>
      <c r="FM3" s="112"/>
      <c r="FN3" s="112"/>
      <c r="FO3" s="112"/>
      <c r="FP3" s="112"/>
      <c r="FQ3" s="112"/>
      <c r="FR3" s="112"/>
      <c r="FS3" s="112"/>
      <c r="FT3" s="112"/>
      <c r="FU3" s="112"/>
      <c r="FV3" s="112"/>
      <c r="FW3" s="112"/>
      <c r="FX3" s="112"/>
      <c r="FY3" s="112"/>
      <c r="FZ3" s="112"/>
      <c r="GA3" s="112"/>
      <c r="GB3" s="112"/>
      <c r="GC3" s="112"/>
      <c r="GD3" s="112"/>
      <c r="GE3" s="112"/>
      <c r="GF3" s="112"/>
      <c r="GG3" s="112"/>
      <c r="GH3" s="112"/>
      <c r="GI3" s="112"/>
      <c r="GJ3" s="112"/>
      <c r="GK3" s="112"/>
      <c r="GL3" s="112"/>
      <c r="GM3" s="112"/>
      <c r="GN3" s="112"/>
      <c r="GO3" s="112"/>
      <c r="GP3" s="112"/>
      <c r="GQ3" s="110"/>
    </row>
    <row r="4" spans="1:199" s="19" customFormat="1" x14ac:dyDescent="0.3">
      <c r="A4" s="20" t="str">
        <f>"S"&amp;_xlfn.ISOWEEKNUM(C4)</f>
        <v>S52</v>
      </c>
      <c r="B4" s="19" t="s">
        <v>19</v>
      </c>
      <c r="C4" s="10">
        <v>44557</v>
      </c>
      <c r="D4" s="14" t="s">
        <v>12</v>
      </c>
      <c r="E4" s="27"/>
      <c r="F4" s="27"/>
      <c r="G4" s="13"/>
      <c r="H4" s="13">
        <f t="shared" ref="H4:H24" si="0">IF(J4-G4&lt;0,G4-J4,0)</f>
        <v>0</v>
      </c>
      <c r="I4" s="13">
        <f>IF(J4-G4&gt;0,J4-G4,0)</f>
        <v>6</v>
      </c>
      <c r="J4" s="13">
        <f>SUM(U4,)</f>
        <v>6</v>
      </c>
      <c r="K4" s="59" t="str">
        <f>IF(ISNA(VLOOKUP($L4,BDD!$B:$X,1,FALSE))," ",VLOOKUP($L4,BDD!$B:$X,15,FALSE))</f>
        <v>COMMANDE N°1</v>
      </c>
      <c r="L4" s="60" t="s">
        <v>81</v>
      </c>
      <c r="M4" s="59" t="str">
        <f>IF(ISNA(VLOOKUP($L4,BDD!$B:$X,1,FALSE))," ",VLOOKUP($L4,BDD!$B:$X,17,FALSE))</f>
        <v>CLIENT 1</v>
      </c>
      <c r="N4" s="59" t="str">
        <f>IF(ISNA(VLOOKUP($L4,BDD!$B:$X,1,FALSE))," ",VLOOKUP($L4,BDD!$B:$X,10,FALSE))</f>
        <v>ARTICLE 1</v>
      </c>
      <c r="O4" s="65" t="str">
        <f>IF(ISNA(VLOOKUP($L4,BDD!$B:$X,1,FALSE))," ",VLOOKUP($L4,BDD!$B:$X,11,FALSE))</f>
        <v>DESIGNATION ARTICLE 1</v>
      </c>
      <c r="P4" s="59">
        <f>IF(ISNA(VLOOKUP($L4,BDD!$B:$X,1,FALSE))," ",VLOOKUP($L4,BDD!$B:$X,3,FALSE))</f>
        <v>58000</v>
      </c>
      <c r="Q4" s="59">
        <f>IF(ISNA(VLOOKUP($L4,BDD!$B:$X,1,FALSE))," ",VLOOKUP($L4,BDD!$B:$X,4,FALSE))</f>
        <v>0</v>
      </c>
      <c r="R4" s="61">
        <f>IFERROR(ROUNDUP(VLOOKUP($L4,BDD!$B:$AB,27,0)/7,0)," ")</f>
        <v>16</v>
      </c>
      <c r="S4" s="99">
        <f>IF(L4="","",P4/R4)</f>
        <v>3625</v>
      </c>
      <c r="T4" s="59"/>
      <c r="U4" s="59">
        <f>IF(ISNA(VLOOKUP($L4,BDD!$B:$AC,1,FALSE))," ",VLOOKUP($L4,BDD!$B:$AC,28,FALSE))</f>
        <v>6</v>
      </c>
      <c r="V4" s="60"/>
      <c r="W4" s="104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</row>
    <row r="5" spans="1:199" s="19" customFormat="1" x14ac:dyDescent="0.3">
      <c r="A5" s="20" t="str">
        <f t="shared" ref="A5:A68" si="1">"S"&amp;_xlfn.ISOWEEKNUM(C5)</f>
        <v>S52</v>
      </c>
      <c r="B5" s="19" t="s">
        <v>19</v>
      </c>
      <c r="C5" s="10">
        <v>44557</v>
      </c>
      <c r="D5" s="14" t="s">
        <v>13</v>
      </c>
      <c r="E5" s="27"/>
      <c r="F5" s="27"/>
      <c r="G5" s="13"/>
      <c r="H5" s="13">
        <f t="shared" ref="H5:H68" si="2">IF(J5-G5&lt;0,G5-J5,0)</f>
        <v>0</v>
      </c>
      <c r="I5" s="13">
        <f t="shared" ref="I5:I68" si="3">IF(J5-G5&gt;0,J5-G5,0)</f>
        <v>0</v>
      </c>
      <c r="J5" s="13">
        <f t="shared" ref="J5:J68" si="4">SUM(U5,)</f>
        <v>0</v>
      </c>
      <c r="K5" s="59" t="str">
        <f>IF(ISNA(VLOOKUP($L5,BDD!$B:$X,1,FALSE))," ",VLOOKUP($L5,BDD!$B:$X,15,FALSE))</f>
        <v xml:space="preserve"> </v>
      </c>
      <c r="L5" s="60"/>
      <c r="M5" s="59" t="str">
        <f>IF(ISNA(VLOOKUP($L5,BDD!$B:$X,1,FALSE))," ",VLOOKUP($L5,BDD!$B:$X,17,FALSE))</f>
        <v xml:space="preserve"> </v>
      </c>
      <c r="N5" s="59" t="str">
        <f>IF(ISNA(VLOOKUP($L5,BDD!$B:$X,1,FALSE))," ",VLOOKUP($L5,BDD!$B:$X,10,FALSE))</f>
        <v xml:space="preserve"> </v>
      </c>
      <c r="O5" s="65" t="s">
        <v>91</v>
      </c>
      <c r="P5" s="59" t="str">
        <f>IF(ISNA(VLOOKUP($L5,BDD!$B:$X,1,FALSE))," ",VLOOKUP($L5,BDD!$B:$X,3,FALSE))</f>
        <v xml:space="preserve"> </v>
      </c>
      <c r="Q5" s="59" t="str">
        <f>IF(ISNA(VLOOKUP($L5,BDD!$B:$X,1,FALSE))," ",VLOOKUP($L5,BDD!$B:$X,4,FALSE))</f>
        <v xml:space="preserve"> </v>
      </c>
      <c r="R5" s="61" t="str">
        <f>IFERROR(ROUNDUP(VLOOKUP($L5,BDD!$B:$AB,27,0)/7,0)," ")</f>
        <v xml:space="preserve"> </v>
      </c>
      <c r="S5" s="99">
        <v>3625</v>
      </c>
      <c r="T5" s="59"/>
      <c r="U5" s="60" t="str">
        <f>IF(ISNA(VLOOKUP($L5,BDD!$B:$AC,1,FALSE))," ",VLOOKUP($L5,BDD!$B:$AC,28,FALSE))</f>
        <v xml:space="preserve"> </v>
      </c>
      <c r="V5" s="60"/>
      <c r="W5" s="104" t="str">
        <f>IF(ISNA(VLOOKUP(L5,BDD,22,0))," ",VLOOKUP(L5,BDD,22,0))</f>
        <v xml:space="preserve"> </v>
      </c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</row>
    <row r="6" spans="1:199" s="19" customFormat="1" x14ac:dyDescent="0.3">
      <c r="A6" s="20" t="str">
        <f t="shared" si="1"/>
        <v>S52</v>
      </c>
      <c r="B6" s="19" t="s">
        <v>19</v>
      </c>
      <c r="C6" s="10">
        <v>44557</v>
      </c>
      <c r="D6" s="14" t="s">
        <v>14</v>
      </c>
      <c r="E6" s="27"/>
      <c r="F6" s="27"/>
      <c r="G6" s="13"/>
      <c r="H6" s="13">
        <f t="shared" si="2"/>
        <v>0</v>
      </c>
      <c r="I6" s="13">
        <f t="shared" si="3"/>
        <v>0</v>
      </c>
      <c r="J6" s="13">
        <f t="shared" si="4"/>
        <v>0</v>
      </c>
      <c r="K6" s="59" t="str">
        <f>IF(ISNA(VLOOKUP($L6,BDD!$B:$X,1,FALSE))," ",VLOOKUP($L6,BDD!$B:$X,15,FALSE))</f>
        <v xml:space="preserve"> </v>
      </c>
      <c r="L6" s="60"/>
      <c r="M6" s="59" t="str">
        <f>IF(ISNA(VLOOKUP($L6,BDD!$B:$X,1,FALSE))," ",VLOOKUP($L6,BDD!$B:$X,17,FALSE))</f>
        <v xml:space="preserve"> </v>
      </c>
      <c r="N6" s="59" t="str">
        <f>IF(ISNA(VLOOKUP($L6,BDD!$B:$X,1,FALSE))," ",VLOOKUP($L6,BDD!$B:$X,10,FALSE))</f>
        <v xml:space="preserve"> </v>
      </c>
      <c r="O6" s="65" t="s">
        <v>91</v>
      </c>
      <c r="P6" s="59" t="str">
        <f>IF(ISNA(VLOOKUP($L6,BDD!$B:$X,1,FALSE))," ",VLOOKUP($L6,BDD!$B:$X,3,FALSE))</f>
        <v xml:space="preserve"> </v>
      </c>
      <c r="Q6" s="59" t="str">
        <f>IF(ISNA(VLOOKUP($L6,BDD!$B:$X,1,FALSE))," ",VLOOKUP($L6,BDD!$B:$X,4,FALSE))</f>
        <v xml:space="preserve"> </v>
      </c>
      <c r="R6" s="61" t="str">
        <f>IFERROR(ROUNDUP(VLOOKUP($L6,BDD!$B:$AB,27,0)/7,0)," ")</f>
        <v xml:space="preserve"> </v>
      </c>
      <c r="S6" s="99">
        <v>3625</v>
      </c>
      <c r="T6" s="59"/>
      <c r="U6" s="60" t="str">
        <f>IF(ISNA(VLOOKUP($L6,BDD!$B:$AC,1,FALSE))," ",VLOOKUP($L6,BDD!$B:$AC,28,FALSE))</f>
        <v xml:space="preserve"> </v>
      </c>
      <c r="V6" s="60"/>
      <c r="W6" s="104" t="str">
        <f>IF(ISNA(VLOOKUP(L6,BDD,22,0))," ",VLOOKUP(L6,BDD,22,0))</f>
        <v xml:space="preserve"> </v>
      </c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</row>
    <row r="7" spans="1:199" s="19" customFormat="1" x14ac:dyDescent="0.3">
      <c r="A7" s="20" t="str">
        <f t="shared" si="1"/>
        <v>S52</v>
      </c>
      <c r="B7" s="19" t="s">
        <v>20</v>
      </c>
      <c r="C7" s="10">
        <f t="shared" ref="C7:C12" si="5">C4+1</f>
        <v>44558</v>
      </c>
      <c r="D7" s="14" t="s">
        <v>12</v>
      </c>
      <c r="E7" s="27"/>
      <c r="F7" s="27"/>
      <c r="G7" s="13"/>
      <c r="H7" s="13">
        <f t="shared" si="2"/>
        <v>0</v>
      </c>
      <c r="I7" s="13">
        <f t="shared" si="3"/>
        <v>0</v>
      </c>
      <c r="J7" s="13">
        <f t="shared" si="4"/>
        <v>0</v>
      </c>
      <c r="K7" s="59" t="str">
        <f>IF(ISNA(VLOOKUP($L7,BDD!$B:$X,1,FALSE))," ",VLOOKUP($L7,BDD!$B:$X,15,FALSE))</f>
        <v xml:space="preserve"> </v>
      </c>
      <c r="L7" s="60"/>
      <c r="M7" s="59" t="str">
        <f>IF(ISNA(VLOOKUP($L7,BDD!$B:$X,1,FALSE))," ",VLOOKUP($L7,BDD!$B:$X,17,FALSE))</f>
        <v xml:space="preserve"> </v>
      </c>
      <c r="N7" s="59" t="str">
        <f>IF(ISNA(VLOOKUP($L7,BDD!$B:$X,1,FALSE))," ",VLOOKUP($L7,BDD!$B:$X,10,FALSE))</f>
        <v xml:space="preserve"> </v>
      </c>
      <c r="O7" s="65" t="s">
        <v>91</v>
      </c>
      <c r="P7" s="59" t="str">
        <f>IF(ISNA(VLOOKUP($L7,BDD!$B:$X,1,FALSE))," ",VLOOKUP($L7,BDD!$B:$X,3,FALSE))</f>
        <v xml:space="preserve"> </v>
      </c>
      <c r="Q7" s="59" t="str">
        <f>IF(ISNA(VLOOKUP($L7,BDD!$B:$X,1,FALSE))," ",VLOOKUP($L7,BDD!$B:$X,4,FALSE))</f>
        <v xml:space="preserve"> </v>
      </c>
      <c r="R7" s="61" t="str">
        <f>IFERROR(ROUNDUP(VLOOKUP($L7,BDD!$B:$AB,27,0)/7,0)," ")</f>
        <v xml:space="preserve"> </v>
      </c>
      <c r="S7" s="99">
        <v>3625</v>
      </c>
      <c r="T7" s="59"/>
      <c r="U7" s="60" t="str">
        <f>IF(ISNA(VLOOKUP($L7,BDD!$B:$AC,1,FALSE))," ",VLOOKUP($L7,BDD!$B:$AC,28,FALSE))</f>
        <v xml:space="preserve"> </v>
      </c>
      <c r="V7" s="60"/>
      <c r="W7" s="104" t="str">
        <f>IF(ISNA(VLOOKUP(L7,BDD,22,0))," ",VLOOKUP(L7,BDD,22,0))</f>
        <v xml:space="preserve"> </v>
      </c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</row>
    <row r="8" spans="1:199" s="19" customFormat="1" x14ac:dyDescent="0.3">
      <c r="A8" s="20" t="str">
        <f t="shared" si="1"/>
        <v>S52</v>
      </c>
      <c r="B8" s="19" t="s">
        <v>20</v>
      </c>
      <c r="C8" s="10">
        <f t="shared" si="5"/>
        <v>44558</v>
      </c>
      <c r="D8" s="14" t="s">
        <v>13</v>
      </c>
      <c r="E8" s="27"/>
      <c r="F8" s="27"/>
      <c r="G8" s="13"/>
      <c r="H8" s="13">
        <f t="shared" si="2"/>
        <v>0</v>
      </c>
      <c r="I8" s="13">
        <f t="shared" si="3"/>
        <v>0</v>
      </c>
      <c r="J8" s="13">
        <f t="shared" si="4"/>
        <v>0</v>
      </c>
      <c r="K8" s="19" t="str">
        <f>IF(ISNA(VLOOKUP($L8,BDD!$B:$X,1,FALSE))," ",VLOOKUP($L8,BDD!$B:$X,15,FALSE))</f>
        <v xml:space="preserve"> </v>
      </c>
      <c r="M8" s="19" t="str">
        <f>IF(ISNA(VLOOKUP($L8,BDD!$B:$X,1,FALSE))," ",VLOOKUP($L8,BDD!$B:$X,17,FALSE))</f>
        <v xml:space="preserve"> </v>
      </c>
      <c r="N8" s="19" t="str">
        <f>IF(ISNA(VLOOKUP($L8,BDD!$B:$X,1,FALSE))," ",VLOOKUP($L8,BDD!$B:$X,10,FALSE))</f>
        <v xml:space="preserve"> </v>
      </c>
      <c r="O8" s="102" t="s">
        <v>91</v>
      </c>
      <c r="P8" s="19" t="str">
        <f>IF(ISNA(VLOOKUP($L8,BDD!$B:$X,1,FALSE))," ",VLOOKUP($L8,BDD!$B:$X,3,FALSE))</f>
        <v xml:space="preserve"> </v>
      </c>
      <c r="R8" s="19" t="str">
        <f>IFERROR(ROUNDUP(VLOOKUP($L8,BDD!$B:$AB,27,0)/7,0)," ")</f>
        <v xml:space="preserve"> </v>
      </c>
      <c r="S8" s="99">
        <v>3625</v>
      </c>
      <c r="U8" s="19" t="str">
        <f>IF(ISNA(VLOOKUP($L8,BDD!$B:$AC,1,FALSE))," ",VLOOKUP($L8,BDD!$B:$AC,28,FALSE))</f>
        <v xml:space="preserve"> </v>
      </c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</row>
    <row r="9" spans="1:199" s="19" customFormat="1" x14ac:dyDescent="0.3">
      <c r="A9" s="20" t="str">
        <f t="shared" si="1"/>
        <v>S52</v>
      </c>
      <c r="B9" s="19" t="s">
        <v>20</v>
      </c>
      <c r="C9" s="10">
        <f t="shared" si="5"/>
        <v>44558</v>
      </c>
      <c r="D9" s="14" t="s">
        <v>14</v>
      </c>
      <c r="E9" s="27"/>
      <c r="F9" s="27"/>
      <c r="G9" s="13"/>
      <c r="H9" s="13">
        <f t="shared" si="2"/>
        <v>0</v>
      </c>
      <c r="I9" s="13">
        <f t="shared" si="3"/>
        <v>0</v>
      </c>
      <c r="J9" s="13">
        <f t="shared" si="4"/>
        <v>0</v>
      </c>
      <c r="K9" s="19" t="str">
        <f>IF(ISNA(VLOOKUP($L9,BDD!$B:$X,1,FALSE))," ",VLOOKUP($L9,BDD!$B:$X,15,FALSE))</f>
        <v xml:space="preserve"> </v>
      </c>
      <c r="M9" s="19" t="str">
        <f>IF(ISNA(VLOOKUP($L9,BDD!$B:$X,1,FALSE))," ",VLOOKUP($L9,BDD!$B:$X,17,FALSE))</f>
        <v xml:space="preserve"> </v>
      </c>
      <c r="N9" s="19" t="str">
        <f>IF(ISNA(VLOOKUP($L9,BDD!$B:$X,1,FALSE))," ",VLOOKUP($L9,BDD!$B:$X,10,FALSE))</f>
        <v xml:space="preserve"> </v>
      </c>
      <c r="O9" s="102" t="s">
        <v>91</v>
      </c>
      <c r="P9" s="19" t="str">
        <f>IF(ISNA(VLOOKUP($L9,BDD!$B:$X,1,FALSE))," ",VLOOKUP($L9,BDD!$B:$X,3,FALSE))</f>
        <v xml:space="preserve"> </v>
      </c>
      <c r="R9" s="19" t="str">
        <f>IFERROR(ROUNDUP(VLOOKUP($L9,BDD!$B:$AB,27,0)/7,0)," ")</f>
        <v xml:space="preserve"> </v>
      </c>
      <c r="S9" s="99">
        <v>3625</v>
      </c>
      <c r="U9" s="19" t="str">
        <f>IF(ISNA(VLOOKUP($L9,BDD!$B:$AC,1,FALSE))," ",VLOOKUP($L9,BDD!$B:$AC,28,FALSE))</f>
        <v xml:space="preserve"> 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</row>
    <row r="10" spans="1:199" s="19" customFormat="1" x14ac:dyDescent="0.3">
      <c r="A10" s="20" t="str">
        <f t="shared" si="1"/>
        <v>S52</v>
      </c>
      <c r="B10" s="19" t="s">
        <v>11</v>
      </c>
      <c r="C10" s="10">
        <f t="shared" si="5"/>
        <v>44559</v>
      </c>
      <c r="D10" s="14" t="s">
        <v>12</v>
      </c>
      <c r="E10" s="27"/>
      <c r="F10" s="27"/>
      <c r="G10" s="13"/>
      <c r="H10" s="13">
        <f t="shared" si="2"/>
        <v>0</v>
      </c>
      <c r="I10" s="13">
        <f t="shared" si="3"/>
        <v>0</v>
      </c>
      <c r="J10" s="13">
        <f t="shared" si="4"/>
        <v>0</v>
      </c>
      <c r="K10" s="19" t="str">
        <f>IF(ISNA(VLOOKUP($L10,BDD!$B:$X,1,FALSE))," ",VLOOKUP($L10,BDD!$B:$X,15,FALSE))</f>
        <v xml:space="preserve"> </v>
      </c>
      <c r="M10" s="19" t="str">
        <f>IF(ISNA(VLOOKUP($L10,BDD!$B:$X,1,FALSE))," ",VLOOKUP($L10,BDD!$B:$X,17,FALSE))</f>
        <v xml:space="preserve"> </v>
      </c>
      <c r="N10" s="19" t="str">
        <f>IF(ISNA(VLOOKUP($L10,BDD!$B:$X,1,FALSE))," ",VLOOKUP($L10,BDD!$B:$X,10,FALSE))</f>
        <v xml:space="preserve"> </v>
      </c>
      <c r="O10" s="102" t="s">
        <v>91</v>
      </c>
      <c r="P10" s="19" t="str">
        <f>IF(ISNA(VLOOKUP($L10,BDD!$B:$X,1,FALSE))," ",VLOOKUP($L10,BDD!$B:$X,3,FALSE))</f>
        <v xml:space="preserve"> </v>
      </c>
      <c r="R10" s="19" t="str">
        <f>IFERROR(ROUNDUP(VLOOKUP($L10,BDD!$B:$AB,27,0)/7,0)," ")</f>
        <v xml:space="preserve"> </v>
      </c>
      <c r="S10" s="99">
        <v>3625</v>
      </c>
      <c r="U10" s="19" t="str">
        <f>IF(ISNA(VLOOKUP($L10,BDD!$B:$AC,1,FALSE))," ",VLOOKUP($L10,BDD!$B:$AC,28,FALSE))</f>
        <v xml:space="preserve"> </v>
      </c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</row>
    <row r="11" spans="1:199" s="19" customFormat="1" x14ac:dyDescent="0.3">
      <c r="A11" s="20" t="str">
        <f t="shared" si="1"/>
        <v>S52</v>
      </c>
      <c r="B11" s="19" t="s">
        <v>11</v>
      </c>
      <c r="C11" s="10">
        <f t="shared" si="5"/>
        <v>44559</v>
      </c>
      <c r="D11" s="14" t="s">
        <v>13</v>
      </c>
      <c r="E11" s="27"/>
      <c r="F11" s="27"/>
      <c r="G11" s="13"/>
      <c r="H11" s="13">
        <f t="shared" si="2"/>
        <v>0</v>
      </c>
      <c r="I11" s="13">
        <f t="shared" si="3"/>
        <v>0</v>
      </c>
      <c r="J11" s="13">
        <f t="shared" si="4"/>
        <v>0</v>
      </c>
      <c r="K11" s="59" t="str">
        <f>IF(ISNA(VLOOKUP($L11,BDD!$B:$X,1,FALSE))," ",VLOOKUP($L11,BDD!$B:$X,15,FALSE))</f>
        <v xml:space="preserve"> </v>
      </c>
      <c r="L11" s="60"/>
      <c r="M11" s="59" t="str">
        <f>IF(ISNA(VLOOKUP($L11,BDD!$B:$X,1,FALSE))," ",VLOOKUP($L11,BDD!$B:$X,17,FALSE))</f>
        <v xml:space="preserve"> </v>
      </c>
      <c r="N11" s="59" t="str">
        <f>IF(ISNA(VLOOKUP($L11,BDD!$B:$X,1,FALSE))," ",VLOOKUP($L11,BDD!$B:$X,10,FALSE))</f>
        <v xml:space="preserve"> </v>
      </c>
      <c r="O11" s="65" t="s">
        <v>91</v>
      </c>
      <c r="P11" s="59" t="str">
        <f>IF(ISNA(VLOOKUP($L11,BDD!$B:$X,1,FALSE))," ",VLOOKUP($L11,BDD!$B:$X,3,FALSE))</f>
        <v xml:space="preserve"> </v>
      </c>
      <c r="Q11" s="59" t="str">
        <f>IF(ISNA(VLOOKUP($L11,BDD!$B:$X,1,FALSE))," ",VLOOKUP($L11,BDD!$B:$X,4,FALSE))</f>
        <v xml:space="preserve"> </v>
      </c>
      <c r="R11" s="61" t="str">
        <f>IFERROR(ROUNDUP(VLOOKUP($L11,BDD!$B:$AB,27,0)/7,0)," ")</f>
        <v xml:space="preserve"> </v>
      </c>
      <c r="S11" s="94">
        <v>3625</v>
      </c>
      <c r="T11" s="59"/>
      <c r="U11" s="60" t="str">
        <f>IF(ISNA(VLOOKUP($L11,BDD!$B:$AC,1,FALSE))," ",VLOOKUP($L11,BDD!$B:$AC,28,FALSE))</f>
        <v xml:space="preserve"> </v>
      </c>
      <c r="V11" s="60"/>
      <c r="W11" s="104" t="str">
        <f>IF(ISNA(VLOOKUP(L11,BDD,22,0))," ",VLOOKUP(L11,BDD,22,0))</f>
        <v xml:space="preserve"> </v>
      </c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</row>
    <row r="12" spans="1:199" s="19" customFormat="1" x14ac:dyDescent="0.3">
      <c r="A12" s="20" t="str">
        <f t="shared" si="1"/>
        <v>S52</v>
      </c>
      <c r="B12" s="19" t="s">
        <v>11</v>
      </c>
      <c r="C12" s="10">
        <f t="shared" si="5"/>
        <v>44559</v>
      </c>
      <c r="D12" s="14" t="s">
        <v>14</v>
      </c>
      <c r="E12" s="27"/>
      <c r="F12" s="27"/>
      <c r="G12" s="13"/>
      <c r="H12" s="13">
        <f t="shared" si="2"/>
        <v>0</v>
      </c>
      <c r="I12" s="13">
        <f t="shared" si="3"/>
        <v>0</v>
      </c>
      <c r="J12" s="13">
        <f t="shared" si="4"/>
        <v>0</v>
      </c>
      <c r="K12" s="59" t="str">
        <f>IF(ISNA(VLOOKUP($L12,BDD!$B:$X,1,FALSE))," ",VLOOKUP($L12,BDD!$B:$X,15,FALSE))</f>
        <v xml:space="preserve"> </v>
      </c>
      <c r="L12" s="63"/>
      <c r="M12" s="59" t="str">
        <f>IF(ISNA(VLOOKUP($L12,BDD!$B:$X,1,FALSE))," ",VLOOKUP($L12,BDD!$B:$X,17,FALSE))</f>
        <v xml:space="preserve"> </v>
      </c>
      <c r="N12" s="59" t="str">
        <f>IF(ISNA(VLOOKUP($L12,BDD!$B:$X,1,FALSE))," ",VLOOKUP($L12,BDD!$B:$X,10,FALSE))</f>
        <v xml:space="preserve"> </v>
      </c>
      <c r="O12" s="65" t="s">
        <v>91</v>
      </c>
      <c r="P12" s="59" t="str">
        <f>IF(ISNA(VLOOKUP($L12,BDD!$B:$X,1,FALSE))," ",VLOOKUP($L12,BDD!$B:$X,3,FALSE))</f>
        <v xml:space="preserve"> </v>
      </c>
      <c r="Q12" s="59" t="str">
        <f>IF(ISNA(VLOOKUP($L12,BDD!$B:$X,1,FALSE))," ",VLOOKUP($L12,BDD!$B:$X,4,FALSE))</f>
        <v xml:space="preserve"> </v>
      </c>
      <c r="R12" s="61" t="str">
        <f>IFERROR(ROUNDUP(VLOOKUP($L12,BDD!$B:$AB,27,0)/7,0)," ")</f>
        <v xml:space="preserve"> </v>
      </c>
      <c r="S12" s="94">
        <v>3625</v>
      </c>
      <c r="T12" s="59"/>
      <c r="U12" s="60" t="str">
        <f>IF(ISNA(VLOOKUP($L12,BDD!$B:$AC,1,FALSE))," ",VLOOKUP($L12,BDD!$B:$AC,28,FALSE))</f>
        <v xml:space="preserve"> </v>
      </c>
      <c r="V12" s="60"/>
      <c r="W12" s="104" t="str">
        <f>IF(ISNA(VLOOKUP(L12,BDD,22,0))," ",VLOOKUP(L12,BDD,22,0))</f>
        <v xml:space="preserve"> </v>
      </c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</row>
    <row r="13" spans="1:199" s="19" customFormat="1" x14ac:dyDescent="0.3">
      <c r="A13" s="20" t="str">
        <f t="shared" si="1"/>
        <v>S52</v>
      </c>
      <c r="B13" s="19" t="s">
        <v>15</v>
      </c>
      <c r="C13" s="10">
        <f t="shared" ref="C13:C76" si="6">C10+1</f>
        <v>44560</v>
      </c>
      <c r="D13" s="14" t="s">
        <v>12</v>
      </c>
      <c r="E13" s="27"/>
      <c r="F13" s="27"/>
      <c r="G13" s="13"/>
      <c r="H13" s="13">
        <f t="shared" si="2"/>
        <v>0</v>
      </c>
      <c r="I13" s="13">
        <f t="shared" si="3"/>
        <v>0</v>
      </c>
      <c r="J13" s="13">
        <f t="shared" si="4"/>
        <v>0</v>
      </c>
      <c r="K13" s="59" t="str">
        <f>IF(ISNA(VLOOKUP($L13,BDD!$B:$X,1,FALSE))," ",VLOOKUP($L13,BDD!$B:$X,15,FALSE))</f>
        <v xml:space="preserve"> </v>
      </c>
      <c r="L13" s="60"/>
      <c r="M13" s="59" t="str">
        <f>IF(ISNA(VLOOKUP($L13,BDD!$B:$X,1,FALSE))," ",VLOOKUP($L13,BDD!$B:$X,17,FALSE))</f>
        <v xml:space="preserve"> </v>
      </c>
      <c r="N13" s="59" t="str">
        <f>IF(ISNA(VLOOKUP($L13,BDD!$B:$X,1,FALSE))," ",VLOOKUP($L13,BDD!$B:$X,10,FALSE))</f>
        <v xml:space="preserve"> </v>
      </c>
      <c r="O13" s="65" t="s">
        <v>91</v>
      </c>
      <c r="P13" s="59" t="str">
        <f>IF(ISNA(VLOOKUP($L13,BDD!$B:$X,1,FALSE))," ",VLOOKUP($L13,BDD!$B:$X,3,FALSE))</f>
        <v xml:space="preserve"> </v>
      </c>
      <c r="Q13" s="59" t="str">
        <f>IF(ISNA(VLOOKUP($L13,BDD!$B:$X,1,FALSE))," ",VLOOKUP($L13,BDD!$B:$X,4,FALSE))</f>
        <v xml:space="preserve"> </v>
      </c>
      <c r="R13" s="61" t="str">
        <f>IFERROR(ROUNDUP(VLOOKUP($L13,BDD!$B:$AB,27,0)/7,0)," ")</f>
        <v xml:space="preserve"> </v>
      </c>
      <c r="S13" s="94">
        <v>3625</v>
      </c>
      <c r="T13" s="59"/>
      <c r="U13" s="60" t="str">
        <f>IF(ISNA(VLOOKUP($L13,BDD!$B:$AC,1,FALSE))," ",VLOOKUP($L13,BDD!$B:$AC,28,FALSE))</f>
        <v xml:space="preserve"> </v>
      </c>
      <c r="V13" s="60"/>
      <c r="W13" s="104" t="str">
        <f>IF(ISNA(VLOOKUP(L13,BDD,22,0))," ",VLOOKUP(L13,BDD,22,0))</f>
        <v xml:space="preserve"> </v>
      </c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</row>
    <row r="14" spans="1:199" s="19" customFormat="1" x14ac:dyDescent="0.3">
      <c r="A14" s="20" t="str">
        <f t="shared" si="1"/>
        <v>S52</v>
      </c>
      <c r="B14" s="19" t="s">
        <v>15</v>
      </c>
      <c r="C14" s="10">
        <f t="shared" si="6"/>
        <v>44560</v>
      </c>
      <c r="D14" s="14" t="s">
        <v>13</v>
      </c>
      <c r="E14" s="27"/>
      <c r="F14" s="27"/>
      <c r="G14" s="13"/>
      <c r="H14" s="13">
        <f t="shared" si="2"/>
        <v>0</v>
      </c>
      <c r="I14" s="13">
        <f t="shared" si="3"/>
        <v>0</v>
      </c>
      <c r="J14" s="13">
        <f t="shared" si="4"/>
        <v>0</v>
      </c>
      <c r="K14" s="59" t="str">
        <f>IF(ISNA(VLOOKUP($L14,BDD!$B:$X,1,FALSE))," ",VLOOKUP($L14,BDD!$B:$X,15,FALSE))</f>
        <v xml:space="preserve"> </v>
      </c>
      <c r="L14" s="60"/>
      <c r="M14" s="59" t="str">
        <f>IF(ISNA(VLOOKUP($L14,BDD!$B:$X,1,FALSE))," ",VLOOKUP($L14,BDD!$B:$X,17,FALSE))</f>
        <v xml:space="preserve"> </v>
      </c>
      <c r="N14" s="59" t="str">
        <f>IF(ISNA(VLOOKUP($L14,BDD!$B:$X,1,FALSE))," ",VLOOKUP($L14,BDD!$B:$X,10,FALSE))</f>
        <v xml:space="preserve"> </v>
      </c>
      <c r="O14" s="65" t="s">
        <v>91</v>
      </c>
      <c r="P14" s="59" t="str">
        <f>IF(ISNA(VLOOKUP($L14,BDD!$B:$X,1,FALSE))," ",VLOOKUP($L14,BDD!$B:$X,3,FALSE))</f>
        <v xml:space="preserve"> </v>
      </c>
      <c r="Q14" s="59" t="str">
        <f>IF(ISNA(VLOOKUP($L14,BDD!$B:$X,1,FALSE))," ",VLOOKUP($L14,BDD!$B:$X,4,FALSE))</f>
        <v xml:space="preserve"> </v>
      </c>
      <c r="R14" s="61" t="str">
        <f>IFERROR(ROUNDUP(VLOOKUP($L14,BDD!$B:$AB,27,0)/7,0)," ")</f>
        <v xml:space="preserve"> </v>
      </c>
      <c r="S14" s="94">
        <v>3625</v>
      </c>
      <c r="T14" s="59"/>
      <c r="U14" s="60" t="str">
        <f>IF(ISNA(VLOOKUP($L14,BDD!$B:$AC,1,FALSE))," ",VLOOKUP($L14,BDD!$B:$AC,28,FALSE))</f>
        <v xml:space="preserve"> </v>
      </c>
      <c r="V14" s="60"/>
      <c r="W14" s="104" t="str">
        <f>IF(ISNA(VLOOKUP(L14,BDD,22,0))," ",VLOOKUP(L14,BDD,22,0))</f>
        <v xml:space="preserve"> </v>
      </c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</row>
    <row r="15" spans="1:199" s="19" customFormat="1" x14ac:dyDescent="0.3">
      <c r="A15" s="20" t="str">
        <f t="shared" si="1"/>
        <v>S52</v>
      </c>
      <c r="B15" s="19" t="s">
        <v>15</v>
      </c>
      <c r="C15" s="10">
        <f t="shared" si="6"/>
        <v>44560</v>
      </c>
      <c r="D15" s="14" t="s">
        <v>14</v>
      </c>
      <c r="E15" s="27"/>
      <c r="F15" s="27"/>
      <c r="G15" s="13"/>
      <c r="H15" s="13">
        <f t="shared" si="2"/>
        <v>0</v>
      </c>
      <c r="I15" s="13">
        <f t="shared" si="3"/>
        <v>0</v>
      </c>
      <c r="J15" s="13">
        <f t="shared" si="4"/>
        <v>0</v>
      </c>
      <c r="K15" s="59" t="str">
        <f>IF(ISNA(VLOOKUP($L15,BDD!$B:$X,1,FALSE))," ",VLOOKUP($L15,BDD!$B:$X,15,FALSE))</f>
        <v xml:space="preserve"> </v>
      </c>
      <c r="L15" s="60"/>
      <c r="M15" s="59" t="str">
        <f>IF(ISNA(VLOOKUP($L15,BDD!$B:$X,1,FALSE))," ",VLOOKUP($L15,BDD!$B:$X,17,FALSE))</f>
        <v xml:space="preserve"> </v>
      </c>
      <c r="N15" s="59" t="str">
        <f>IF(ISNA(VLOOKUP($L15,BDD!$B:$X,1,FALSE))," ",VLOOKUP($L15,BDD!$B:$X,10,FALSE))</f>
        <v xml:space="preserve"> </v>
      </c>
      <c r="O15" s="65" t="s">
        <v>91</v>
      </c>
      <c r="P15" s="59" t="str">
        <f>IF(ISNA(VLOOKUP($L15,BDD!$B:$X,1,FALSE))," ",VLOOKUP($L15,BDD!$B:$X,3,FALSE))</f>
        <v xml:space="preserve"> </v>
      </c>
      <c r="Q15" s="59" t="str">
        <f>IF(ISNA(VLOOKUP($L15,BDD!$B:$X,1,FALSE))," ",VLOOKUP($L15,BDD!$B:$X,4,FALSE))</f>
        <v xml:space="preserve"> </v>
      </c>
      <c r="R15" s="61" t="str">
        <f>IFERROR(ROUNDUP(VLOOKUP($L15,BDD!$B:$AB,27,0)/7,0)," ")</f>
        <v xml:space="preserve"> </v>
      </c>
      <c r="S15" s="94">
        <v>3625</v>
      </c>
      <c r="T15" s="59"/>
      <c r="U15" s="60" t="str">
        <f>IF(ISNA(VLOOKUP($L15,BDD!$B:$AC,1,FALSE))," ",VLOOKUP($L15,BDD!$B:$AC,28,FALSE))</f>
        <v xml:space="preserve"> </v>
      </c>
      <c r="V15" s="60"/>
      <c r="W15" s="104" t="str">
        <f>IF(ISNA(VLOOKUP(L15,BDD,22,0))," ",VLOOKUP(L15,BDD,22,0))</f>
        <v xml:space="preserve"> </v>
      </c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</row>
    <row r="16" spans="1:199" s="19" customFormat="1" x14ac:dyDescent="0.3">
      <c r="A16" s="20" t="str">
        <f t="shared" si="1"/>
        <v>S52</v>
      </c>
      <c r="B16" s="19" t="s">
        <v>16</v>
      </c>
      <c r="C16" s="10">
        <f t="shared" si="6"/>
        <v>44561</v>
      </c>
      <c r="D16" s="14" t="s">
        <v>12</v>
      </c>
      <c r="E16" s="27"/>
      <c r="F16" s="27"/>
      <c r="G16" s="13"/>
      <c r="H16" s="13">
        <f t="shared" si="2"/>
        <v>0</v>
      </c>
      <c r="I16" s="13">
        <f t="shared" si="3"/>
        <v>0</v>
      </c>
      <c r="J16" s="13">
        <f t="shared" si="4"/>
        <v>0</v>
      </c>
      <c r="K16" s="59" t="str">
        <f>IF(ISNA(VLOOKUP($L16,BDD!$B:$X,1,FALSE))," ",VLOOKUP($L16,BDD!$B:$X,15,FALSE))</f>
        <v xml:space="preserve"> </v>
      </c>
      <c r="L16" s="60"/>
      <c r="M16" s="59" t="str">
        <f>IF(ISNA(VLOOKUP($L16,BDD!$B:$X,1,FALSE))," ",VLOOKUP($L16,BDD!$B:$X,17,FALSE))</f>
        <v xml:space="preserve"> </v>
      </c>
      <c r="N16" s="59" t="str">
        <f>IF(ISNA(VLOOKUP($L16,BDD!$B:$X,1,FALSE))," ",VLOOKUP($L16,BDD!$B:$X,10,FALSE))</f>
        <v xml:space="preserve"> </v>
      </c>
      <c r="O16" s="65" t="s">
        <v>91</v>
      </c>
      <c r="P16" s="59" t="str">
        <f>IF(ISNA(VLOOKUP($L16,BDD!$B:$X,1,FALSE))," ",VLOOKUP($L16,BDD!$B:$X,3,FALSE))</f>
        <v xml:space="preserve"> </v>
      </c>
      <c r="Q16" s="59" t="str">
        <f>IF(ISNA(VLOOKUP($L16,BDD!$B:$X,1,FALSE))," ",VLOOKUP($L16,BDD!$B:$X,4,FALSE))</f>
        <v xml:space="preserve"> </v>
      </c>
      <c r="R16" s="61" t="str">
        <f>IFERROR(ROUNDUP(VLOOKUP($L16,BDD!$B:$AB,27,0)/7,0)," ")</f>
        <v xml:space="preserve"> </v>
      </c>
      <c r="S16" s="94">
        <v>3625</v>
      </c>
      <c r="T16" s="59"/>
      <c r="U16" s="60" t="str">
        <f>IF(ISNA(VLOOKUP($L16,BDD!$B:$AC,1,FALSE))," ",VLOOKUP($L16,BDD!$B:$AC,28,FALSE))</f>
        <v xml:space="preserve"> </v>
      </c>
      <c r="V16" s="60"/>
      <c r="W16" s="104" t="str">
        <f>IF(ISNA(VLOOKUP(L16,BDD,22,0))," ",VLOOKUP(L16,BDD,22,0))</f>
        <v xml:space="preserve"> </v>
      </c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</row>
    <row r="17" spans="1:198" s="19" customFormat="1" x14ac:dyDescent="0.3">
      <c r="A17" s="20" t="str">
        <f t="shared" si="1"/>
        <v>S52</v>
      </c>
      <c r="B17" s="19" t="s">
        <v>16</v>
      </c>
      <c r="C17" s="10">
        <f t="shared" si="6"/>
        <v>44561</v>
      </c>
      <c r="D17" s="14" t="s">
        <v>13</v>
      </c>
      <c r="E17" s="27"/>
      <c r="F17" s="27"/>
      <c r="G17" s="13"/>
      <c r="H17" s="13">
        <f t="shared" si="2"/>
        <v>0</v>
      </c>
      <c r="I17" s="13">
        <f t="shared" si="3"/>
        <v>0</v>
      </c>
      <c r="J17" s="13">
        <f t="shared" si="4"/>
        <v>0</v>
      </c>
      <c r="K17" s="59" t="str">
        <f>IF(ISNA(VLOOKUP($L17,BDD!$B:$X,1,FALSE))," ",VLOOKUP($L17,BDD!$B:$X,15,FALSE))</f>
        <v xml:space="preserve"> </v>
      </c>
      <c r="L17" s="60"/>
      <c r="M17" s="59" t="str">
        <f>IF(ISNA(VLOOKUP($L17,BDD!$B:$X,1,FALSE))," ",VLOOKUP($L17,BDD!$B:$X,17,FALSE))</f>
        <v xml:space="preserve"> </v>
      </c>
      <c r="N17" s="59" t="str">
        <f>IF(ISNA(VLOOKUP($L17,BDD!$B:$X,1,FALSE))," ",VLOOKUP($L17,BDD!$B:$X,10,FALSE))</f>
        <v xml:space="preserve"> </v>
      </c>
      <c r="O17" s="65" t="s">
        <v>91</v>
      </c>
      <c r="P17" s="59" t="str">
        <f>IF(ISNA(VLOOKUP($L17,BDD!$B:$X,1,FALSE))," ",VLOOKUP($L17,BDD!$B:$X,3,FALSE))</f>
        <v xml:space="preserve"> </v>
      </c>
      <c r="Q17" s="59" t="str">
        <f>IF(ISNA(VLOOKUP($L17,BDD!$B:$X,1,FALSE))," ",VLOOKUP($L17,BDD!$B:$X,4,FALSE))</f>
        <v xml:space="preserve"> </v>
      </c>
      <c r="R17" s="61" t="str">
        <f>IFERROR(ROUNDUP(VLOOKUP($L17,BDD!$B:$AB,27,0)/7,0)," ")</f>
        <v xml:space="preserve"> </v>
      </c>
      <c r="S17" s="94">
        <v>3625</v>
      </c>
      <c r="T17" s="59"/>
      <c r="U17" s="60" t="str">
        <f>IF(ISNA(VLOOKUP($L17,BDD!$B:$AC,1,FALSE))," ",VLOOKUP($L17,BDD!$B:$AC,28,FALSE))</f>
        <v xml:space="preserve"> </v>
      </c>
      <c r="V17" s="60"/>
      <c r="W17" s="104" t="str">
        <f>IF(ISNA(VLOOKUP(L17,BDD,22,0))," ",VLOOKUP(L17,BDD,22,0))</f>
        <v xml:space="preserve"> </v>
      </c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</row>
    <row r="18" spans="1:198" s="19" customFormat="1" x14ac:dyDescent="0.3">
      <c r="A18" s="20" t="str">
        <f t="shared" si="1"/>
        <v>S52</v>
      </c>
      <c r="B18" s="19" t="s">
        <v>16</v>
      </c>
      <c r="C18" s="10">
        <f t="shared" si="6"/>
        <v>44561</v>
      </c>
      <c r="D18" s="14" t="s">
        <v>14</v>
      </c>
      <c r="E18" s="27"/>
      <c r="F18" s="27"/>
      <c r="G18" s="13"/>
      <c r="H18" s="13">
        <f t="shared" si="2"/>
        <v>0</v>
      </c>
      <c r="I18" s="13">
        <f t="shared" si="3"/>
        <v>0</v>
      </c>
      <c r="J18" s="13">
        <f t="shared" si="4"/>
        <v>0</v>
      </c>
      <c r="K18" s="59" t="str">
        <f>IF(ISNA(VLOOKUP($L18,BDD!$B:$X,1,FALSE))," ",VLOOKUP($L18,BDD!$B:$X,15,FALSE))</f>
        <v xml:space="preserve"> </v>
      </c>
      <c r="L18" s="60"/>
      <c r="M18" s="59" t="str">
        <f>IF(ISNA(VLOOKUP($L18,BDD!$B:$X,1,FALSE))," ",VLOOKUP($L18,BDD!$B:$X,17,FALSE))</f>
        <v xml:space="preserve"> </v>
      </c>
      <c r="N18" s="59" t="str">
        <f>IF(ISNA(VLOOKUP($L18,BDD!$B:$X,1,FALSE))," ",VLOOKUP($L18,BDD!$B:$X,10,FALSE))</f>
        <v xml:space="preserve"> </v>
      </c>
      <c r="O18" s="65" t="s">
        <v>91</v>
      </c>
      <c r="P18" s="59" t="str">
        <f>IF(ISNA(VLOOKUP($L18,BDD!$B:$X,1,FALSE))," ",VLOOKUP($L18,BDD!$B:$X,3,FALSE))</f>
        <v xml:space="preserve"> </v>
      </c>
      <c r="Q18" s="59" t="str">
        <f>IF(ISNA(VLOOKUP($L18,BDD!$B:$X,1,FALSE))," ",VLOOKUP($L18,BDD!$B:$X,4,FALSE))</f>
        <v xml:space="preserve"> </v>
      </c>
      <c r="R18" s="61" t="str">
        <f>IFERROR(ROUNDUP(VLOOKUP($L18,BDD!$B:$AB,27,0)/7,0)," ")</f>
        <v xml:space="preserve"> </v>
      </c>
      <c r="S18" s="94">
        <v>3625</v>
      </c>
      <c r="T18" s="59"/>
      <c r="U18" s="60" t="str">
        <f>IF(ISNA(VLOOKUP($L18,BDD!$B:$AC,1,FALSE))," ",VLOOKUP($L18,BDD!$B:$AC,28,FALSE))</f>
        <v xml:space="preserve"> </v>
      </c>
      <c r="V18" s="60"/>
      <c r="W18" s="104" t="str">
        <f>IF(ISNA(VLOOKUP(L18,BDD,22,0))," ",VLOOKUP(L18,BDD,22,0))</f>
        <v xml:space="preserve"> </v>
      </c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</row>
    <row r="19" spans="1:198" s="48" customFormat="1" x14ac:dyDescent="0.3">
      <c r="A19" s="51" t="str">
        <f t="shared" si="1"/>
        <v>S52</v>
      </c>
      <c r="B19" s="48" t="s">
        <v>17</v>
      </c>
      <c r="C19" s="49">
        <f t="shared" si="6"/>
        <v>44562</v>
      </c>
      <c r="D19" s="50" t="s">
        <v>12</v>
      </c>
      <c r="E19" s="27"/>
      <c r="F19" s="27"/>
      <c r="G19" s="52"/>
      <c r="H19" s="53">
        <f t="shared" si="2"/>
        <v>0</v>
      </c>
      <c r="I19" s="53">
        <f t="shared" si="3"/>
        <v>0</v>
      </c>
      <c r="J19" s="53">
        <f t="shared" si="4"/>
        <v>0</v>
      </c>
      <c r="K19" s="69" t="str">
        <f>IF(ISNA(VLOOKUP($L19,BDD!$B:$X,1,FALSE))," ",VLOOKUP($L19,BDD!$B:$X,15,FALSE))</f>
        <v xml:space="preserve"> </v>
      </c>
      <c r="L19" s="70"/>
      <c r="M19" s="69" t="str">
        <f>IF(ISNA(VLOOKUP($L19,BDD!$B:$X,1,FALSE))," ",VLOOKUP($L19,BDD!$B:$X,17,FALSE))</f>
        <v xml:space="preserve"> </v>
      </c>
      <c r="N19" s="69" t="str">
        <f>IF(ISNA(VLOOKUP($L19,BDD!$B:$X,1,FALSE))," ",VLOOKUP($L19,BDD!$B:$X,10,FALSE))</f>
        <v xml:space="preserve"> </v>
      </c>
      <c r="O19" s="71" t="str">
        <f t="shared" ref="O19:O24" si="7">IF(ISNA(VLOOKUP($L19,BDD,109,0))," ",VLOOKUP($L19,BDD,10,0))</f>
        <v xml:space="preserve"> </v>
      </c>
      <c r="P19" s="69" t="str">
        <f>IF(ISNA(VLOOKUP($L19,BDD!$B:$X,1,FALSE))," ",VLOOKUP($L19,BDD!$B:$X,3,FALSE))</f>
        <v xml:space="preserve"> </v>
      </c>
      <c r="Q19" s="69" t="str">
        <f t="shared" ref="Q19:Q24" si="8">IF(ISNA(VLOOKUP($L19,BDD,3,FALSE))," ",VLOOKUP($L19,BDD,3,FALSE))</f>
        <v xml:space="preserve"> </v>
      </c>
      <c r="R19" s="73" t="str">
        <f>IFERROR(ROUNDUP(VLOOKUP($L19,BDD!$B:$AB,27,0)/7,0)," ")</f>
        <v xml:space="preserve"> </v>
      </c>
      <c r="S19" s="93" t="str">
        <f t="shared" ref="S19:S24" si="9">IF(ISNA(VLOOKUP($L19,BDD,21,0))," ",VLOOKUP($L19,BDD,21,0))</f>
        <v xml:space="preserve"> </v>
      </c>
      <c r="T19" s="69"/>
      <c r="U19" s="69" t="str">
        <f>IF(ISNA(VLOOKUP($L19,BDD!$B:$AC,1,FALSE))," ",VLOOKUP($L19,BDD!$B:$AC,28,FALSE))</f>
        <v xml:space="preserve"> </v>
      </c>
      <c r="V19" s="69"/>
      <c r="W19" s="105" t="str">
        <f>IF(ISNA(VLOOKUP(L19,BDD,22,0))," ",VLOOKUP(L19,BDD,22,0))</f>
        <v xml:space="preserve"> </v>
      </c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</row>
    <row r="20" spans="1:198" s="48" customFormat="1" x14ac:dyDescent="0.3">
      <c r="A20" s="51" t="str">
        <f t="shared" si="1"/>
        <v>S52</v>
      </c>
      <c r="B20" s="48" t="s">
        <v>17</v>
      </c>
      <c r="C20" s="49">
        <f t="shared" si="6"/>
        <v>44562</v>
      </c>
      <c r="D20" s="50" t="s">
        <v>13</v>
      </c>
      <c r="E20" s="27"/>
      <c r="F20" s="27"/>
      <c r="G20" s="52"/>
      <c r="H20" s="53">
        <f t="shared" si="2"/>
        <v>0</v>
      </c>
      <c r="I20" s="53">
        <f t="shared" si="3"/>
        <v>0</v>
      </c>
      <c r="J20" s="53">
        <f t="shared" si="4"/>
        <v>0</v>
      </c>
      <c r="K20" s="69" t="str">
        <f>IF(ISNA(VLOOKUP($L20,BDD!$B:$X,1,FALSE))," ",VLOOKUP($L20,BDD!$B:$X,15,FALSE))</f>
        <v xml:space="preserve"> </v>
      </c>
      <c r="L20" s="70"/>
      <c r="M20" s="69" t="str">
        <f>IF(ISNA(VLOOKUP($L20,BDD!$B:$X,1,FALSE))," ",VLOOKUP($L20,BDD!$B:$X,17,FALSE))</f>
        <v xml:space="preserve"> </v>
      </c>
      <c r="N20" s="69" t="str">
        <f>IF(ISNA(VLOOKUP($L20,BDD!$B:$X,1,FALSE))," ",VLOOKUP($L20,BDD!$B:$X,10,FALSE))</f>
        <v xml:space="preserve"> </v>
      </c>
      <c r="O20" s="71" t="str">
        <f t="shared" si="7"/>
        <v xml:space="preserve"> </v>
      </c>
      <c r="P20" s="69" t="str">
        <f>IF(ISNA(VLOOKUP($L20,BDD!$B:$X,1,FALSE))," ",VLOOKUP($L20,BDD!$B:$X,3,FALSE))</f>
        <v xml:space="preserve"> </v>
      </c>
      <c r="Q20" s="69" t="str">
        <f t="shared" si="8"/>
        <v xml:space="preserve"> </v>
      </c>
      <c r="R20" s="73" t="str">
        <f>IFERROR(ROUNDUP(VLOOKUP($L20,BDD!$B:$AB,27,0)/7,0)," ")</f>
        <v xml:space="preserve"> </v>
      </c>
      <c r="S20" s="93" t="str">
        <f t="shared" si="9"/>
        <v xml:space="preserve"> </v>
      </c>
      <c r="T20" s="69"/>
      <c r="U20" s="69" t="str">
        <f>IF(ISNA(VLOOKUP($L20,BDD!$B:$AC,1,FALSE))," ",VLOOKUP($L20,BDD!$B:$AC,28,FALSE))</f>
        <v xml:space="preserve"> </v>
      </c>
      <c r="V20" s="69"/>
      <c r="W20" s="105" t="str">
        <f>IF(ISNA(VLOOKUP(L20,BDD,22,0))," ",VLOOKUP(L20,BDD,22,0))</f>
        <v xml:space="preserve"> </v>
      </c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</row>
    <row r="21" spans="1:198" s="48" customFormat="1" x14ac:dyDescent="0.3">
      <c r="A21" s="51" t="str">
        <f t="shared" si="1"/>
        <v>S52</v>
      </c>
      <c r="B21" s="48" t="s">
        <v>17</v>
      </c>
      <c r="C21" s="49">
        <f t="shared" si="6"/>
        <v>44562</v>
      </c>
      <c r="D21" s="50" t="s">
        <v>14</v>
      </c>
      <c r="E21" s="27"/>
      <c r="F21" s="27"/>
      <c r="G21" s="52"/>
      <c r="H21" s="53">
        <f t="shared" si="2"/>
        <v>0</v>
      </c>
      <c r="I21" s="53">
        <f t="shared" si="3"/>
        <v>0</v>
      </c>
      <c r="J21" s="53">
        <f t="shared" si="4"/>
        <v>0</v>
      </c>
      <c r="K21" s="69" t="str">
        <f>IF(ISNA(VLOOKUP($L21,BDD!$B:$X,1,FALSE))," ",VLOOKUP($L21,BDD!$B:$X,15,FALSE))</f>
        <v xml:space="preserve"> </v>
      </c>
      <c r="L21" s="70"/>
      <c r="M21" s="69" t="str">
        <f>IF(ISNA(VLOOKUP($L21,BDD!$B:$X,1,FALSE))," ",VLOOKUP($L21,BDD!$B:$X,17,FALSE))</f>
        <v xml:space="preserve"> </v>
      </c>
      <c r="N21" s="69" t="str">
        <f>IF(ISNA(VLOOKUP($L21,BDD!$B:$X,1,FALSE))," ",VLOOKUP($L21,BDD!$B:$X,10,FALSE))</f>
        <v xml:space="preserve"> </v>
      </c>
      <c r="O21" s="71" t="str">
        <f t="shared" si="7"/>
        <v xml:space="preserve"> </v>
      </c>
      <c r="P21" s="69" t="str">
        <f>IF(ISNA(VLOOKUP($L21,BDD!$B:$X,1,FALSE))," ",VLOOKUP($L21,BDD!$B:$X,3,FALSE))</f>
        <v xml:space="preserve"> </v>
      </c>
      <c r="Q21" s="69" t="str">
        <f t="shared" si="8"/>
        <v xml:space="preserve"> </v>
      </c>
      <c r="R21" s="73" t="str">
        <f>IFERROR(ROUNDUP(VLOOKUP($L21,BDD!$B:$AB,27,0)/7,0)," ")</f>
        <v xml:space="preserve"> </v>
      </c>
      <c r="S21" s="93" t="str">
        <f t="shared" si="9"/>
        <v xml:space="preserve"> </v>
      </c>
      <c r="T21" s="69"/>
      <c r="U21" s="69" t="str">
        <f>IF(ISNA(VLOOKUP($L21,BDD!$B:$AC,1,FALSE))," ",VLOOKUP($L21,BDD!$B:$AC,28,FALSE))</f>
        <v xml:space="preserve"> </v>
      </c>
      <c r="V21" s="69"/>
      <c r="W21" s="105" t="str">
        <f>IF(ISNA(VLOOKUP(L21,BDD,22,0))," ",VLOOKUP(L21,BDD,22,0))</f>
        <v xml:space="preserve"> </v>
      </c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</row>
    <row r="22" spans="1:198" s="48" customFormat="1" x14ac:dyDescent="0.3">
      <c r="A22" s="51" t="str">
        <f t="shared" si="1"/>
        <v>S52</v>
      </c>
      <c r="B22" s="48" t="s">
        <v>18</v>
      </c>
      <c r="C22" s="49">
        <f t="shared" si="6"/>
        <v>44563</v>
      </c>
      <c r="D22" s="50" t="s">
        <v>12</v>
      </c>
      <c r="E22" s="27"/>
      <c r="F22" s="27"/>
      <c r="G22" s="52"/>
      <c r="H22" s="53">
        <f t="shared" si="2"/>
        <v>0</v>
      </c>
      <c r="I22" s="53">
        <f t="shared" si="3"/>
        <v>0</v>
      </c>
      <c r="J22" s="53">
        <f t="shared" si="4"/>
        <v>0</v>
      </c>
      <c r="K22" s="69" t="str">
        <f>IF(ISNA(VLOOKUP($L22,BDD!$B:$X,1,FALSE))," ",VLOOKUP($L22,BDD!$B:$X,15,FALSE))</f>
        <v xml:space="preserve"> </v>
      </c>
      <c r="L22" s="75"/>
      <c r="M22" s="69" t="str">
        <f>IF(ISNA(VLOOKUP($L22,BDD!$B:$X,1,FALSE))," ",VLOOKUP($L22,BDD!$B:$X,17,FALSE))</f>
        <v xml:space="preserve"> </v>
      </c>
      <c r="N22" s="69" t="str">
        <f>IF(ISNA(VLOOKUP($L22,BDD!$B:$X,1,FALSE))," ",VLOOKUP($L22,BDD!$B:$X,10,FALSE))</f>
        <v xml:space="preserve"> </v>
      </c>
      <c r="O22" s="71" t="str">
        <f t="shared" si="7"/>
        <v xml:space="preserve"> </v>
      </c>
      <c r="P22" s="69" t="str">
        <f>IF(ISNA(VLOOKUP($L22,BDD!$B:$X,1,FALSE))," ",VLOOKUP($L22,BDD!$B:$X,3,FALSE))</f>
        <v xml:space="preserve"> </v>
      </c>
      <c r="Q22" s="69" t="str">
        <f t="shared" si="8"/>
        <v xml:space="preserve"> </v>
      </c>
      <c r="R22" s="73" t="str">
        <f>IFERROR(ROUNDUP(VLOOKUP($L22,BDD!$B:$AB,27,0)/7,0)," ")</f>
        <v xml:space="preserve"> </v>
      </c>
      <c r="S22" s="93" t="str">
        <f t="shared" si="9"/>
        <v xml:space="preserve"> </v>
      </c>
      <c r="T22" s="69"/>
      <c r="U22" s="69" t="str">
        <f>IF(ISNA(VLOOKUP($L22,BDD!$B:$AC,1,FALSE))," ",VLOOKUP($L22,BDD!$B:$AC,28,FALSE))</f>
        <v xml:space="preserve"> </v>
      </c>
      <c r="V22" s="69"/>
      <c r="W22" s="105" t="str">
        <f>IF(ISNA(VLOOKUP(L22,BDD,22,0))," ",VLOOKUP(L22,BDD,22,0))</f>
        <v xml:space="preserve"> </v>
      </c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</row>
    <row r="23" spans="1:198" s="48" customFormat="1" x14ac:dyDescent="0.3">
      <c r="A23" s="51" t="str">
        <f t="shared" si="1"/>
        <v>S52</v>
      </c>
      <c r="B23" s="48" t="s">
        <v>18</v>
      </c>
      <c r="C23" s="49">
        <f t="shared" si="6"/>
        <v>44563</v>
      </c>
      <c r="D23" s="50" t="s">
        <v>13</v>
      </c>
      <c r="E23" s="27"/>
      <c r="F23" s="27"/>
      <c r="G23" s="52"/>
      <c r="H23" s="53">
        <f t="shared" si="2"/>
        <v>0</v>
      </c>
      <c r="I23" s="53">
        <f t="shared" si="3"/>
        <v>0</v>
      </c>
      <c r="J23" s="53">
        <f t="shared" si="4"/>
        <v>0</v>
      </c>
      <c r="K23" s="69" t="str">
        <f>IF(ISNA(VLOOKUP($L23,BDD!$B:$X,1,FALSE))," ",VLOOKUP($L23,BDD!$B:$X,15,FALSE))</f>
        <v xml:space="preserve"> </v>
      </c>
      <c r="L23" s="75"/>
      <c r="M23" s="69" t="str">
        <f>IF(ISNA(VLOOKUP($L23,BDD!$B:$X,1,FALSE))," ",VLOOKUP($L23,BDD!$B:$X,17,FALSE))</f>
        <v xml:space="preserve"> </v>
      </c>
      <c r="N23" s="69" t="str">
        <f>IF(ISNA(VLOOKUP($L23,BDD!$B:$X,1,FALSE))," ",VLOOKUP($L23,BDD!$B:$X,10,FALSE))</f>
        <v xml:space="preserve"> </v>
      </c>
      <c r="O23" s="71" t="str">
        <f t="shared" si="7"/>
        <v xml:space="preserve"> </v>
      </c>
      <c r="P23" s="69" t="str">
        <f>IF(ISNA(VLOOKUP($L23,BDD!$B:$X,1,FALSE))," ",VLOOKUP($L23,BDD!$B:$X,3,FALSE))</f>
        <v xml:space="preserve"> </v>
      </c>
      <c r="Q23" s="69" t="str">
        <f t="shared" si="8"/>
        <v xml:space="preserve"> </v>
      </c>
      <c r="R23" s="73" t="str">
        <f>IFERROR(ROUNDUP(VLOOKUP($L23,BDD!$B:$AB,27,0)/7,0)," ")</f>
        <v xml:space="preserve"> </v>
      </c>
      <c r="S23" s="93" t="str">
        <f t="shared" si="9"/>
        <v xml:space="preserve"> </v>
      </c>
      <c r="T23" s="69"/>
      <c r="U23" s="69" t="str">
        <f>IF(ISNA(VLOOKUP($L23,BDD!$B:$AC,1,FALSE))," ",VLOOKUP($L23,BDD!$B:$AC,28,FALSE))</f>
        <v xml:space="preserve"> </v>
      </c>
      <c r="V23" s="69"/>
      <c r="W23" s="105" t="str">
        <f>IF(ISNA(VLOOKUP(L23,BDD,22,0))," ",VLOOKUP(L23,BDD,22,0))</f>
        <v xml:space="preserve"> </v>
      </c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</row>
    <row r="24" spans="1:198" s="48" customFormat="1" x14ac:dyDescent="0.3">
      <c r="A24" s="51" t="str">
        <f t="shared" si="1"/>
        <v>S52</v>
      </c>
      <c r="B24" s="48" t="s">
        <v>18</v>
      </c>
      <c r="C24" s="49">
        <f t="shared" si="6"/>
        <v>44563</v>
      </c>
      <c r="D24" s="50" t="s">
        <v>14</v>
      </c>
      <c r="E24" s="27"/>
      <c r="F24" s="27"/>
      <c r="G24" s="52"/>
      <c r="H24" s="53">
        <f t="shared" si="2"/>
        <v>0</v>
      </c>
      <c r="I24" s="53">
        <f t="shared" si="3"/>
        <v>0</v>
      </c>
      <c r="J24" s="53">
        <f t="shared" si="4"/>
        <v>0</v>
      </c>
      <c r="K24" s="69" t="str">
        <f>IF(ISNA(VLOOKUP($L24,BDD!$B:$X,1,FALSE))," ",VLOOKUP($L24,BDD!$B:$X,15,FALSE))</f>
        <v xml:space="preserve"> </v>
      </c>
      <c r="L24" s="75"/>
      <c r="M24" s="69" t="str">
        <f>IF(ISNA(VLOOKUP($L24,BDD!$B:$X,1,FALSE))," ",VLOOKUP($L24,BDD!$B:$X,17,FALSE))</f>
        <v xml:space="preserve"> </v>
      </c>
      <c r="N24" s="69" t="str">
        <f>IF(ISNA(VLOOKUP($L24,BDD!$B:$X,1,FALSE))," ",VLOOKUP($L24,BDD!$B:$X,10,FALSE))</f>
        <v xml:space="preserve"> </v>
      </c>
      <c r="O24" s="71" t="str">
        <f t="shared" si="7"/>
        <v xml:space="preserve"> </v>
      </c>
      <c r="P24" s="69" t="str">
        <f>IF(ISNA(VLOOKUP($L24,BDD!$B:$X,1,FALSE))," ",VLOOKUP($L24,BDD!$B:$X,3,FALSE))</f>
        <v xml:space="preserve"> </v>
      </c>
      <c r="Q24" s="69" t="str">
        <f t="shared" si="8"/>
        <v xml:space="preserve"> </v>
      </c>
      <c r="R24" s="73" t="str">
        <f>IFERROR(ROUNDUP(VLOOKUP($L24,BDD!$B:$AB,27,0)/7,0)," ")</f>
        <v xml:space="preserve"> </v>
      </c>
      <c r="S24" s="93" t="str">
        <f t="shared" si="9"/>
        <v xml:space="preserve"> </v>
      </c>
      <c r="T24" s="69"/>
      <c r="U24" s="69" t="str">
        <f>IF(ISNA(VLOOKUP($L24,BDD!$B:$AC,1,FALSE))," ",VLOOKUP($L24,BDD!$B:$AC,28,FALSE))</f>
        <v xml:space="preserve"> </v>
      </c>
      <c r="V24" s="69"/>
      <c r="W24" s="105" t="str">
        <f>IF(ISNA(VLOOKUP(L24,BDD,22,0))," ",VLOOKUP(L24,BDD,22,0))</f>
        <v xml:space="preserve"> </v>
      </c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</row>
    <row r="25" spans="1:198" x14ac:dyDescent="0.3">
      <c r="A25" s="20" t="str">
        <f t="shared" si="1"/>
        <v>S1</v>
      </c>
      <c r="B25" s="19" t="s">
        <v>19</v>
      </c>
      <c r="C25" s="57">
        <f t="shared" si="6"/>
        <v>44564</v>
      </c>
      <c r="D25" s="14" t="s">
        <v>12</v>
      </c>
      <c r="E25" s="27"/>
      <c r="F25" s="27"/>
      <c r="G25" s="13"/>
      <c r="H25" s="13">
        <f t="shared" si="2"/>
        <v>0</v>
      </c>
      <c r="I25" s="13">
        <f t="shared" si="3"/>
        <v>0</v>
      </c>
      <c r="J25" s="13">
        <f t="shared" si="4"/>
        <v>0</v>
      </c>
      <c r="K25" s="59" t="str">
        <f>IF(ISNA(VLOOKUP($L25,BDD!$B:$X,1,FALSE))," ",VLOOKUP($L25,BDD!$B:$X,15,FALSE))</f>
        <v xml:space="preserve"> </v>
      </c>
      <c r="L25" s="60"/>
      <c r="M25" s="59" t="str">
        <f>IF(ISNA(VLOOKUP($L25,BDD!$B:$X,1,FALSE))," ",VLOOKUP($L25,BDD!$B:$X,17,FALSE))</f>
        <v xml:space="preserve"> </v>
      </c>
      <c r="N25" s="59" t="str">
        <f>IF(ISNA(VLOOKUP($L25,BDD!$B:$X,1,FALSE))," ",VLOOKUP($L25,BDD!$B:$X,10,FALSE))</f>
        <v xml:space="preserve"> </v>
      </c>
      <c r="O25" s="65" t="s">
        <v>91</v>
      </c>
      <c r="P25" s="59" t="str">
        <f>IF(ISNA(VLOOKUP($L25,BDD!$B:$X,1,FALSE))," ",VLOOKUP($L25,BDD!$B:$X,3,FALSE))</f>
        <v xml:space="preserve"> </v>
      </c>
      <c r="Q25" s="59" t="str">
        <f t="shared" ref="Q25:Q39" si="10">IF(ISNA(VLOOKUP($L25,BDD,3,FALSE))," ",VLOOKUP($L25,BDD,3,FALSE))</f>
        <v xml:space="preserve"> </v>
      </c>
      <c r="R25" s="61" t="str">
        <f>IFERROR(ROUNDUP(VLOOKUP($L25,BDD!$B:$AB,27,0)/7,0)," ")</f>
        <v xml:space="preserve"> </v>
      </c>
      <c r="S25" s="94">
        <v>3625</v>
      </c>
      <c r="T25" s="59"/>
      <c r="U25" s="60" t="str">
        <f>IF(ISNA(VLOOKUP($L25,BDD!$B:$AC,1,FALSE))," ",VLOOKUP($L25,BDD!$B:$AC,28,FALSE))</f>
        <v xml:space="preserve"> </v>
      </c>
      <c r="V25" s="60"/>
      <c r="W25" s="104" t="str">
        <f>IF(ISNA(VLOOKUP(L25,BDD,22,0))," ",VLOOKUP(L25,BDD,22,0))</f>
        <v xml:space="preserve"> </v>
      </c>
    </row>
    <row r="26" spans="1:198" x14ac:dyDescent="0.3">
      <c r="A26" s="20" t="str">
        <f t="shared" si="1"/>
        <v>S1</v>
      </c>
      <c r="B26" s="19" t="s">
        <v>19</v>
      </c>
      <c r="C26" s="57">
        <f t="shared" si="6"/>
        <v>44564</v>
      </c>
      <c r="D26" s="14" t="s">
        <v>13</v>
      </c>
      <c r="E26" s="27"/>
      <c r="F26" s="27"/>
      <c r="G26" s="13"/>
      <c r="H26" s="13">
        <f t="shared" si="2"/>
        <v>0</v>
      </c>
      <c r="I26" s="13">
        <f t="shared" si="3"/>
        <v>6</v>
      </c>
      <c r="J26" s="13">
        <f t="shared" si="4"/>
        <v>6</v>
      </c>
      <c r="K26" s="59" t="str">
        <f>IF(ISNA(VLOOKUP($L26,BDD!$B:$X,1,FALSE))," ",VLOOKUP($L26,BDD!$B:$X,15,FALSE))</f>
        <v>COMMANDE N°2</v>
      </c>
      <c r="L26" s="60" t="s">
        <v>82</v>
      </c>
      <c r="M26" s="59" t="str">
        <f>IF(ISNA(VLOOKUP($L26,BDD!$B:$X,1,FALSE))," ",VLOOKUP($L26,BDD!$B:$X,17,FALSE))</f>
        <v>CLIENT 2</v>
      </c>
      <c r="N26" s="59" t="str">
        <f>IF(ISNA(VLOOKUP($L26,BDD!$B:$X,1,FALSE))," ",VLOOKUP($L26,BDD!$B:$X,10,FALSE))</f>
        <v>ARTICLE 2</v>
      </c>
      <c r="O26" s="65" t="str">
        <f>IF(ISNA(VLOOKUP($L26,BDD!$B:$X,1,FALSE))," ",VLOOKUP($L26,BDD!$B:$X,11,FALSE))</f>
        <v>DESIGNATION ARTICLE 2</v>
      </c>
      <c r="P26" s="59">
        <f>IF(ISNA(VLOOKUP($L26,BDD!$B:$X,1,FALSE))," ",VLOOKUP($L26,BDD!$B:$X,3,FALSE))</f>
        <v>25000</v>
      </c>
      <c r="Q26" s="59" t="str">
        <f t="shared" si="10"/>
        <v xml:space="preserve"> </v>
      </c>
      <c r="R26" s="61">
        <f>IFERROR(ROUNDUP(VLOOKUP($L26,BDD!$B:$AB,27,0)/7,0)," ")</f>
        <v>5</v>
      </c>
      <c r="S26" s="99">
        <v>5000</v>
      </c>
      <c r="T26" s="59"/>
      <c r="U26" s="60">
        <f>IF(ISNA(VLOOKUP($L26,BDD!$B:$AC,1,FALSE))," ",VLOOKUP($L26,BDD!$B:$AC,28,FALSE))</f>
        <v>6</v>
      </c>
      <c r="V26" s="60"/>
      <c r="W26" s="104" t="str">
        <f>IF(ISNA(VLOOKUP(L26,BDD,22,0))," ",VLOOKUP(L26,BDD,22,0))</f>
        <v xml:space="preserve"> </v>
      </c>
    </row>
    <row r="27" spans="1:198" x14ac:dyDescent="0.3">
      <c r="A27" s="20" t="str">
        <f t="shared" si="1"/>
        <v>S1</v>
      </c>
      <c r="B27" s="19" t="s">
        <v>19</v>
      </c>
      <c r="C27" s="57">
        <f t="shared" si="6"/>
        <v>44564</v>
      </c>
      <c r="D27" s="14" t="s">
        <v>14</v>
      </c>
      <c r="E27" s="27"/>
      <c r="F27" s="27"/>
      <c r="G27" s="13"/>
      <c r="H27" s="13">
        <f t="shared" si="2"/>
        <v>0</v>
      </c>
      <c r="I27" s="13">
        <f t="shared" si="3"/>
        <v>0</v>
      </c>
      <c r="J27" s="13">
        <f t="shared" si="4"/>
        <v>0</v>
      </c>
      <c r="K27" s="59" t="str">
        <f>IF(ISNA(VLOOKUP($L27,BDD!$B:$X,1,FALSE))," ",VLOOKUP($L27,BDD!$B:$X,15,FALSE))</f>
        <v xml:space="preserve"> </v>
      </c>
      <c r="L27" s="60"/>
      <c r="M27" s="59" t="str">
        <f>IF(ISNA(VLOOKUP($L27,BDD!$B:$X,1,FALSE))," ",VLOOKUP($L27,BDD!$B:$X,17,FALSE))</f>
        <v xml:space="preserve"> </v>
      </c>
      <c r="N27" s="59" t="str">
        <f>IF(ISNA(VLOOKUP($L27,BDD!$B:$X,1,FALSE))," ",VLOOKUP($L27,BDD!$B:$X,10,FALSE))</f>
        <v xml:space="preserve"> </v>
      </c>
      <c r="O27" s="60" t="s">
        <v>93</v>
      </c>
      <c r="P27" s="59" t="str">
        <f>IF(ISNA(VLOOKUP($L27,BDD!$B:$X,1,FALSE))," ",VLOOKUP($L27,BDD!$B:$X,3,FALSE))</f>
        <v xml:space="preserve"> </v>
      </c>
      <c r="Q27" s="59" t="str">
        <f t="shared" si="10"/>
        <v xml:space="preserve"> </v>
      </c>
      <c r="R27" s="61" t="str">
        <f>IFERROR(ROUNDUP(VLOOKUP($L27,BDD!$B:$AB,27,0)/7,0)," ")</f>
        <v xml:space="preserve"> </v>
      </c>
      <c r="S27" s="99">
        <v>5000</v>
      </c>
      <c r="T27" s="59"/>
      <c r="U27" s="60" t="str">
        <f>IF(ISNA(VLOOKUP($L27,BDD!$B:$AC,1,FALSE))," ",VLOOKUP($L27,BDD!$B:$AC,28,FALSE))</f>
        <v xml:space="preserve"> </v>
      </c>
      <c r="V27" s="60"/>
      <c r="W27" s="104" t="str">
        <f>IF(ISNA(VLOOKUP(L27,BDD,22,0))," ",VLOOKUP(L27,BDD,22,0))</f>
        <v xml:space="preserve"> </v>
      </c>
    </row>
    <row r="28" spans="1:198" x14ac:dyDescent="0.3">
      <c r="A28" s="20" t="str">
        <f t="shared" si="1"/>
        <v>S1</v>
      </c>
      <c r="B28" s="19" t="s">
        <v>20</v>
      </c>
      <c r="C28" s="57">
        <f t="shared" si="6"/>
        <v>44565</v>
      </c>
      <c r="D28" s="14" t="s">
        <v>12</v>
      </c>
      <c r="E28" s="27"/>
      <c r="F28" s="27"/>
      <c r="G28" s="13"/>
      <c r="H28" s="13">
        <f t="shared" si="2"/>
        <v>0</v>
      </c>
      <c r="I28" s="13">
        <f t="shared" si="3"/>
        <v>0</v>
      </c>
      <c r="J28" s="13">
        <f t="shared" si="4"/>
        <v>0</v>
      </c>
      <c r="K28" s="59" t="str">
        <f>IF(ISNA(VLOOKUP($L28,BDD!$B:$X,1,FALSE))," ",VLOOKUP($L28,BDD!$B:$X,15,FALSE))</f>
        <v xml:space="preserve"> </v>
      </c>
      <c r="L28" s="60"/>
      <c r="M28" s="59" t="str">
        <f>IF(ISNA(VLOOKUP($L28,BDD!$B:$X,1,FALSE))," ",VLOOKUP($L28,BDD!$B:$X,17,FALSE))</f>
        <v xml:space="preserve"> </v>
      </c>
      <c r="N28" s="59" t="str">
        <f>IF(ISNA(VLOOKUP($L28,BDD!$B:$X,1,FALSE))," ",VLOOKUP($L28,BDD!$B:$X,10,FALSE))</f>
        <v xml:space="preserve"> </v>
      </c>
      <c r="O28" s="60" t="s">
        <v>93</v>
      </c>
      <c r="P28" s="59" t="str">
        <f>IF(ISNA(VLOOKUP($L28,BDD!$B:$X,1,FALSE))," ",VLOOKUP($L28,BDD!$B:$X,3,FALSE))</f>
        <v xml:space="preserve"> </v>
      </c>
      <c r="Q28" s="59" t="str">
        <f t="shared" si="10"/>
        <v xml:space="preserve"> </v>
      </c>
      <c r="R28" s="61" t="str">
        <f>IFERROR(ROUNDUP(VLOOKUP($L28,BDD!$B:$AB,27,0)/7,0)," ")</f>
        <v xml:space="preserve"> </v>
      </c>
      <c r="S28" s="94">
        <v>5000</v>
      </c>
      <c r="T28" s="59"/>
      <c r="U28" s="60" t="str">
        <f>IF(ISNA(VLOOKUP($L28,BDD!$B:$AC,1,FALSE))," ",VLOOKUP($L28,BDD!$B:$AC,28,FALSE))</f>
        <v xml:space="preserve"> </v>
      </c>
      <c r="V28" s="60"/>
      <c r="W28" s="104" t="str">
        <f>IF(ISNA(VLOOKUP(L28,BDD,22,0))," ",VLOOKUP(L28,BDD,22,0))</f>
        <v xml:space="preserve"> </v>
      </c>
    </row>
    <row r="29" spans="1:198" x14ac:dyDescent="0.3">
      <c r="A29" s="20" t="str">
        <f t="shared" si="1"/>
        <v>S1</v>
      </c>
      <c r="B29" s="19" t="s">
        <v>20</v>
      </c>
      <c r="C29" s="57">
        <f t="shared" si="6"/>
        <v>44565</v>
      </c>
      <c r="D29" s="14" t="s">
        <v>13</v>
      </c>
      <c r="E29" s="27"/>
      <c r="F29" s="27"/>
      <c r="G29" s="13"/>
      <c r="H29" s="13">
        <f t="shared" si="2"/>
        <v>0</v>
      </c>
      <c r="I29" s="13">
        <f t="shared" si="3"/>
        <v>0</v>
      </c>
      <c r="J29" s="13">
        <f t="shared" si="4"/>
        <v>0</v>
      </c>
      <c r="K29" s="59" t="str">
        <f>IF(ISNA(VLOOKUP($L29,BDD!$B:$X,1,FALSE))," ",VLOOKUP($L29,BDD!$B:$X,15,FALSE))</f>
        <v xml:space="preserve"> </v>
      </c>
      <c r="L29" s="60"/>
      <c r="M29" s="59" t="str">
        <f>IF(ISNA(VLOOKUP($L29,BDD!$B:$X,1,FALSE))," ",VLOOKUP($L29,BDD!$B:$X,17,FALSE))</f>
        <v xml:space="preserve"> </v>
      </c>
      <c r="N29" s="59" t="str">
        <f>IF(ISNA(VLOOKUP($L29,BDD!$B:$X,1,FALSE))," ",VLOOKUP($L29,BDD!$B:$X,10,FALSE))</f>
        <v xml:space="preserve"> </v>
      </c>
      <c r="O29" s="60" t="s">
        <v>93</v>
      </c>
      <c r="P29" s="59" t="str">
        <f>IF(ISNA(VLOOKUP($L29,BDD!$B:$X,1,FALSE))," ",VLOOKUP($L29,BDD!$B:$X,3,FALSE))</f>
        <v xml:space="preserve"> </v>
      </c>
      <c r="Q29" s="59" t="str">
        <f t="shared" si="10"/>
        <v xml:space="preserve"> </v>
      </c>
      <c r="R29" s="61" t="str">
        <f>IFERROR(ROUNDUP(VLOOKUP($L29,BDD!$B:$AB,27,0)/7,0)," ")</f>
        <v xml:space="preserve"> </v>
      </c>
      <c r="S29" s="94">
        <v>5000</v>
      </c>
      <c r="T29" s="59"/>
      <c r="U29" s="60" t="str">
        <f>IF(ISNA(VLOOKUP($L29,BDD!$B:$AC,1,FALSE))," ",VLOOKUP($L29,BDD!$B:$AC,28,FALSE))</f>
        <v xml:space="preserve"> </v>
      </c>
      <c r="V29" s="60"/>
      <c r="W29" s="104" t="str">
        <f>IF(ISNA(VLOOKUP(L29,BDD,22,0))," ",VLOOKUP(L29,BDD,22,0))</f>
        <v xml:space="preserve"> </v>
      </c>
    </row>
    <row r="30" spans="1:198" x14ac:dyDescent="0.3">
      <c r="A30" s="20" t="str">
        <f t="shared" si="1"/>
        <v>S1</v>
      </c>
      <c r="B30" s="19" t="s">
        <v>20</v>
      </c>
      <c r="C30" s="57">
        <f t="shared" si="6"/>
        <v>44565</v>
      </c>
      <c r="D30" s="14" t="s">
        <v>14</v>
      </c>
      <c r="E30" s="27"/>
      <c r="F30" s="27"/>
      <c r="G30" s="13"/>
      <c r="H30" s="13">
        <f t="shared" si="2"/>
        <v>0</v>
      </c>
      <c r="I30" s="13">
        <f t="shared" si="3"/>
        <v>0</v>
      </c>
      <c r="J30" s="13">
        <f t="shared" si="4"/>
        <v>0</v>
      </c>
      <c r="K30" s="59" t="str">
        <f>IF(ISNA(VLOOKUP($L30,BDD!$B:$X,1,FALSE))," ",VLOOKUP($L30,BDD!$B:$X,15,FALSE))</f>
        <v xml:space="preserve"> </v>
      </c>
      <c r="L30" s="60"/>
      <c r="M30" s="59" t="str">
        <f>IF(ISNA(VLOOKUP($L30,BDD!$B:$X,1,FALSE))," ",VLOOKUP($L30,BDD!$B:$X,17,FALSE))</f>
        <v xml:space="preserve"> </v>
      </c>
      <c r="N30" s="59" t="str">
        <f>IF(ISNA(VLOOKUP($L30,BDD!$B:$X,1,FALSE))," ",VLOOKUP($L30,BDD!$B:$X,10,FALSE))</f>
        <v xml:space="preserve"> </v>
      </c>
      <c r="O30" s="60" t="s">
        <v>93</v>
      </c>
      <c r="P30" s="59" t="str">
        <f>IF(ISNA(VLOOKUP($L30,BDD!$B:$X,1,FALSE))," ",VLOOKUP($L30,BDD!$B:$X,3,FALSE))</f>
        <v xml:space="preserve"> </v>
      </c>
      <c r="Q30" s="59" t="str">
        <f t="shared" si="10"/>
        <v xml:space="preserve"> </v>
      </c>
      <c r="R30" s="61" t="str">
        <f>IFERROR(ROUNDUP(VLOOKUP($L30,BDD!$B:$AB,27,0)/7,0)," ")</f>
        <v xml:space="preserve"> </v>
      </c>
      <c r="S30" s="94">
        <v>5000</v>
      </c>
      <c r="T30" s="59"/>
      <c r="U30" s="60" t="str">
        <f>IF(ISNA(VLOOKUP($L30,BDD!$B:$AC,1,FALSE))," ",VLOOKUP($L30,BDD!$B:$AC,28,FALSE))</f>
        <v xml:space="preserve"> </v>
      </c>
      <c r="V30" s="60"/>
      <c r="W30" s="104" t="str">
        <f>IF(ISNA(VLOOKUP(L30,BDD,22,0))," ",VLOOKUP(L30,BDD,22,0))</f>
        <v xml:space="preserve"> </v>
      </c>
    </row>
    <row r="31" spans="1:198" x14ac:dyDescent="0.3">
      <c r="A31" s="20" t="str">
        <f t="shared" si="1"/>
        <v>S1</v>
      </c>
      <c r="B31" s="19" t="s">
        <v>11</v>
      </c>
      <c r="C31" s="10">
        <f t="shared" si="6"/>
        <v>44566</v>
      </c>
      <c r="D31" s="14" t="s">
        <v>12</v>
      </c>
      <c r="E31" s="27"/>
      <c r="F31" s="27"/>
      <c r="G31" s="13"/>
      <c r="H31" s="13">
        <f t="shared" si="2"/>
        <v>0</v>
      </c>
      <c r="I31" s="13">
        <f t="shared" si="3"/>
        <v>0</v>
      </c>
      <c r="J31" s="13">
        <f t="shared" si="4"/>
        <v>0</v>
      </c>
      <c r="K31" s="59" t="str">
        <f>IF(ISNA(VLOOKUP($L31,BDD!$B:$X,1,FALSE))," ",VLOOKUP($L31,BDD!$B:$X,15,FALSE))</f>
        <v xml:space="preserve"> </v>
      </c>
      <c r="L31" s="60"/>
      <c r="M31" s="59" t="str">
        <f>IF(ISNA(VLOOKUP($L31,BDD!$B:$X,1,FALSE))," ",VLOOKUP($L31,BDD!$B:$X,17,FALSE))</f>
        <v xml:space="preserve"> </v>
      </c>
      <c r="N31" s="59" t="str">
        <f>IF(ISNA(VLOOKUP($L31,BDD!$B:$X,1,FALSE))," ",VLOOKUP($L31,BDD!$B:$X,10,FALSE))</f>
        <v xml:space="preserve"> </v>
      </c>
      <c r="P31" s="59" t="str">
        <f>IF(ISNA(VLOOKUP($L31,BDD!$B:$X,1,FALSE))," ",VLOOKUP($L31,BDD!$B:$X,3,FALSE))</f>
        <v xml:space="preserve"> </v>
      </c>
      <c r="Q31" s="59" t="str">
        <f t="shared" si="10"/>
        <v xml:space="preserve"> </v>
      </c>
      <c r="R31" s="61" t="str">
        <f>IFERROR(ROUNDUP(VLOOKUP($L31,BDD!$B:$AB,27,0)/7,0)," ")</f>
        <v xml:space="preserve"> </v>
      </c>
      <c r="S31" s="94">
        <v>5000</v>
      </c>
      <c r="T31" s="59"/>
      <c r="U31" s="60" t="str">
        <f>IF(ISNA(VLOOKUP($L31,BDD!$B:$AC,1,FALSE))," ",VLOOKUP($L31,BDD!$B:$AC,28,FALSE))</f>
        <v xml:space="preserve"> </v>
      </c>
      <c r="V31" s="60"/>
      <c r="W31" s="104" t="str">
        <f>IF(ISNA(VLOOKUP(L31,BDD,22,0))," ",VLOOKUP(L31,BDD,22,0))</f>
        <v xml:space="preserve"> </v>
      </c>
    </row>
    <row r="32" spans="1:198" x14ac:dyDescent="0.3">
      <c r="A32" s="20" t="str">
        <f t="shared" si="1"/>
        <v>S1</v>
      </c>
      <c r="B32" s="19" t="s">
        <v>11</v>
      </c>
      <c r="C32" s="10">
        <f t="shared" si="6"/>
        <v>44566</v>
      </c>
      <c r="D32" s="14" t="s">
        <v>13</v>
      </c>
      <c r="E32" s="27"/>
      <c r="F32" s="27"/>
      <c r="G32" s="13"/>
      <c r="H32" s="13">
        <f t="shared" si="2"/>
        <v>0</v>
      </c>
      <c r="I32" s="13">
        <f t="shared" si="3"/>
        <v>0</v>
      </c>
      <c r="J32" s="13">
        <f t="shared" si="4"/>
        <v>0</v>
      </c>
      <c r="K32" s="59" t="str">
        <f>IF(ISNA(VLOOKUP($L32,BDD!$B:$X,1,FALSE))," ",VLOOKUP($L32,BDD!$B:$X,15,FALSE))</f>
        <v xml:space="preserve"> </v>
      </c>
      <c r="L32" s="60"/>
      <c r="M32" s="59" t="str">
        <f>IF(ISNA(VLOOKUP($L32,BDD!$B:$X,1,FALSE))," ",VLOOKUP($L32,BDD!$B:$X,17,FALSE))</f>
        <v xml:space="preserve"> </v>
      </c>
      <c r="N32" s="59" t="str">
        <f>IF(ISNA(VLOOKUP($L32,BDD!$B:$X,1,FALSE))," ",VLOOKUP($L32,BDD!$B:$X,10,FALSE))</f>
        <v xml:space="preserve"> </v>
      </c>
      <c r="O32" s="62" t="str">
        <f t="shared" ref="O28:O38" si="11">IF(ISNA(VLOOKUP($L32,BDD,109,0))," ",VLOOKUP($L32,BDD,10,0))</f>
        <v xml:space="preserve"> </v>
      </c>
      <c r="P32" s="59" t="str">
        <f>IF(ISNA(VLOOKUP($L32,BDD!$B:$X,1,FALSE))," ",VLOOKUP($L32,BDD!$B:$X,3,FALSE))</f>
        <v xml:space="preserve"> </v>
      </c>
      <c r="Q32" s="59" t="str">
        <f t="shared" si="10"/>
        <v xml:space="preserve"> </v>
      </c>
      <c r="R32" s="61" t="str">
        <f>IFERROR(ROUNDUP(VLOOKUP($L32,BDD!$B:$AB,27,0)/7,0)," ")</f>
        <v xml:space="preserve"> </v>
      </c>
      <c r="S32" s="94" t="str">
        <f t="shared" ref="S27:S39" si="12">IF(ISNA(VLOOKUP($L32,BDD,21,0))," ",VLOOKUP($L32,BDD,21,0))</f>
        <v xml:space="preserve"> </v>
      </c>
      <c r="T32" s="59"/>
      <c r="U32" s="60" t="str">
        <f>IF(ISNA(VLOOKUP($L32,BDD!$B:$AC,1,FALSE))," ",VLOOKUP($L32,BDD!$B:$AC,28,FALSE))</f>
        <v xml:space="preserve"> </v>
      </c>
      <c r="V32" s="60"/>
      <c r="W32" s="104" t="str">
        <f>IF(ISNA(VLOOKUP(L32,BDD,22,0))," ",VLOOKUP(L32,BDD,22,0))</f>
        <v xml:space="preserve"> </v>
      </c>
    </row>
    <row r="33" spans="1:198" x14ac:dyDescent="0.3">
      <c r="A33" s="20" t="str">
        <f t="shared" si="1"/>
        <v>S1</v>
      </c>
      <c r="B33" s="19" t="s">
        <v>11</v>
      </c>
      <c r="C33" s="10">
        <f t="shared" si="6"/>
        <v>44566</v>
      </c>
      <c r="D33" s="14" t="s">
        <v>14</v>
      </c>
      <c r="E33" s="27"/>
      <c r="F33" s="27"/>
      <c r="G33" s="13"/>
      <c r="H33" s="13">
        <f t="shared" si="2"/>
        <v>0</v>
      </c>
      <c r="I33" s="13">
        <f t="shared" si="3"/>
        <v>0</v>
      </c>
      <c r="J33" s="13">
        <f t="shared" si="4"/>
        <v>0</v>
      </c>
      <c r="K33" s="59" t="str">
        <f>IF(ISNA(VLOOKUP($L33,BDD!$B:$X,1,FALSE))," ",VLOOKUP($L33,BDD!$B:$X,15,FALSE))</f>
        <v xml:space="preserve"> </v>
      </c>
      <c r="L33" s="63"/>
      <c r="M33" s="59" t="str">
        <f>IF(ISNA(VLOOKUP($L33,BDD!$B:$X,1,FALSE))," ",VLOOKUP($L33,BDD!$B:$X,17,FALSE))</f>
        <v xml:space="preserve"> </v>
      </c>
      <c r="N33" s="59" t="str">
        <f>IF(ISNA(VLOOKUP($L33,BDD!$B:$X,1,FALSE))," ",VLOOKUP($L33,BDD!$B:$X,10,FALSE))</f>
        <v xml:space="preserve"> </v>
      </c>
      <c r="O33" s="62" t="str">
        <f t="shared" si="11"/>
        <v xml:space="preserve"> </v>
      </c>
      <c r="P33" s="59" t="str">
        <f>IF(ISNA(VLOOKUP($L33,BDD!$B:$X,1,FALSE))," ",VLOOKUP($L33,BDD!$B:$X,3,FALSE))</f>
        <v xml:space="preserve"> </v>
      </c>
      <c r="Q33" s="59" t="str">
        <f t="shared" si="10"/>
        <v xml:space="preserve"> </v>
      </c>
      <c r="R33" s="61" t="str">
        <f>IFERROR(ROUNDUP(VLOOKUP($L33,BDD!$B:$AB,27,0)/7,0)," ")</f>
        <v xml:space="preserve"> </v>
      </c>
      <c r="S33" s="94" t="str">
        <f t="shared" si="12"/>
        <v xml:space="preserve"> </v>
      </c>
      <c r="T33" s="59"/>
      <c r="U33" s="60" t="str">
        <f>IF(ISNA(VLOOKUP($L33,BDD!$B:$AC,1,FALSE))," ",VLOOKUP($L33,BDD!$B:$AC,28,FALSE))</f>
        <v xml:space="preserve"> </v>
      </c>
      <c r="V33" s="60"/>
      <c r="W33" s="104" t="str">
        <f>IF(ISNA(VLOOKUP(L33,BDD,22,0))," ",VLOOKUP(L33,BDD,22,0))</f>
        <v xml:space="preserve"> </v>
      </c>
    </row>
    <row r="34" spans="1:198" x14ac:dyDescent="0.3">
      <c r="A34" s="20" t="str">
        <f t="shared" si="1"/>
        <v>S1</v>
      </c>
      <c r="B34" s="19" t="s">
        <v>15</v>
      </c>
      <c r="C34" s="10">
        <f t="shared" si="6"/>
        <v>44567</v>
      </c>
      <c r="D34" s="14" t="s">
        <v>12</v>
      </c>
      <c r="E34" s="27"/>
      <c r="F34" s="27"/>
      <c r="G34" s="13"/>
      <c r="H34" s="13">
        <f t="shared" si="2"/>
        <v>0</v>
      </c>
      <c r="I34" s="13">
        <f t="shared" si="3"/>
        <v>0</v>
      </c>
      <c r="J34" s="13">
        <f t="shared" si="4"/>
        <v>0</v>
      </c>
      <c r="K34" s="59" t="str">
        <f>IF(ISNA(VLOOKUP($L34,BDD!$B:$X,1,FALSE))," ",VLOOKUP($L34,BDD!$B:$X,15,FALSE))</f>
        <v xml:space="preserve"> </v>
      </c>
      <c r="L34" s="60"/>
      <c r="M34" s="59" t="str">
        <f>IF(ISNA(VLOOKUP($L34,BDD!$B:$X,1,FALSE))," ",VLOOKUP($L34,BDD!$B:$X,17,FALSE))</f>
        <v xml:space="preserve"> </v>
      </c>
      <c r="N34" s="59" t="str">
        <f>IF(ISNA(VLOOKUP($L34,BDD!$B:$X,1,FALSE))," ",VLOOKUP($L34,BDD!$B:$X,10,FALSE))</f>
        <v xml:space="preserve"> </v>
      </c>
      <c r="O34" s="62" t="str">
        <f t="shared" si="11"/>
        <v xml:space="preserve"> </v>
      </c>
      <c r="P34" s="59" t="str">
        <f>IF(ISNA(VLOOKUP($L34,BDD!$B:$X,1,FALSE))," ",VLOOKUP($L34,BDD!$B:$X,3,FALSE))</f>
        <v xml:space="preserve"> </v>
      </c>
      <c r="Q34" s="59" t="str">
        <f t="shared" si="10"/>
        <v xml:space="preserve"> </v>
      </c>
      <c r="R34" s="61" t="str">
        <f>IFERROR(ROUNDUP(VLOOKUP($L34,BDD!$B:$AB,27,0)/7,0)," ")</f>
        <v xml:space="preserve"> </v>
      </c>
      <c r="S34" s="94" t="str">
        <f t="shared" si="12"/>
        <v xml:space="preserve"> </v>
      </c>
      <c r="T34" s="59"/>
      <c r="U34" s="60" t="str">
        <f>IF(ISNA(VLOOKUP($L34,BDD!$B:$AC,1,FALSE))," ",VLOOKUP($L34,BDD!$B:$AC,28,FALSE))</f>
        <v xml:space="preserve"> </v>
      </c>
      <c r="V34" s="60"/>
      <c r="W34" s="104" t="str">
        <f>IF(ISNA(VLOOKUP(L34,BDD,22,0))," ",VLOOKUP(L34,BDD,22,0))</f>
        <v xml:space="preserve"> </v>
      </c>
    </row>
    <row r="35" spans="1:198" x14ac:dyDescent="0.3">
      <c r="A35" s="20" t="str">
        <f t="shared" si="1"/>
        <v>S1</v>
      </c>
      <c r="B35" s="19" t="s">
        <v>15</v>
      </c>
      <c r="C35" s="10">
        <f t="shared" si="6"/>
        <v>44567</v>
      </c>
      <c r="D35" s="14" t="s">
        <v>13</v>
      </c>
      <c r="E35" s="27"/>
      <c r="F35" s="27"/>
      <c r="G35" s="13"/>
      <c r="H35" s="13">
        <f t="shared" si="2"/>
        <v>0</v>
      </c>
      <c r="I35" s="13">
        <f t="shared" si="3"/>
        <v>0</v>
      </c>
      <c r="J35" s="13">
        <f t="shared" si="4"/>
        <v>0</v>
      </c>
      <c r="K35" s="59" t="str">
        <f>IF(ISNA(VLOOKUP($L35,BDD!$B:$X,1,FALSE))," ",VLOOKUP($L35,BDD!$B:$X,15,FALSE))</f>
        <v xml:space="preserve"> </v>
      </c>
      <c r="L35" s="60"/>
      <c r="M35" s="59" t="str">
        <f>IF(ISNA(VLOOKUP($L35,BDD!$B:$X,1,FALSE))," ",VLOOKUP($L35,BDD!$B:$X,17,FALSE))</f>
        <v xml:space="preserve"> </v>
      </c>
      <c r="N35" s="59" t="str">
        <f>IF(ISNA(VLOOKUP($L35,BDD!$B:$X,1,FALSE))," ",VLOOKUP($L35,BDD!$B:$X,10,FALSE))</f>
        <v xml:space="preserve"> </v>
      </c>
      <c r="O35" s="62" t="str">
        <f t="shared" si="11"/>
        <v xml:space="preserve"> </v>
      </c>
      <c r="P35" s="59" t="str">
        <f>IF(ISNA(VLOOKUP($L35,BDD!$B:$X,1,FALSE))," ",VLOOKUP($L35,BDD!$B:$X,3,FALSE))</f>
        <v xml:space="preserve"> </v>
      </c>
      <c r="Q35" s="59" t="str">
        <f t="shared" si="10"/>
        <v xml:space="preserve"> </v>
      </c>
      <c r="R35" s="61" t="str">
        <f>IFERROR(ROUNDUP(VLOOKUP($L35,BDD!$B:$AB,27,0)/7,0)," ")</f>
        <v xml:space="preserve"> </v>
      </c>
      <c r="S35" s="94" t="str">
        <f t="shared" si="12"/>
        <v xml:space="preserve"> </v>
      </c>
      <c r="T35" s="59"/>
      <c r="U35" s="60" t="str">
        <f>IF(ISNA(VLOOKUP($L35,BDD!$B:$AC,1,FALSE))," ",VLOOKUP($L35,BDD!$B:$AC,28,FALSE))</f>
        <v xml:space="preserve"> </v>
      </c>
      <c r="V35" s="60"/>
      <c r="W35" s="104" t="str">
        <f>IF(ISNA(VLOOKUP(L35,BDD,22,0))," ",VLOOKUP(L35,BDD,22,0))</f>
        <v xml:space="preserve"> </v>
      </c>
    </row>
    <row r="36" spans="1:198" x14ac:dyDescent="0.3">
      <c r="A36" s="20" t="str">
        <f t="shared" si="1"/>
        <v>S1</v>
      </c>
      <c r="B36" s="19" t="s">
        <v>15</v>
      </c>
      <c r="C36" s="10">
        <f t="shared" si="6"/>
        <v>44567</v>
      </c>
      <c r="D36" s="14" t="s">
        <v>14</v>
      </c>
      <c r="E36" s="27"/>
      <c r="F36" s="27"/>
      <c r="G36" s="13"/>
      <c r="H36" s="13">
        <f t="shared" si="2"/>
        <v>0</v>
      </c>
      <c r="I36" s="13">
        <f t="shared" si="3"/>
        <v>0</v>
      </c>
      <c r="J36" s="13">
        <f t="shared" si="4"/>
        <v>0</v>
      </c>
      <c r="K36" s="59" t="str">
        <f>IF(ISNA(VLOOKUP($L36,BDD!$B:$X,1,FALSE))," ",VLOOKUP($L36,BDD!$B:$X,15,FALSE))</f>
        <v xml:space="preserve"> </v>
      </c>
      <c r="L36" s="60"/>
      <c r="M36" s="59" t="str">
        <f>IF(ISNA(VLOOKUP($L36,BDD!$B:$X,1,FALSE))," ",VLOOKUP($L36,BDD!$B:$X,17,FALSE))</f>
        <v xml:space="preserve"> </v>
      </c>
      <c r="N36" s="59" t="str">
        <f>IF(ISNA(VLOOKUP($L36,BDD!$B:$X,1,FALSE))," ",VLOOKUP($L36,BDD!$B:$X,10,FALSE))</f>
        <v xml:space="preserve"> </v>
      </c>
      <c r="O36" s="62" t="str">
        <f t="shared" si="11"/>
        <v xml:space="preserve"> </v>
      </c>
      <c r="P36" s="59" t="str">
        <f>IF(ISNA(VLOOKUP($L36,BDD!$B:$X,1,FALSE))," ",VLOOKUP($L36,BDD!$B:$X,3,FALSE))</f>
        <v xml:space="preserve"> </v>
      </c>
      <c r="Q36" s="59" t="str">
        <f t="shared" si="10"/>
        <v xml:space="preserve"> </v>
      </c>
      <c r="R36" s="61" t="str">
        <f>IFERROR(ROUNDUP(VLOOKUP($L36,BDD!$B:$AB,27,0)/7,0)," ")</f>
        <v xml:space="preserve"> </v>
      </c>
      <c r="S36" s="94" t="str">
        <f t="shared" si="12"/>
        <v xml:space="preserve"> </v>
      </c>
      <c r="T36" s="59"/>
      <c r="U36" s="60" t="str">
        <f>IF(ISNA(VLOOKUP($L36,BDD!$B:$AC,1,FALSE))," ",VLOOKUP($L36,BDD!$B:$AC,28,FALSE))</f>
        <v xml:space="preserve"> </v>
      </c>
      <c r="V36" s="60"/>
      <c r="W36" s="104" t="str">
        <f>IF(ISNA(VLOOKUP(L36,BDD,22,0))," ",VLOOKUP(L36,BDD,22,0))</f>
        <v xml:space="preserve"> </v>
      </c>
    </row>
    <row r="37" spans="1:198" x14ac:dyDescent="0.3">
      <c r="A37" s="20" t="str">
        <f t="shared" si="1"/>
        <v>S1</v>
      </c>
      <c r="B37" s="19" t="s">
        <v>16</v>
      </c>
      <c r="C37" s="10">
        <f t="shared" si="6"/>
        <v>44568</v>
      </c>
      <c r="D37" s="14" t="s">
        <v>12</v>
      </c>
      <c r="E37" s="27"/>
      <c r="F37" s="27"/>
      <c r="G37" s="13"/>
      <c r="H37" s="13">
        <f t="shared" si="2"/>
        <v>0</v>
      </c>
      <c r="I37" s="13">
        <f t="shared" si="3"/>
        <v>0</v>
      </c>
      <c r="J37" s="13">
        <f t="shared" si="4"/>
        <v>0</v>
      </c>
      <c r="K37" s="59" t="str">
        <f>IF(ISNA(VLOOKUP($L37,BDD!$B:$X,1,FALSE))," ",VLOOKUP($L37,BDD!$B:$X,15,FALSE))</f>
        <v xml:space="preserve"> </v>
      </c>
      <c r="L37" s="63"/>
      <c r="M37" s="59" t="str">
        <f>IF(ISNA(VLOOKUP($L37,BDD!$B:$X,1,FALSE))," ",VLOOKUP($L37,BDD!$B:$X,17,FALSE))</f>
        <v xml:space="preserve"> </v>
      </c>
      <c r="N37" s="59" t="str">
        <f>IF(ISNA(VLOOKUP($L37,BDD!$B:$X,1,FALSE))," ",VLOOKUP($L37,BDD!$B:$X,10,FALSE))</f>
        <v xml:space="preserve"> </v>
      </c>
      <c r="O37" s="62" t="str">
        <f t="shared" si="11"/>
        <v xml:space="preserve"> </v>
      </c>
      <c r="P37" s="59" t="str">
        <f>IF(ISNA(VLOOKUP($L37,BDD!$B:$X,1,FALSE))," ",VLOOKUP($L37,BDD!$B:$X,3,FALSE))</f>
        <v xml:space="preserve"> </v>
      </c>
      <c r="Q37" s="59" t="str">
        <f t="shared" si="10"/>
        <v xml:space="preserve"> </v>
      </c>
      <c r="R37" s="61" t="str">
        <f>IFERROR(ROUNDUP(VLOOKUP($L37,BDD!$B:$AB,27,0)/7,0)," ")</f>
        <v xml:space="preserve"> </v>
      </c>
      <c r="S37" s="94" t="str">
        <f t="shared" si="12"/>
        <v xml:space="preserve"> </v>
      </c>
      <c r="T37" s="59"/>
      <c r="U37" s="60" t="str">
        <f>IF(ISNA(VLOOKUP($L37,BDD!$B:$AC,1,FALSE))," ",VLOOKUP($L37,BDD!$B:$AC,28,FALSE))</f>
        <v xml:space="preserve"> </v>
      </c>
      <c r="V37" s="60"/>
      <c r="W37" s="104" t="str">
        <f>IF(ISNA(VLOOKUP(L37,BDD,22,0))," ",VLOOKUP(L37,BDD,22,0))</f>
        <v xml:space="preserve"> </v>
      </c>
    </row>
    <row r="38" spans="1:198" x14ac:dyDescent="0.3">
      <c r="A38" s="20" t="str">
        <f t="shared" si="1"/>
        <v>S1</v>
      </c>
      <c r="B38" s="19" t="s">
        <v>16</v>
      </c>
      <c r="C38" s="10">
        <f t="shared" si="6"/>
        <v>44568</v>
      </c>
      <c r="D38" s="14" t="s">
        <v>13</v>
      </c>
      <c r="E38" s="27"/>
      <c r="F38" s="27"/>
      <c r="G38" s="13"/>
      <c r="H38" s="13">
        <f t="shared" si="2"/>
        <v>0</v>
      </c>
      <c r="I38" s="13">
        <f t="shared" si="3"/>
        <v>0</v>
      </c>
      <c r="J38" s="13">
        <f t="shared" si="4"/>
        <v>0</v>
      </c>
      <c r="K38" s="59" t="str">
        <f>IF(ISNA(VLOOKUP($L38,BDD!$B:$X,1,FALSE))," ",VLOOKUP($L38,BDD!$B:$X,15,FALSE))</f>
        <v xml:space="preserve"> </v>
      </c>
      <c r="L38" s="60"/>
      <c r="M38" s="59" t="str">
        <f>IF(ISNA(VLOOKUP($L38,BDD!$B:$X,1,FALSE))," ",VLOOKUP($L38,BDD!$B:$X,17,FALSE))</f>
        <v xml:space="preserve"> </v>
      </c>
      <c r="N38" s="59" t="str">
        <f>IF(ISNA(VLOOKUP($L38,BDD!$B:$X,1,FALSE))," ",VLOOKUP($L38,BDD!$B:$X,10,FALSE))</f>
        <v xml:space="preserve"> </v>
      </c>
      <c r="O38" s="62" t="str">
        <f t="shared" si="11"/>
        <v xml:space="preserve"> </v>
      </c>
      <c r="P38" s="59" t="str">
        <f>IF(ISNA(VLOOKUP($L38,BDD!$B:$X,1,FALSE))," ",VLOOKUP($L38,BDD!$B:$X,3,FALSE))</f>
        <v xml:space="preserve"> </v>
      </c>
      <c r="Q38" s="59" t="str">
        <f t="shared" si="10"/>
        <v xml:space="preserve"> </v>
      </c>
      <c r="R38" s="61" t="str">
        <f>IFERROR(ROUNDUP(VLOOKUP($L38,BDD!$B:$AB,27,0)/7,0)," ")</f>
        <v xml:space="preserve"> </v>
      </c>
      <c r="S38" s="94" t="str">
        <f t="shared" si="12"/>
        <v xml:space="preserve"> </v>
      </c>
      <c r="T38" s="59"/>
      <c r="U38" s="60" t="str">
        <f>IF(ISNA(VLOOKUP($L38,BDD!$B:$AC,1,FALSE))," ",VLOOKUP($L38,BDD!$B:$AC,28,FALSE))</f>
        <v xml:space="preserve"> </v>
      </c>
      <c r="V38" s="60"/>
      <c r="W38" s="104" t="str">
        <f>IF(ISNA(VLOOKUP(L38,BDD,22,0))," ",VLOOKUP(L38,BDD,22,0))</f>
        <v xml:space="preserve"> </v>
      </c>
    </row>
    <row r="39" spans="1:198" x14ac:dyDescent="0.3">
      <c r="A39" s="20" t="str">
        <f t="shared" si="1"/>
        <v>S1</v>
      </c>
      <c r="B39" s="19" t="s">
        <v>16</v>
      </c>
      <c r="C39" s="10">
        <f t="shared" si="6"/>
        <v>44568</v>
      </c>
      <c r="D39" s="14" t="s">
        <v>14</v>
      </c>
      <c r="E39" s="27"/>
      <c r="F39" s="27"/>
      <c r="G39" s="13"/>
      <c r="H39" s="13">
        <f t="shared" si="2"/>
        <v>0</v>
      </c>
      <c r="I39" s="13">
        <f t="shared" si="3"/>
        <v>0</v>
      </c>
      <c r="J39" s="13">
        <f t="shared" si="4"/>
        <v>0</v>
      </c>
      <c r="K39" s="59" t="str">
        <f>IF(ISNA(VLOOKUP($L39,BDD!$B:$X,1,FALSE))," ",VLOOKUP($L39,BDD!$B:$X,15,FALSE))</f>
        <v xml:space="preserve"> </v>
      </c>
      <c r="L39" s="66"/>
      <c r="M39" s="59" t="str">
        <f>IF(ISNA(VLOOKUP($L39,BDD!$B:$X,1,FALSE))," ",VLOOKUP($L39,BDD!$B:$X,17,FALSE))</f>
        <v xml:space="preserve"> </v>
      </c>
      <c r="N39" s="59" t="str">
        <f>IF(ISNA(VLOOKUP($L39,BDD!$B:$X,1,FALSE))," ",VLOOKUP($L39,BDD!$B:$X,10,FALSE))</f>
        <v xml:space="preserve"> </v>
      </c>
      <c r="O39" s="62"/>
      <c r="P39" s="59" t="str">
        <f>IF(ISNA(VLOOKUP($L39,BDD!$B:$X,1,FALSE))," ",VLOOKUP($L39,BDD!$B:$X,3,FALSE))</f>
        <v xml:space="preserve"> </v>
      </c>
      <c r="Q39" s="59" t="str">
        <f t="shared" si="10"/>
        <v xml:space="preserve"> </v>
      </c>
      <c r="R39" s="61" t="str">
        <f>IFERROR(ROUNDUP(VLOOKUP($L39,BDD!$B:$AB,27,0)/7,0)," ")</f>
        <v xml:space="preserve"> </v>
      </c>
      <c r="S39" s="94" t="str">
        <f t="shared" si="12"/>
        <v xml:space="preserve"> </v>
      </c>
      <c r="T39" s="59"/>
      <c r="U39" s="60" t="str">
        <f>IF(ISNA(VLOOKUP($L39,BDD!$B:$AC,1,FALSE))," ",VLOOKUP($L39,BDD!$B:$AC,28,FALSE))</f>
        <v xml:space="preserve"> </v>
      </c>
      <c r="V39" s="60"/>
      <c r="W39" s="104" t="str">
        <f>IF(ISNA(VLOOKUP(L39,BDD,22,0))," ",VLOOKUP(L39,BDD,22,0))</f>
        <v xml:space="preserve"> </v>
      </c>
    </row>
    <row r="40" spans="1:198" s="48" customFormat="1" x14ac:dyDescent="0.3">
      <c r="A40" s="51" t="str">
        <f t="shared" si="1"/>
        <v>S1</v>
      </c>
      <c r="B40" s="48" t="s">
        <v>17</v>
      </c>
      <c r="C40" s="49">
        <f t="shared" si="6"/>
        <v>44569</v>
      </c>
      <c r="D40" s="50" t="s">
        <v>12</v>
      </c>
      <c r="E40" s="27"/>
      <c r="F40" s="27"/>
      <c r="G40" s="52"/>
      <c r="H40" s="53">
        <f t="shared" si="2"/>
        <v>0</v>
      </c>
      <c r="I40" s="53">
        <f t="shared" si="3"/>
        <v>0</v>
      </c>
      <c r="J40" s="53">
        <f t="shared" si="4"/>
        <v>0</v>
      </c>
      <c r="K40" s="69" t="str">
        <f>IF(ISNA(VLOOKUP($L40,BDD!$B:$X,1,FALSE))," ",VLOOKUP($L40,BDD!$B:$X,15,FALSE))</f>
        <v xml:space="preserve"> </v>
      </c>
      <c r="L40" s="70"/>
      <c r="M40" s="69" t="str">
        <f>IF(ISNA(VLOOKUP($L40,BDD!$B:$X,1,FALSE))," ",VLOOKUP($L40,BDD!$B:$X,17,FALSE))</f>
        <v xml:space="preserve"> </v>
      </c>
      <c r="N40" s="69" t="str">
        <f>IF(ISNA(VLOOKUP($L40,BDD!$B:$X,1,FALSE))," ",VLOOKUP($L40,BDD!$B:$X,10,FALSE))</f>
        <v xml:space="preserve"> </v>
      </c>
      <c r="O40" s="71" t="str">
        <f>IF(ISNA(VLOOKUP($L40,BDD,109,0))," ",VLOOKUP($L40,BDD,10,0))</f>
        <v xml:space="preserve"> </v>
      </c>
      <c r="P40" s="69" t="str">
        <f>IF(ISNA(VLOOKUP($L40,BDD!$B:$X,1,FALSE))," ",VLOOKUP($L40,BDD!$B:$X,3,FALSE))</f>
        <v xml:space="preserve"> </v>
      </c>
      <c r="Q40" s="69" t="str">
        <f t="shared" ref="Q40:Q73" si="13">IF(ISNA(VLOOKUP($L40,BDD,3,FALSE))," ",VLOOKUP($L40,BDD,3,FALSE))</f>
        <v xml:space="preserve"> </v>
      </c>
      <c r="R40" s="73" t="str">
        <f>IFERROR(ROUNDUP(VLOOKUP($L40,BDD!$B:$AB,27,0)/7,0)," ")</f>
        <v xml:space="preserve"> </v>
      </c>
      <c r="S40" s="93" t="str">
        <f t="shared" ref="S40:S73" si="14">IF(ISNA(VLOOKUP($L40,BDD,21,0))," ",VLOOKUP($L40,BDD,21,0))</f>
        <v xml:space="preserve"> </v>
      </c>
      <c r="T40" s="69"/>
      <c r="U40" s="69" t="str">
        <f>IF(ISNA(VLOOKUP($L40,BDD!$B:$AC,1,FALSE))," ",VLOOKUP($L40,BDD!$B:$AC,28,FALSE))</f>
        <v xml:space="preserve"> </v>
      </c>
      <c r="V40" s="69"/>
      <c r="W40" s="105" t="str">
        <f>IF(ISNA(VLOOKUP(L40,BDD,22,0))," ",VLOOKUP(L40,BDD,22,0))</f>
        <v xml:space="preserve"> </v>
      </c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</row>
    <row r="41" spans="1:198" s="48" customFormat="1" x14ac:dyDescent="0.3">
      <c r="A41" s="51" t="str">
        <f t="shared" si="1"/>
        <v>S1</v>
      </c>
      <c r="B41" s="48" t="s">
        <v>17</v>
      </c>
      <c r="C41" s="49">
        <f t="shared" si="6"/>
        <v>44569</v>
      </c>
      <c r="D41" s="50" t="s">
        <v>13</v>
      </c>
      <c r="E41" s="27"/>
      <c r="F41" s="27"/>
      <c r="G41" s="52"/>
      <c r="H41" s="53">
        <f t="shared" si="2"/>
        <v>0</v>
      </c>
      <c r="I41" s="53">
        <f t="shared" si="3"/>
        <v>0</v>
      </c>
      <c r="J41" s="53">
        <f t="shared" si="4"/>
        <v>0</v>
      </c>
      <c r="K41" s="69" t="str">
        <f>IF(ISNA(VLOOKUP($L41,BDD!$B:$X,1,FALSE))," ",VLOOKUP($L41,BDD!$B:$X,15,FALSE))</f>
        <v xml:space="preserve"> </v>
      </c>
      <c r="L41" s="70"/>
      <c r="M41" s="69" t="str">
        <f>IF(ISNA(VLOOKUP($L41,BDD!$B:$X,1,FALSE))," ",VLOOKUP($L41,BDD!$B:$X,17,FALSE))</f>
        <v xml:space="preserve"> </v>
      </c>
      <c r="N41" s="69" t="str">
        <f>IF(ISNA(VLOOKUP($L41,BDD!$B:$X,1,FALSE))," ",VLOOKUP($L41,BDD!$B:$X,10,FALSE))</f>
        <v xml:space="preserve"> </v>
      </c>
      <c r="O41" s="71" t="str">
        <f>IF(ISNA(VLOOKUP($L41,BDD,109,0))," ",VLOOKUP($L41,BDD,10,0))</f>
        <v xml:space="preserve"> </v>
      </c>
      <c r="P41" s="69" t="str">
        <f>IF(ISNA(VLOOKUP($L41,BDD!$B:$X,1,FALSE))," ",VLOOKUP($L41,BDD!$B:$X,3,FALSE))</f>
        <v xml:space="preserve"> </v>
      </c>
      <c r="Q41" s="69" t="str">
        <f t="shared" si="13"/>
        <v xml:space="preserve"> </v>
      </c>
      <c r="R41" s="73" t="str">
        <f>IFERROR(ROUNDUP(VLOOKUP($L41,BDD!$B:$AB,27,0)/7,0)," ")</f>
        <v xml:space="preserve"> </v>
      </c>
      <c r="S41" s="93" t="str">
        <f t="shared" si="14"/>
        <v xml:space="preserve"> </v>
      </c>
      <c r="T41" s="69"/>
      <c r="U41" s="69" t="str">
        <f>IF(ISNA(VLOOKUP($L41,BDD!$B:$AC,1,FALSE))," ",VLOOKUP($L41,BDD!$B:$AC,28,FALSE))</f>
        <v xml:space="preserve"> </v>
      </c>
      <c r="V41" s="69"/>
      <c r="W41" s="105" t="str">
        <f>IF(ISNA(VLOOKUP(L41,BDD,22,0))," ",VLOOKUP(L41,BDD,22,0))</f>
        <v xml:space="preserve"> </v>
      </c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</row>
    <row r="42" spans="1:198" s="48" customFormat="1" x14ac:dyDescent="0.3">
      <c r="A42" s="51" t="str">
        <f t="shared" si="1"/>
        <v>S1</v>
      </c>
      <c r="B42" s="48" t="s">
        <v>17</v>
      </c>
      <c r="C42" s="49">
        <f t="shared" si="6"/>
        <v>44569</v>
      </c>
      <c r="D42" s="50" t="s">
        <v>14</v>
      </c>
      <c r="E42" s="27"/>
      <c r="F42" s="27"/>
      <c r="G42" s="52"/>
      <c r="H42" s="53">
        <f t="shared" si="2"/>
        <v>0</v>
      </c>
      <c r="I42" s="53">
        <f t="shared" si="3"/>
        <v>0</v>
      </c>
      <c r="J42" s="53">
        <f t="shared" si="4"/>
        <v>0</v>
      </c>
      <c r="K42" s="69" t="str">
        <f>IF(ISNA(VLOOKUP($L42,BDD!$B:$X,1,FALSE))," ",VLOOKUP($L42,BDD!$B:$X,15,FALSE))</f>
        <v xml:space="preserve"> </v>
      </c>
      <c r="L42" s="70"/>
      <c r="M42" s="69" t="str">
        <f>IF(ISNA(VLOOKUP($L42,BDD!$B:$X,1,FALSE))," ",VLOOKUP($L42,BDD!$B:$X,17,FALSE))</f>
        <v xml:space="preserve"> </v>
      </c>
      <c r="N42" s="69" t="str">
        <f>IF(ISNA(VLOOKUP($L42,BDD!$B:$X,1,FALSE))," ",VLOOKUP($L42,BDD!$B:$X,10,FALSE))</f>
        <v xml:space="preserve"> </v>
      </c>
      <c r="O42" s="71" t="str">
        <f>IF(ISNA(VLOOKUP($L42,BDD,109,0))," ",VLOOKUP($L42,BDD,10,0))</f>
        <v xml:space="preserve"> </v>
      </c>
      <c r="P42" s="69" t="str">
        <f>IF(ISNA(VLOOKUP($L42,BDD!$B:$X,1,FALSE))," ",VLOOKUP($L42,BDD!$B:$X,3,FALSE))</f>
        <v xml:space="preserve"> </v>
      </c>
      <c r="Q42" s="69" t="str">
        <f t="shared" si="13"/>
        <v xml:space="preserve"> </v>
      </c>
      <c r="R42" s="73" t="str">
        <f>IFERROR(ROUNDUP(VLOOKUP($L42,BDD!$B:$AB,27,0)/7,0)," ")</f>
        <v xml:space="preserve"> </v>
      </c>
      <c r="S42" s="93" t="str">
        <f t="shared" si="14"/>
        <v xml:space="preserve"> </v>
      </c>
      <c r="T42" s="69"/>
      <c r="U42" s="69" t="str">
        <f>IF(ISNA(VLOOKUP($L42,BDD!$B:$AC,1,FALSE))," ",VLOOKUP($L42,BDD!$B:$AC,28,FALSE))</f>
        <v xml:space="preserve"> </v>
      </c>
      <c r="V42" s="69"/>
      <c r="W42" s="105" t="str">
        <f>IF(ISNA(VLOOKUP(L42,BDD,22,0))," ",VLOOKUP(L42,BDD,22,0))</f>
        <v xml:space="preserve"> </v>
      </c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</row>
    <row r="43" spans="1:198" s="48" customFormat="1" x14ac:dyDescent="0.3">
      <c r="A43" s="51" t="str">
        <f t="shared" si="1"/>
        <v>S1</v>
      </c>
      <c r="B43" s="48" t="s">
        <v>18</v>
      </c>
      <c r="C43" s="49">
        <f t="shared" si="6"/>
        <v>44570</v>
      </c>
      <c r="D43" s="50" t="s">
        <v>12</v>
      </c>
      <c r="E43" s="27"/>
      <c r="F43" s="27"/>
      <c r="G43" s="52"/>
      <c r="H43" s="53">
        <f t="shared" si="2"/>
        <v>0</v>
      </c>
      <c r="I43" s="53">
        <f t="shared" si="3"/>
        <v>0</v>
      </c>
      <c r="J43" s="53">
        <f t="shared" si="4"/>
        <v>0</v>
      </c>
      <c r="K43" s="69" t="str">
        <f>IF(ISNA(VLOOKUP($L43,BDD!$B:$X,1,FALSE))," ",VLOOKUP($L43,BDD!$B:$X,15,FALSE))</f>
        <v xml:space="preserve"> </v>
      </c>
      <c r="L43" s="75"/>
      <c r="M43" s="69" t="str">
        <f>IF(ISNA(VLOOKUP($L43,BDD!$B:$X,1,FALSE))," ",VLOOKUP($L43,BDD!$B:$X,17,FALSE))</f>
        <v xml:space="preserve"> </v>
      </c>
      <c r="N43" s="69" t="str">
        <f>IF(ISNA(VLOOKUP($L43,BDD!$B:$X,1,FALSE))," ",VLOOKUP($L43,BDD!$B:$X,10,FALSE))</f>
        <v xml:space="preserve"> </v>
      </c>
      <c r="O43" s="71" t="str">
        <f>IF(ISNA(VLOOKUP($L43,BDD,109,0))," ",VLOOKUP($L43,BDD,10,0))</f>
        <v xml:space="preserve"> </v>
      </c>
      <c r="P43" s="69" t="str">
        <f>IF(ISNA(VLOOKUP($L43,BDD!$B:$X,1,FALSE))," ",VLOOKUP($L43,BDD!$B:$X,3,FALSE))</f>
        <v xml:space="preserve"> </v>
      </c>
      <c r="Q43" s="69" t="str">
        <f t="shared" si="13"/>
        <v xml:space="preserve"> </v>
      </c>
      <c r="R43" s="73" t="str">
        <f>IFERROR(ROUNDUP(VLOOKUP($L43,BDD!$B:$AB,27,0)/7,0)," ")</f>
        <v xml:space="preserve"> </v>
      </c>
      <c r="S43" s="93" t="str">
        <f t="shared" si="14"/>
        <v xml:space="preserve"> </v>
      </c>
      <c r="T43" s="69"/>
      <c r="U43" s="69" t="str">
        <f>IF(ISNA(VLOOKUP($L43,BDD!$B:$AC,1,FALSE))," ",VLOOKUP($L43,BDD!$B:$AC,28,FALSE))</f>
        <v xml:space="preserve"> </v>
      </c>
      <c r="V43" s="69"/>
      <c r="W43" s="105" t="str">
        <f>IF(ISNA(VLOOKUP(L43,BDD,22,0))," ",VLOOKUP(L43,BDD,22,0))</f>
        <v xml:space="preserve"> </v>
      </c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</row>
    <row r="44" spans="1:198" s="48" customFormat="1" x14ac:dyDescent="0.3">
      <c r="A44" s="51" t="str">
        <f t="shared" si="1"/>
        <v>S1</v>
      </c>
      <c r="B44" s="48" t="s">
        <v>18</v>
      </c>
      <c r="C44" s="49">
        <f t="shared" si="6"/>
        <v>44570</v>
      </c>
      <c r="D44" s="50" t="s">
        <v>13</v>
      </c>
      <c r="E44" s="27"/>
      <c r="F44" s="27"/>
      <c r="G44" s="52"/>
      <c r="H44" s="53">
        <f t="shared" si="2"/>
        <v>0</v>
      </c>
      <c r="I44" s="53">
        <f t="shared" si="3"/>
        <v>0</v>
      </c>
      <c r="J44" s="53">
        <f t="shared" si="4"/>
        <v>0</v>
      </c>
      <c r="K44" s="69" t="str">
        <f>IF(ISNA(VLOOKUP($L44,BDD!$B:$X,1,FALSE))," ",VLOOKUP($L44,BDD!$B:$X,15,FALSE))</f>
        <v xml:space="preserve"> </v>
      </c>
      <c r="L44" s="75"/>
      <c r="M44" s="69" t="str">
        <f>IF(ISNA(VLOOKUP($L44,BDD!$B:$X,1,FALSE))," ",VLOOKUP($L44,BDD!$B:$X,17,FALSE))</f>
        <v xml:space="preserve"> </v>
      </c>
      <c r="N44" s="69" t="str">
        <f>IF(ISNA(VLOOKUP($L44,BDD!$B:$X,1,FALSE))," ",VLOOKUP($L44,BDD!$B:$X,10,FALSE))</f>
        <v xml:space="preserve"> </v>
      </c>
      <c r="O44" s="71" t="str">
        <f t="shared" ref="O44:O107" si="15">IF(ISNA(VLOOKUP($L44,BDD,109,0))," ",VLOOKUP($L44,BDD,10,0))</f>
        <v xml:space="preserve"> </v>
      </c>
      <c r="P44" s="69" t="str">
        <f>IF(ISNA(VLOOKUP($L44,BDD!$B:$X,1,FALSE))," ",VLOOKUP($L44,BDD!$B:$X,3,FALSE))</f>
        <v xml:space="preserve"> </v>
      </c>
      <c r="Q44" s="69" t="str">
        <f t="shared" si="13"/>
        <v xml:space="preserve"> </v>
      </c>
      <c r="R44" s="73" t="str">
        <f>IFERROR(ROUNDUP(VLOOKUP($L44,BDD!$B:$AB,27,0)/7,0)," ")</f>
        <v xml:space="preserve"> </v>
      </c>
      <c r="S44" s="93" t="str">
        <f t="shared" si="14"/>
        <v xml:space="preserve"> </v>
      </c>
      <c r="T44" s="69"/>
      <c r="U44" s="69" t="str">
        <f>IF(ISNA(VLOOKUP($L44,BDD!$B:$AC,1,FALSE))," ",VLOOKUP($L44,BDD!$B:$AC,28,FALSE))</f>
        <v xml:space="preserve"> </v>
      </c>
      <c r="V44" s="69"/>
      <c r="W44" s="105" t="str">
        <f>IF(ISNA(VLOOKUP(L44,BDD,22,0))," ",VLOOKUP(L44,BDD,22,0))</f>
        <v xml:space="preserve"> </v>
      </c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</row>
    <row r="45" spans="1:198" s="48" customFormat="1" x14ac:dyDescent="0.3">
      <c r="A45" s="51" t="str">
        <f t="shared" si="1"/>
        <v>S1</v>
      </c>
      <c r="B45" s="48" t="s">
        <v>18</v>
      </c>
      <c r="C45" s="49">
        <f t="shared" si="6"/>
        <v>44570</v>
      </c>
      <c r="D45" s="50" t="s">
        <v>14</v>
      </c>
      <c r="E45" s="27"/>
      <c r="F45" s="27"/>
      <c r="G45" s="52"/>
      <c r="H45" s="53">
        <f t="shared" si="2"/>
        <v>0</v>
      </c>
      <c r="I45" s="53">
        <f t="shared" si="3"/>
        <v>0</v>
      </c>
      <c r="J45" s="53">
        <f t="shared" si="4"/>
        <v>0</v>
      </c>
      <c r="K45" s="69" t="str">
        <f>IF(ISNA(VLOOKUP($L45,BDD!$B:$X,1,FALSE))," ",VLOOKUP($L45,BDD!$B:$X,15,FALSE))</f>
        <v xml:space="preserve"> </v>
      </c>
      <c r="L45" s="75"/>
      <c r="M45" s="69" t="str">
        <f>IF(ISNA(VLOOKUP($L45,BDD!$B:$X,1,FALSE))," ",VLOOKUP($L45,BDD!$B:$X,17,FALSE))</f>
        <v xml:space="preserve"> </v>
      </c>
      <c r="N45" s="69" t="str">
        <f>IF(ISNA(VLOOKUP($L45,BDD!$B:$X,1,FALSE))," ",VLOOKUP($L45,BDD!$B:$X,10,FALSE))</f>
        <v xml:space="preserve"> </v>
      </c>
      <c r="O45" s="71" t="str">
        <f t="shared" si="15"/>
        <v xml:space="preserve"> </v>
      </c>
      <c r="P45" s="69" t="str">
        <f>IF(ISNA(VLOOKUP($L45,BDD!$B:$X,1,FALSE))," ",VLOOKUP($L45,BDD!$B:$X,3,FALSE))</f>
        <v xml:space="preserve"> </v>
      </c>
      <c r="Q45" s="69" t="str">
        <f t="shared" si="13"/>
        <v xml:space="preserve"> </v>
      </c>
      <c r="R45" s="73" t="str">
        <f>IFERROR(ROUNDUP(VLOOKUP($L45,BDD!$B:$AB,27,0)/7,0)," ")</f>
        <v xml:space="preserve"> </v>
      </c>
      <c r="S45" s="93" t="str">
        <f t="shared" si="14"/>
        <v xml:space="preserve"> </v>
      </c>
      <c r="T45" s="69"/>
      <c r="U45" s="69" t="str">
        <f>IF(ISNA(VLOOKUP($L45,BDD!$B:$AC,1,FALSE))," ",VLOOKUP($L45,BDD!$B:$AC,28,FALSE))</f>
        <v xml:space="preserve"> </v>
      </c>
      <c r="V45" s="69"/>
      <c r="W45" s="105" t="str">
        <f>IF(ISNA(VLOOKUP(L45,BDD,22,0))," ",VLOOKUP(L45,BDD,22,0))</f>
        <v xml:space="preserve"> </v>
      </c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</row>
    <row r="46" spans="1:198" x14ac:dyDescent="0.3">
      <c r="A46" s="20" t="str">
        <f t="shared" si="1"/>
        <v>S2</v>
      </c>
      <c r="B46" s="19" t="s">
        <v>19</v>
      </c>
      <c r="C46" s="10">
        <f t="shared" si="6"/>
        <v>44571</v>
      </c>
      <c r="D46" s="14" t="s">
        <v>12</v>
      </c>
      <c r="E46" s="27"/>
      <c r="F46" s="27"/>
      <c r="G46" s="13"/>
      <c r="H46" s="13">
        <f t="shared" si="2"/>
        <v>0</v>
      </c>
      <c r="I46" s="13">
        <f t="shared" si="3"/>
        <v>0</v>
      </c>
      <c r="J46" s="13">
        <f t="shared" si="4"/>
        <v>0</v>
      </c>
      <c r="K46" s="59" t="str">
        <f>IF(ISNA(VLOOKUP($L46,BDD!$B:$X,1,FALSE))," ",VLOOKUP($L46,BDD!$B:$X,15,FALSE))</f>
        <v xml:space="preserve"> </v>
      </c>
      <c r="L46" s="60"/>
      <c r="M46" s="59" t="str">
        <f>IF(ISNA(VLOOKUP($L46,BDD!$B:$X,1,FALSE))," ",VLOOKUP($L46,BDD!$B:$X,17,FALSE))</f>
        <v xml:space="preserve"> </v>
      </c>
      <c r="N46" s="59" t="str">
        <f>IF(ISNA(VLOOKUP($L46,BDD!$B:$X,1,FALSE))," ",VLOOKUP($L46,BDD!$B:$X,10,FALSE))</f>
        <v xml:space="preserve"> </v>
      </c>
      <c r="O46" s="62" t="str">
        <f t="shared" si="15"/>
        <v xml:space="preserve"> </v>
      </c>
      <c r="P46" s="59" t="str">
        <f>IF(ISNA(VLOOKUP($L46,BDD!$B:$X,1,FALSE))," ",VLOOKUP($L46,BDD!$B:$X,3,FALSE))</f>
        <v xml:space="preserve"> </v>
      </c>
      <c r="Q46" s="59" t="str">
        <f t="shared" si="13"/>
        <v xml:space="preserve"> </v>
      </c>
      <c r="R46" s="61" t="str">
        <f>IFERROR(ROUNDUP(VLOOKUP($L46,BDD!$B:$AB,27,0)/7,0)," ")</f>
        <v xml:space="preserve"> </v>
      </c>
      <c r="S46" s="94" t="str">
        <f t="shared" si="14"/>
        <v xml:space="preserve"> </v>
      </c>
      <c r="T46" s="59"/>
      <c r="U46" s="60" t="str">
        <f>IF(ISNA(VLOOKUP($L46,BDD!$B:$AC,1,FALSE))," ",VLOOKUP($L46,BDD!$B:$AC,28,FALSE))</f>
        <v xml:space="preserve"> </v>
      </c>
      <c r="V46" s="60"/>
      <c r="W46" s="104" t="str">
        <f>IF(ISNA(VLOOKUP(L46,BDD,22,0))," ",VLOOKUP(L46,BDD,22,0))</f>
        <v xml:space="preserve"> </v>
      </c>
    </row>
    <row r="47" spans="1:198" x14ac:dyDescent="0.3">
      <c r="A47" s="20" t="str">
        <f t="shared" si="1"/>
        <v>S2</v>
      </c>
      <c r="B47" s="19" t="s">
        <v>19</v>
      </c>
      <c r="C47" s="10">
        <f t="shared" si="6"/>
        <v>44571</v>
      </c>
      <c r="D47" s="14" t="s">
        <v>13</v>
      </c>
      <c r="E47" s="27"/>
      <c r="F47" s="27"/>
      <c r="G47" s="13"/>
      <c r="H47" s="13">
        <f t="shared" si="2"/>
        <v>0</v>
      </c>
      <c r="I47" s="13">
        <f t="shared" si="3"/>
        <v>0</v>
      </c>
      <c r="J47" s="13">
        <f t="shared" si="4"/>
        <v>0</v>
      </c>
      <c r="K47" s="59" t="str">
        <f>IF(ISNA(VLOOKUP($L47,BDD!$B:$X,1,FALSE))," ",VLOOKUP($L47,BDD!$B:$X,15,FALSE))</f>
        <v xml:space="preserve"> </v>
      </c>
      <c r="L47" s="60"/>
      <c r="M47" s="59" t="str">
        <f>IF(ISNA(VLOOKUP($L47,BDD!$B:$X,1,FALSE))," ",VLOOKUP($L47,BDD!$B:$X,17,FALSE))</f>
        <v xml:space="preserve"> </v>
      </c>
      <c r="N47" s="59" t="str">
        <f>IF(ISNA(VLOOKUP($L47,BDD!$B:$X,1,FALSE))," ",VLOOKUP($L47,BDD!$B:$X,10,FALSE))</f>
        <v xml:space="preserve"> </v>
      </c>
      <c r="O47" s="62" t="str">
        <f t="shared" si="15"/>
        <v xml:space="preserve"> </v>
      </c>
      <c r="P47" s="59" t="str">
        <f>IF(ISNA(VLOOKUP($L47,BDD!$B:$X,1,FALSE))," ",VLOOKUP($L47,BDD!$B:$X,3,FALSE))</f>
        <v xml:space="preserve"> </v>
      </c>
      <c r="Q47" s="59" t="str">
        <f t="shared" si="13"/>
        <v xml:space="preserve"> </v>
      </c>
      <c r="R47" s="61" t="str">
        <f>IFERROR(ROUNDUP(VLOOKUP($L47,BDD!$B:$AB,27,0)/7,0)," ")</f>
        <v xml:space="preserve"> </v>
      </c>
      <c r="S47" s="94" t="str">
        <f t="shared" si="14"/>
        <v xml:space="preserve"> </v>
      </c>
      <c r="T47" s="59"/>
      <c r="U47" s="60" t="str">
        <f>IF(ISNA(VLOOKUP($L47,BDD!$B:$AC,1,FALSE))," ",VLOOKUP($L47,BDD!$B:$AC,28,FALSE))</f>
        <v xml:space="preserve"> </v>
      </c>
      <c r="V47" s="60"/>
      <c r="W47" s="104" t="str">
        <f>IF(ISNA(VLOOKUP(L47,BDD,22,0))," ",VLOOKUP(L47,BDD,22,0))</f>
        <v xml:space="preserve"> </v>
      </c>
    </row>
    <row r="48" spans="1:198" x14ac:dyDescent="0.3">
      <c r="A48" s="20" t="str">
        <f t="shared" si="1"/>
        <v>S2</v>
      </c>
      <c r="B48" s="19" t="s">
        <v>19</v>
      </c>
      <c r="C48" s="10">
        <f t="shared" si="6"/>
        <v>44571</v>
      </c>
      <c r="D48" s="14" t="s">
        <v>14</v>
      </c>
      <c r="E48" s="27"/>
      <c r="F48" s="27"/>
      <c r="G48" s="13"/>
      <c r="H48" s="13">
        <f t="shared" si="2"/>
        <v>0</v>
      </c>
      <c r="I48" s="13">
        <f t="shared" si="3"/>
        <v>0</v>
      </c>
      <c r="J48" s="13">
        <f t="shared" si="4"/>
        <v>0</v>
      </c>
      <c r="K48" s="59" t="str">
        <f>IF(ISNA(VLOOKUP($L48,BDD!$B:$X,1,FALSE))," ",VLOOKUP($L48,BDD!$B:$X,15,FALSE))</f>
        <v xml:space="preserve"> </v>
      </c>
      <c r="L48" s="60"/>
      <c r="M48" s="59" t="str">
        <f>IF(ISNA(VLOOKUP($L48,BDD!$B:$X,1,FALSE))," ",VLOOKUP($L48,BDD!$B:$X,17,FALSE))</f>
        <v xml:space="preserve"> </v>
      </c>
      <c r="N48" s="59" t="str">
        <f>IF(ISNA(VLOOKUP($L48,BDD!$B:$X,1,FALSE))," ",VLOOKUP($L48,BDD!$B:$X,10,FALSE))</f>
        <v xml:space="preserve"> </v>
      </c>
      <c r="O48" s="62" t="str">
        <f t="shared" si="15"/>
        <v xml:space="preserve"> </v>
      </c>
      <c r="P48" s="59" t="str">
        <f>IF(ISNA(VLOOKUP($L48,BDD!$B:$X,1,FALSE))," ",VLOOKUP($L48,BDD!$B:$X,3,FALSE))</f>
        <v xml:space="preserve"> </v>
      </c>
      <c r="Q48" s="59" t="str">
        <f t="shared" si="13"/>
        <v xml:space="preserve"> </v>
      </c>
      <c r="R48" s="61" t="str">
        <f>IFERROR(ROUNDUP(VLOOKUP($L48,BDD!$B:$AB,27,0)/7,0)," ")</f>
        <v xml:space="preserve"> </v>
      </c>
      <c r="S48" s="94" t="str">
        <f t="shared" si="14"/>
        <v xml:space="preserve"> </v>
      </c>
      <c r="T48" s="59"/>
      <c r="U48" s="60" t="str">
        <f>IF(ISNA(VLOOKUP($L48,BDD!$B:$AC,1,FALSE))," ",VLOOKUP($L48,BDD!$B:$AC,28,FALSE))</f>
        <v xml:space="preserve"> </v>
      </c>
      <c r="V48" s="60"/>
      <c r="W48" s="104" t="str">
        <f>IF(ISNA(VLOOKUP(L48,BDD,22,0))," ",VLOOKUP(L48,BDD,22,0))</f>
        <v xml:space="preserve"> </v>
      </c>
    </row>
    <row r="49" spans="1:198" x14ac:dyDescent="0.3">
      <c r="A49" s="20" t="str">
        <f t="shared" si="1"/>
        <v>S2</v>
      </c>
      <c r="B49" s="19" t="s">
        <v>20</v>
      </c>
      <c r="C49" s="10">
        <f t="shared" si="6"/>
        <v>44572</v>
      </c>
      <c r="D49" s="14" t="s">
        <v>12</v>
      </c>
      <c r="E49" s="27"/>
      <c r="F49" s="27"/>
      <c r="G49" s="13"/>
      <c r="H49" s="13">
        <f t="shared" si="2"/>
        <v>0</v>
      </c>
      <c r="I49" s="13">
        <f t="shared" si="3"/>
        <v>0</v>
      </c>
      <c r="J49" s="13">
        <f t="shared" si="4"/>
        <v>0</v>
      </c>
      <c r="K49" s="59" t="str">
        <f>IF(ISNA(VLOOKUP($L49,BDD!$B:$X,1,FALSE))," ",VLOOKUP($L49,BDD!$B:$X,15,FALSE))</f>
        <v xml:space="preserve"> </v>
      </c>
      <c r="L49" s="60"/>
      <c r="M49" s="59" t="str">
        <f>IF(ISNA(VLOOKUP($L49,BDD!$B:$X,1,FALSE))," ",VLOOKUP($L49,BDD!$B:$X,17,FALSE))</f>
        <v xml:space="preserve"> </v>
      </c>
      <c r="N49" s="59" t="str">
        <f>IF(ISNA(VLOOKUP($L49,BDD!$B:$X,1,FALSE))," ",VLOOKUP($L49,BDD!$B:$X,10,FALSE))</f>
        <v xml:space="preserve"> </v>
      </c>
      <c r="O49" s="62" t="str">
        <f t="shared" si="15"/>
        <v xml:space="preserve"> </v>
      </c>
      <c r="P49" s="59" t="str">
        <f>IF(ISNA(VLOOKUP($L49,BDD!$B:$X,1,FALSE))," ",VLOOKUP($L49,BDD!$B:$X,3,FALSE))</f>
        <v xml:space="preserve"> </v>
      </c>
      <c r="Q49" s="59" t="str">
        <f t="shared" si="13"/>
        <v xml:space="preserve"> </v>
      </c>
      <c r="R49" s="61" t="str">
        <f>IFERROR(ROUNDUP(VLOOKUP($L49,BDD!$B:$AB,27,0)/7,0)," ")</f>
        <v xml:space="preserve"> </v>
      </c>
      <c r="S49" s="94" t="str">
        <f t="shared" si="14"/>
        <v xml:space="preserve"> </v>
      </c>
      <c r="T49" s="59"/>
      <c r="U49" s="60" t="str">
        <f>IF(ISNA(VLOOKUP($L49,BDD!$B:$AC,1,FALSE))," ",VLOOKUP($L49,BDD!$B:$AC,28,FALSE))</f>
        <v xml:space="preserve"> </v>
      </c>
      <c r="V49" s="60"/>
      <c r="W49" s="104" t="str">
        <f>IF(ISNA(VLOOKUP(L49,BDD,22,0))," ",VLOOKUP(L49,BDD,22,0))</f>
        <v xml:space="preserve"> </v>
      </c>
    </row>
    <row r="50" spans="1:198" x14ac:dyDescent="0.3">
      <c r="A50" s="20" t="str">
        <f t="shared" si="1"/>
        <v>S2</v>
      </c>
      <c r="B50" s="19" t="s">
        <v>20</v>
      </c>
      <c r="C50" s="10">
        <f t="shared" si="6"/>
        <v>44572</v>
      </c>
      <c r="D50" s="14" t="s">
        <v>13</v>
      </c>
      <c r="E50" s="27"/>
      <c r="F50" s="27"/>
      <c r="G50" s="13"/>
      <c r="H50" s="13">
        <f t="shared" si="2"/>
        <v>0</v>
      </c>
      <c r="I50" s="13">
        <f t="shared" si="3"/>
        <v>0</v>
      </c>
      <c r="J50" s="13">
        <f t="shared" si="4"/>
        <v>0</v>
      </c>
      <c r="K50" s="59" t="str">
        <f>IF(ISNA(VLOOKUP($L50,BDD!$B:$X,1,FALSE))," ",VLOOKUP($L50,BDD!$B:$X,15,FALSE))</f>
        <v xml:space="preserve"> </v>
      </c>
      <c r="L50" s="60"/>
      <c r="M50" s="59" t="str">
        <f>IF(ISNA(VLOOKUP($L50,BDD!$B:$X,1,FALSE))," ",VLOOKUP($L50,BDD!$B:$X,17,FALSE))</f>
        <v xml:space="preserve"> </v>
      </c>
      <c r="N50" s="59" t="str">
        <f>IF(ISNA(VLOOKUP($L50,BDD!$B:$X,1,FALSE))," ",VLOOKUP($L50,BDD!$B:$X,10,FALSE))</f>
        <v xml:space="preserve"> </v>
      </c>
      <c r="O50" s="62" t="str">
        <f t="shared" si="15"/>
        <v xml:space="preserve"> </v>
      </c>
      <c r="P50" s="59" t="str">
        <f>IF(ISNA(VLOOKUP($L50,BDD!$B:$X,1,FALSE))," ",VLOOKUP($L50,BDD!$B:$X,3,FALSE))</f>
        <v xml:space="preserve"> </v>
      </c>
      <c r="Q50" s="59" t="str">
        <f t="shared" si="13"/>
        <v xml:space="preserve"> </v>
      </c>
      <c r="R50" s="61" t="str">
        <f>IFERROR(ROUNDUP(VLOOKUP($L50,BDD!$B:$AB,27,0)/7,0)," ")</f>
        <v xml:space="preserve"> </v>
      </c>
      <c r="S50" s="94" t="str">
        <f t="shared" si="14"/>
        <v xml:space="preserve"> </v>
      </c>
      <c r="T50" s="59"/>
      <c r="U50" s="60" t="str">
        <f>IF(ISNA(VLOOKUP($L50,BDD!$B:$AC,1,FALSE))," ",VLOOKUP($L50,BDD!$B:$AC,28,FALSE))</f>
        <v xml:space="preserve"> </v>
      </c>
      <c r="V50" s="60"/>
      <c r="W50" s="104" t="str">
        <f>IF(ISNA(VLOOKUP(L50,BDD,22,0))," ",VLOOKUP(L50,BDD,22,0))</f>
        <v xml:space="preserve"> </v>
      </c>
    </row>
    <row r="51" spans="1:198" x14ac:dyDescent="0.3">
      <c r="A51" s="20" t="str">
        <f t="shared" si="1"/>
        <v>S2</v>
      </c>
      <c r="B51" s="19" t="s">
        <v>20</v>
      </c>
      <c r="C51" s="10">
        <f t="shared" si="6"/>
        <v>44572</v>
      </c>
      <c r="D51" s="14" t="s">
        <v>14</v>
      </c>
      <c r="E51" s="27"/>
      <c r="F51" s="27"/>
      <c r="G51" s="13"/>
      <c r="H51" s="13">
        <f t="shared" si="2"/>
        <v>0</v>
      </c>
      <c r="I51" s="13">
        <f t="shared" si="3"/>
        <v>0</v>
      </c>
      <c r="J51" s="13">
        <f t="shared" si="4"/>
        <v>0</v>
      </c>
      <c r="K51" s="59" t="str">
        <f>IF(ISNA(VLOOKUP($L51,BDD!$B:$X,1,FALSE))," ",VLOOKUP($L51,BDD!$B:$X,15,FALSE))</f>
        <v xml:space="preserve"> </v>
      </c>
      <c r="L51" s="60"/>
      <c r="M51" s="59" t="str">
        <f>IF(ISNA(VLOOKUP($L51,BDD!$B:$X,1,FALSE))," ",VLOOKUP($L51,BDD!$B:$X,17,FALSE))</f>
        <v xml:space="preserve"> </v>
      </c>
      <c r="N51" s="59" t="str">
        <f>IF(ISNA(VLOOKUP($L51,BDD!$B:$X,1,FALSE))," ",VLOOKUP($L51,BDD!$B:$X,10,FALSE))</f>
        <v xml:space="preserve"> </v>
      </c>
      <c r="O51" s="62" t="str">
        <f t="shared" si="15"/>
        <v xml:space="preserve"> </v>
      </c>
      <c r="P51" s="59" t="str">
        <f>IF(ISNA(VLOOKUP($L51,BDD!$B:$X,1,FALSE))," ",VLOOKUP($L51,BDD!$B:$X,3,FALSE))</f>
        <v xml:space="preserve"> </v>
      </c>
      <c r="Q51" s="59" t="str">
        <f t="shared" si="13"/>
        <v xml:space="preserve"> </v>
      </c>
      <c r="R51" s="61" t="str">
        <f>IFERROR(ROUNDUP(VLOOKUP($L51,BDD!$B:$AB,27,0)/7,0)," ")</f>
        <v xml:space="preserve"> </v>
      </c>
      <c r="S51" s="94" t="str">
        <f t="shared" si="14"/>
        <v xml:space="preserve"> </v>
      </c>
      <c r="T51" s="59"/>
      <c r="U51" s="60" t="str">
        <f>IF(ISNA(VLOOKUP($L51,BDD!$B:$AC,1,FALSE))," ",VLOOKUP($L51,BDD!$B:$AC,28,FALSE))</f>
        <v xml:space="preserve"> </v>
      </c>
      <c r="V51" s="60"/>
      <c r="W51" s="104" t="str">
        <f>IF(ISNA(VLOOKUP(L51,BDD,22,0))," ",VLOOKUP(L51,BDD,22,0))</f>
        <v xml:space="preserve"> </v>
      </c>
    </row>
    <row r="52" spans="1:198" x14ac:dyDescent="0.3">
      <c r="A52" s="20" t="str">
        <f t="shared" si="1"/>
        <v>S2</v>
      </c>
      <c r="B52" s="19" t="s">
        <v>11</v>
      </c>
      <c r="C52" s="10">
        <f t="shared" si="6"/>
        <v>44573</v>
      </c>
      <c r="D52" s="14" t="s">
        <v>12</v>
      </c>
      <c r="E52" s="27"/>
      <c r="F52" s="27"/>
      <c r="G52" s="13"/>
      <c r="H52" s="13">
        <f t="shared" si="2"/>
        <v>0</v>
      </c>
      <c r="I52" s="13">
        <f t="shared" si="3"/>
        <v>0</v>
      </c>
      <c r="J52" s="13">
        <f t="shared" si="4"/>
        <v>0</v>
      </c>
      <c r="K52" s="59" t="str">
        <f>IF(ISNA(VLOOKUP($L52,BDD!$B:$X,1,FALSE))," ",VLOOKUP($L52,BDD!$B:$X,15,FALSE))</f>
        <v xml:space="preserve"> </v>
      </c>
      <c r="L52" s="60"/>
      <c r="M52" s="59" t="str">
        <f>IF(ISNA(VLOOKUP($L52,BDD!$B:$X,1,FALSE))," ",VLOOKUP($L52,BDD!$B:$X,17,FALSE))</f>
        <v xml:space="preserve"> </v>
      </c>
      <c r="N52" s="59" t="str">
        <f>IF(ISNA(VLOOKUP($L52,BDD!$B:$X,1,FALSE))," ",VLOOKUP($L52,BDD!$B:$X,10,FALSE))</f>
        <v xml:space="preserve"> </v>
      </c>
      <c r="O52" s="62" t="str">
        <f t="shared" si="15"/>
        <v xml:space="preserve"> </v>
      </c>
      <c r="P52" s="59" t="str">
        <f>IF(ISNA(VLOOKUP($L52,BDD!$B:$X,1,FALSE))," ",VLOOKUP($L52,BDD!$B:$X,3,FALSE))</f>
        <v xml:space="preserve"> </v>
      </c>
      <c r="Q52" s="59" t="str">
        <f t="shared" si="13"/>
        <v xml:space="preserve"> </v>
      </c>
      <c r="R52" s="61" t="str">
        <f>IFERROR(ROUNDUP(VLOOKUP($L52,BDD!$B:$AB,27,0)/7,0)," ")</f>
        <v xml:space="preserve"> </v>
      </c>
      <c r="S52" s="94" t="str">
        <f t="shared" si="14"/>
        <v xml:space="preserve"> </v>
      </c>
      <c r="T52" s="59"/>
      <c r="U52" s="60" t="str">
        <f>IF(ISNA(VLOOKUP($L52,BDD!$B:$AC,1,FALSE))," ",VLOOKUP($L52,BDD!$B:$AC,28,FALSE))</f>
        <v xml:space="preserve"> </v>
      </c>
      <c r="V52" s="60"/>
      <c r="W52" s="104" t="str">
        <f>IF(ISNA(VLOOKUP(L52,BDD,22,0))," ",VLOOKUP(L52,BDD,22,0))</f>
        <v xml:space="preserve"> </v>
      </c>
    </row>
    <row r="53" spans="1:198" x14ac:dyDescent="0.3">
      <c r="A53" s="20" t="str">
        <f t="shared" si="1"/>
        <v>S2</v>
      </c>
      <c r="B53" s="19" t="s">
        <v>11</v>
      </c>
      <c r="C53" s="10">
        <f t="shared" si="6"/>
        <v>44573</v>
      </c>
      <c r="D53" s="14" t="s">
        <v>13</v>
      </c>
      <c r="E53" s="27"/>
      <c r="F53" s="27"/>
      <c r="G53" s="13"/>
      <c r="H53" s="13">
        <f t="shared" si="2"/>
        <v>0</v>
      </c>
      <c r="I53" s="13">
        <f t="shared" si="3"/>
        <v>0</v>
      </c>
      <c r="J53" s="13">
        <f t="shared" si="4"/>
        <v>0</v>
      </c>
      <c r="K53" s="59" t="str">
        <f>IF(ISNA(VLOOKUP($L53,BDD!$B:$X,1,FALSE))," ",VLOOKUP($L53,BDD!$B:$X,15,FALSE))</f>
        <v xml:space="preserve"> </v>
      </c>
      <c r="L53" s="60"/>
      <c r="M53" s="59" t="str">
        <f>IF(ISNA(VLOOKUP($L53,BDD!$B:$X,1,FALSE))," ",VLOOKUP($L53,BDD!$B:$X,17,FALSE))</f>
        <v xml:space="preserve"> </v>
      </c>
      <c r="N53" s="59" t="str">
        <f>IF(ISNA(VLOOKUP($L53,BDD!$B:$X,1,FALSE))," ",VLOOKUP($L53,BDD!$B:$X,10,FALSE))</f>
        <v xml:space="preserve"> </v>
      </c>
      <c r="O53" s="62" t="str">
        <f t="shared" si="15"/>
        <v xml:space="preserve"> </v>
      </c>
      <c r="P53" s="59" t="str">
        <f>IF(ISNA(VLOOKUP($L53,BDD!$B:$X,1,FALSE))," ",VLOOKUP($L53,BDD!$B:$X,3,FALSE))</f>
        <v xml:space="preserve"> </v>
      </c>
      <c r="Q53" s="59" t="str">
        <f t="shared" si="13"/>
        <v xml:space="preserve"> </v>
      </c>
      <c r="R53" s="61" t="str">
        <f>IFERROR(ROUNDUP(VLOOKUP($L53,BDD!$B:$AB,27,0)/7,0)," ")</f>
        <v xml:space="preserve"> </v>
      </c>
      <c r="S53" s="94" t="str">
        <f t="shared" si="14"/>
        <v xml:space="preserve"> </v>
      </c>
      <c r="T53" s="59"/>
      <c r="U53" s="60" t="str">
        <f>IF(ISNA(VLOOKUP($L53,BDD!$B:$AC,1,FALSE))," ",VLOOKUP($L53,BDD!$B:$AC,28,FALSE))</f>
        <v xml:space="preserve"> </v>
      </c>
      <c r="V53" s="60"/>
      <c r="W53" s="104" t="str">
        <f>IF(ISNA(VLOOKUP(L53,BDD,22,0))," ",VLOOKUP(L53,BDD,22,0))</f>
        <v xml:space="preserve"> </v>
      </c>
    </row>
    <row r="54" spans="1:198" x14ac:dyDescent="0.3">
      <c r="A54" s="20" t="str">
        <f t="shared" si="1"/>
        <v>S2</v>
      </c>
      <c r="B54" s="19" t="s">
        <v>11</v>
      </c>
      <c r="C54" s="10">
        <f t="shared" si="6"/>
        <v>44573</v>
      </c>
      <c r="D54" s="14" t="s">
        <v>14</v>
      </c>
      <c r="E54" s="27"/>
      <c r="F54" s="27"/>
      <c r="G54" s="13"/>
      <c r="H54" s="13">
        <f t="shared" si="2"/>
        <v>0</v>
      </c>
      <c r="I54" s="13">
        <f t="shared" si="3"/>
        <v>0</v>
      </c>
      <c r="J54" s="13">
        <f t="shared" si="4"/>
        <v>0</v>
      </c>
      <c r="K54" s="59" t="str">
        <f>IF(ISNA(VLOOKUP($L54,BDD!$B:$X,1,FALSE))," ",VLOOKUP($L54,BDD!$B:$X,15,FALSE))</f>
        <v xml:space="preserve"> </v>
      </c>
      <c r="L54" s="60"/>
      <c r="M54" s="59" t="str">
        <f>IF(ISNA(VLOOKUP($L54,BDD!$B:$X,1,FALSE))," ",VLOOKUP($L54,BDD!$B:$X,17,FALSE))</f>
        <v xml:space="preserve"> </v>
      </c>
      <c r="N54" s="59" t="str">
        <f>IF(ISNA(VLOOKUP($L54,BDD!$B:$X,1,FALSE))," ",VLOOKUP($L54,BDD!$B:$X,10,FALSE))</f>
        <v xml:space="preserve"> </v>
      </c>
      <c r="O54" s="62" t="str">
        <f t="shared" si="15"/>
        <v xml:space="preserve"> </v>
      </c>
      <c r="P54" s="59" t="str">
        <f>IF(ISNA(VLOOKUP($L54,BDD!$B:$X,1,FALSE))," ",VLOOKUP($L54,BDD!$B:$X,3,FALSE))</f>
        <v xml:space="preserve"> </v>
      </c>
      <c r="Q54" s="59" t="str">
        <f t="shared" si="13"/>
        <v xml:space="preserve"> </v>
      </c>
      <c r="R54" s="61" t="str">
        <f>IFERROR(ROUNDUP(VLOOKUP($L54,BDD!$B:$AB,27,0)/7,0)," ")</f>
        <v xml:space="preserve"> </v>
      </c>
      <c r="S54" s="94" t="str">
        <f t="shared" si="14"/>
        <v xml:space="preserve"> </v>
      </c>
      <c r="T54" s="59"/>
      <c r="U54" s="60" t="str">
        <f>IF(ISNA(VLOOKUP($L54,BDD!$B:$AC,1,FALSE))," ",VLOOKUP($L54,BDD!$B:$AC,28,FALSE))</f>
        <v xml:space="preserve"> </v>
      </c>
      <c r="V54" s="60"/>
      <c r="W54" s="104" t="str">
        <f>IF(ISNA(VLOOKUP(L54,BDD,22,0))," ",VLOOKUP(L54,BDD,22,0))</f>
        <v xml:space="preserve"> </v>
      </c>
    </row>
    <row r="55" spans="1:198" x14ac:dyDescent="0.3">
      <c r="A55" s="20" t="str">
        <f t="shared" si="1"/>
        <v>S2</v>
      </c>
      <c r="B55" s="19" t="s">
        <v>15</v>
      </c>
      <c r="C55" s="10">
        <f t="shared" si="6"/>
        <v>44574</v>
      </c>
      <c r="D55" s="14" t="s">
        <v>12</v>
      </c>
      <c r="E55" s="27"/>
      <c r="F55" s="27"/>
      <c r="G55" s="13"/>
      <c r="H55" s="13">
        <f t="shared" si="2"/>
        <v>0</v>
      </c>
      <c r="I55" s="13">
        <f t="shared" si="3"/>
        <v>0</v>
      </c>
      <c r="J55" s="13">
        <f t="shared" si="4"/>
        <v>0</v>
      </c>
      <c r="K55" s="59" t="str">
        <f>IF(ISNA(VLOOKUP($L55,BDD!$B:$X,1,FALSE))," ",VLOOKUP($L55,BDD!$B:$X,15,FALSE))</f>
        <v xml:space="preserve"> </v>
      </c>
      <c r="L55" s="60"/>
      <c r="M55" s="59" t="str">
        <f>IF(ISNA(VLOOKUP($L55,BDD!$B:$X,1,FALSE))," ",VLOOKUP($L55,BDD!$B:$X,17,FALSE))</f>
        <v xml:space="preserve"> </v>
      </c>
      <c r="N55" s="59" t="str">
        <f>IF(ISNA(VLOOKUP($L55,BDD!$B:$X,1,FALSE))," ",VLOOKUP($L55,BDD!$B:$X,10,FALSE))</f>
        <v xml:space="preserve"> </v>
      </c>
      <c r="O55" s="62" t="str">
        <f t="shared" si="15"/>
        <v xml:space="preserve"> </v>
      </c>
      <c r="P55" s="59" t="str">
        <f>IF(ISNA(VLOOKUP($L55,BDD!$B:$X,1,FALSE))," ",VLOOKUP($L55,BDD!$B:$X,3,FALSE))</f>
        <v xml:space="preserve"> </v>
      </c>
      <c r="Q55" s="59" t="str">
        <f t="shared" si="13"/>
        <v xml:space="preserve"> </v>
      </c>
      <c r="R55" s="61" t="str">
        <f>IFERROR(ROUNDUP(VLOOKUP($L55,BDD!$B:$AB,27,0)/7,0)," ")</f>
        <v xml:space="preserve"> </v>
      </c>
      <c r="S55" s="94" t="str">
        <f t="shared" si="14"/>
        <v xml:space="preserve"> </v>
      </c>
      <c r="T55" s="59"/>
      <c r="U55" s="60" t="str">
        <f>IF(ISNA(VLOOKUP($L55,BDD!$B:$AC,1,FALSE))," ",VLOOKUP($L55,BDD!$B:$AC,28,FALSE))</f>
        <v xml:space="preserve"> </v>
      </c>
      <c r="V55" s="60"/>
      <c r="W55" s="104" t="str">
        <f>IF(ISNA(VLOOKUP(L55,BDD,22,0))," ",VLOOKUP(L55,BDD,22,0))</f>
        <v xml:space="preserve"> </v>
      </c>
    </row>
    <row r="56" spans="1:198" x14ac:dyDescent="0.3">
      <c r="A56" s="20" t="str">
        <f t="shared" si="1"/>
        <v>S2</v>
      </c>
      <c r="B56" s="19" t="s">
        <v>15</v>
      </c>
      <c r="C56" s="10">
        <f t="shared" si="6"/>
        <v>44574</v>
      </c>
      <c r="D56" s="14" t="s">
        <v>13</v>
      </c>
      <c r="E56" s="27"/>
      <c r="F56" s="27"/>
      <c r="G56" s="13"/>
      <c r="H56" s="13">
        <f t="shared" si="2"/>
        <v>0</v>
      </c>
      <c r="I56" s="13">
        <f t="shared" si="3"/>
        <v>0</v>
      </c>
      <c r="J56" s="13">
        <f t="shared" si="4"/>
        <v>0</v>
      </c>
      <c r="K56" s="59" t="str">
        <f>IF(ISNA(VLOOKUP($L56,BDD!$B:$X,1,FALSE))," ",VLOOKUP($L56,BDD!$B:$X,15,FALSE))</f>
        <v xml:space="preserve"> </v>
      </c>
      <c r="L56" s="60"/>
      <c r="M56" s="59" t="str">
        <f>IF(ISNA(VLOOKUP($L56,BDD!$B:$X,1,FALSE))," ",VLOOKUP($L56,BDD!$B:$X,17,FALSE))</f>
        <v xml:space="preserve"> </v>
      </c>
      <c r="N56" s="59" t="str">
        <f>IF(ISNA(VLOOKUP($L56,BDD!$B:$X,1,FALSE))," ",VLOOKUP($L56,BDD!$B:$X,10,FALSE))</f>
        <v xml:space="preserve"> </v>
      </c>
      <c r="O56" s="62" t="str">
        <f t="shared" si="15"/>
        <v xml:space="preserve"> </v>
      </c>
      <c r="P56" s="59" t="str">
        <f>IF(ISNA(VLOOKUP($L56,BDD!$B:$X,1,FALSE))," ",VLOOKUP($L56,BDD!$B:$X,3,FALSE))</f>
        <v xml:space="preserve"> </v>
      </c>
      <c r="Q56" s="59" t="str">
        <f t="shared" si="13"/>
        <v xml:space="preserve"> </v>
      </c>
      <c r="R56" s="61" t="str">
        <f>IFERROR(ROUNDUP(VLOOKUP($L56,BDD!$B:$AB,27,0)/7,0)," ")</f>
        <v xml:space="preserve"> </v>
      </c>
      <c r="S56" s="94" t="str">
        <f t="shared" si="14"/>
        <v xml:space="preserve"> </v>
      </c>
      <c r="T56" s="59"/>
      <c r="U56" s="60" t="str">
        <f>IF(ISNA(VLOOKUP($L56,BDD!$B:$AC,1,FALSE))," ",VLOOKUP($L56,BDD!$B:$AC,28,FALSE))</f>
        <v xml:space="preserve"> </v>
      </c>
      <c r="V56" s="60"/>
      <c r="W56" s="104" t="str">
        <f>IF(ISNA(VLOOKUP(L56,BDD,22,0))," ",VLOOKUP(L56,BDD,22,0))</f>
        <v xml:space="preserve"> </v>
      </c>
    </row>
    <row r="57" spans="1:198" x14ac:dyDescent="0.3">
      <c r="A57" s="20" t="str">
        <f t="shared" si="1"/>
        <v>S2</v>
      </c>
      <c r="B57" s="19" t="s">
        <v>15</v>
      </c>
      <c r="C57" s="10">
        <f t="shared" si="6"/>
        <v>44574</v>
      </c>
      <c r="D57" s="14" t="s">
        <v>14</v>
      </c>
      <c r="E57" s="27"/>
      <c r="F57" s="27"/>
      <c r="G57" s="13"/>
      <c r="H57" s="13">
        <f t="shared" si="2"/>
        <v>0</v>
      </c>
      <c r="I57" s="13">
        <f t="shared" si="3"/>
        <v>0</v>
      </c>
      <c r="J57" s="13">
        <f t="shared" si="4"/>
        <v>0</v>
      </c>
      <c r="K57" s="59" t="str">
        <f>IF(ISNA(VLOOKUP($L57,BDD!$B:$X,1,FALSE))," ",VLOOKUP($L57,BDD!$B:$X,15,FALSE))</f>
        <v xml:space="preserve"> </v>
      </c>
      <c r="L57" s="60"/>
      <c r="M57" s="59" t="str">
        <f>IF(ISNA(VLOOKUP($L57,BDD!$B:$X,1,FALSE))," ",VLOOKUP($L57,BDD!$B:$X,17,FALSE))</f>
        <v xml:space="preserve"> </v>
      </c>
      <c r="N57" s="59" t="str">
        <f>IF(ISNA(VLOOKUP($L57,BDD!$B:$X,1,FALSE))," ",VLOOKUP($L57,BDD!$B:$X,10,FALSE))</f>
        <v xml:space="preserve"> </v>
      </c>
      <c r="O57" s="62" t="str">
        <f t="shared" si="15"/>
        <v xml:space="preserve"> </v>
      </c>
      <c r="P57" s="59" t="str">
        <f>IF(ISNA(VLOOKUP($L57,BDD!$B:$X,1,FALSE))," ",VLOOKUP($L57,BDD!$B:$X,3,FALSE))</f>
        <v xml:space="preserve"> </v>
      </c>
      <c r="Q57" s="59" t="str">
        <f t="shared" si="13"/>
        <v xml:space="preserve"> </v>
      </c>
      <c r="R57" s="61" t="str">
        <f>IFERROR(ROUNDUP(VLOOKUP($L57,BDD!$B:$AB,27,0)/7,0)," ")</f>
        <v xml:space="preserve"> </v>
      </c>
      <c r="S57" s="94" t="str">
        <f t="shared" si="14"/>
        <v xml:space="preserve"> </v>
      </c>
      <c r="T57" s="59"/>
      <c r="U57" s="60" t="str">
        <f>IF(ISNA(VLOOKUP($L57,BDD!$B:$AC,1,FALSE))," ",VLOOKUP($L57,BDD!$B:$AC,28,FALSE))</f>
        <v xml:space="preserve"> </v>
      </c>
      <c r="V57" s="60"/>
      <c r="W57" s="104" t="str">
        <f>IF(ISNA(VLOOKUP(L57,BDD,22,0))," ",VLOOKUP(L57,BDD,22,0))</f>
        <v xml:space="preserve"> </v>
      </c>
    </row>
    <row r="58" spans="1:198" x14ac:dyDescent="0.3">
      <c r="A58" s="20" t="str">
        <f t="shared" si="1"/>
        <v>S2</v>
      </c>
      <c r="B58" s="19" t="s">
        <v>16</v>
      </c>
      <c r="C58" s="10">
        <f t="shared" si="6"/>
        <v>44575</v>
      </c>
      <c r="D58" s="14" t="s">
        <v>12</v>
      </c>
      <c r="E58" s="27"/>
      <c r="F58" s="27"/>
      <c r="G58" s="13"/>
      <c r="H58" s="13">
        <f t="shared" si="2"/>
        <v>0</v>
      </c>
      <c r="I58" s="13">
        <f t="shared" si="3"/>
        <v>0</v>
      </c>
      <c r="J58" s="13">
        <f t="shared" si="4"/>
        <v>0</v>
      </c>
      <c r="K58" s="59" t="str">
        <f>IF(ISNA(VLOOKUP($L58,BDD!$B:$X,1,FALSE))," ",VLOOKUP($L58,BDD!$B:$X,15,FALSE))</f>
        <v xml:space="preserve"> </v>
      </c>
      <c r="L58" s="60"/>
      <c r="M58" s="59" t="str">
        <f>IF(ISNA(VLOOKUP($L58,BDD!$B:$X,1,FALSE))," ",VLOOKUP($L58,BDD!$B:$X,17,FALSE))</f>
        <v xml:space="preserve"> </v>
      </c>
      <c r="N58" s="59" t="str">
        <f>IF(ISNA(VLOOKUP($L58,BDD!$B:$X,1,FALSE))," ",VLOOKUP($L58,BDD!$B:$X,10,FALSE))</f>
        <v xml:space="preserve"> </v>
      </c>
      <c r="O58" s="62" t="str">
        <f t="shared" si="15"/>
        <v xml:space="preserve"> </v>
      </c>
      <c r="P58" s="59" t="str">
        <f>IF(ISNA(VLOOKUP($L58,BDD!$B:$X,1,FALSE))," ",VLOOKUP($L58,BDD!$B:$X,3,FALSE))</f>
        <v xml:space="preserve"> </v>
      </c>
      <c r="Q58" s="59" t="str">
        <f t="shared" si="13"/>
        <v xml:space="preserve"> </v>
      </c>
      <c r="R58" s="61" t="str">
        <f>IFERROR(ROUNDUP(VLOOKUP($L58,BDD!$B:$AB,27,0)/7,0)," ")</f>
        <v xml:space="preserve"> </v>
      </c>
      <c r="S58" s="94" t="str">
        <f t="shared" si="14"/>
        <v xml:space="preserve"> </v>
      </c>
      <c r="T58" s="59"/>
      <c r="U58" s="60" t="str">
        <f>IF(ISNA(VLOOKUP($L58,BDD!$B:$AC,1,FALSE))," ",VLOOKUP($L58,BDD!$B:$AC,28,FALSE))</f>
        <v xml:space="preserve"> </v>
      </c>
      <c r="V58" s="60"/>
      <c r="W58" s="104" t="str">
        <f>IF(ISNA(VLOOKUP(L58,BDD,22,0))," ",VLOOKUP(L58,BDD,22,0))</f>
        <v xml:space="preserve"> </v>
      </c>
    </row>
    <row r="59" spans="1:198" x14ac:dyDescent="0.3">
      <c r="A59" s="20" t="str">
        <f t="shared" si="1"/>
        <v>S2</v>
      </c>
      <c r="B59" s="19" t="s">
        <v>16</v>
      </c>
      <c r="C59" s="10">
        <f t="shared" si="6"/>
        <v>44575</v>
      </c>
      <c r="D59" s="14" t="s">
        <v>13</v>
      </c>
      <c r="E59" s="27"/>
      <c r="F59" s="27"/>
      <c r="G59" s="13"/>
      <c r="H59" s="13">
        <f t="shared" si="2"/>
        <v>0</v>
      </c>
      <c r="I59" s="13">
        <f t="shared" si="3"/>
        <v>0</v>
      </c>
      <c r="J59" s="13">
        <f t="shared" si="4"/>
        <v>0</v>
      </c>
      <c r="K59" s="59" t="str">
        <f>IF(ISNA(VLOOKUP($L59,BDD!$B:$X,1,FALSE))," ",VLOOKUP($L59,BDD!$B:$X,15,FALSE))</f>
        <v xml:space="preserve"> </v>
      </c>
      <c r="L59" s="63"/>
      <c r="M59" s="59" t="str">
        <f>IF(ISNA(VLOOKUP($L59,BDD!$B:$X,1,FALSE))," ",VLOOKUP($L59,BDD!$B:$X,17,FALSE))</f>
        <v xml:space="preserve"> </v>
      </c>
      <c r="N59" s="59" t="str">
        <f>IF(ISNA(VLOOKUP($L59,BDD!$B:$X,1,FALSE))," ",VLOOKUP($L59,BDD!$B:$X,10,FALSE))</f>
        <v xml:space="preserve"> </v>
      </c>
      <c r="O59" s="62" t="str">
        <f t="shared" si="15"/>
        <v xml:space="preserve"> </v>
      </c>
      <c r="P59" s="59" t="str">
        <f>IF(ISNA(VLOOKUP($L59,BDD!$B:$X,1,FALSE))," ",VLOOKUP($L59,BDD!$B:$X,3,FALSE))</f>
        <v xml:space="preserve"> </v>
      </c>
      <c r="Q59" s="59" t="str">
        <f t="shared" si="13"/>
        <v xml:space="preserve"> </v>
      </c>
      <c r="R59" s="61" t="str">
        <f>IFERROR(ROUNDUP(VLOOKUP($L59,BDD!$B:$AB,27,0)/7,0)," ")</f>
        <v xml:space="preserve"> </v>
      </c>
      <c r="S59" s="94" t="str">
        <f t="shared" si="14"/>
        <v xml:space="preserve"> </v>
      </c>
      <c r="T59" s="59"/>
      <c r="U59" s="60" t="str">
        <f>IF(ISNA(VLOOKUP($L59,BDD!$B:$AC,1,FALSE))," ",VLOOKUP($L59,BDD!$B:$AC,28,FALSE))</f>
        <v xml:space="preserve"> </v>
      </c>
      <c r="V59" s="60"/>
      <c r="W59" s="104" t="str">
        <f>IF(ISNA(VLOOKUP(L59,BDD,22,0))," ",VLOOKUP(L59,BDD,22,0))</f>
        <v xml:space="preserve"> </v>
      </c>
    </row>
    <row r="60" spans="1:198" x14ac:dyDescent="0.3">
      <c r="A60" s="20" t="str">
        <f t="shared" si="1"/>
        <v>S2</v>
      </c>
      <c r="B60" s="19" t="s">
        <v>16</v>
      </c>
      <c r="C60" s="10">
        <f t="shared" si="6"/>
        <v>44575</v>
      </c>
      <c r="D60" s="14" t="s">
        <v>14</v>
      </c>
      <c r="E60" s="27"/>
      <c r="F60" s="27"/>
      <c r="G60" s="13"/>
      <c r="H60" s="13">
        <f t="shared" si="2"/>
        <v>0</v>
      </c>
      <c r="I60" s="13">
        <f t="shared" si="3"/>
        <v>0</v>
      </c>
      <c r="J60" s="13">
        <f t="shared" si="4"/>
        <v>0</v>
      </c>
      <c r="K60" s="59" t="str">
        <f>IF(ISNA(VLOOKUP($L60,BDD!$B:$X,1,FALSE))," ",VLOOKUP($L60,BDD!$B:$X,15,FALSE))</f>
        <v xml:space="preserve"> </v>
      </c>
      <c r="L60" s="60"/>
      <c r="M60" s="59" t="str">
        <f>IF(ISNA(VLOOKUP($L60,BDD!$B:$X,1,FALSE))," ",VLOOKUP($L60,BDD!$B:$X,17,FALSE))</f>
        <v xml:space="preserve"> </v>
      </c>
      <c r="N60" s="59" t="str">
        <f>IF(ISNA(VLOOKUP($L60,BDD!$B:$X,1,FALSE))," ",VLOOKUP($L60,BDD!$B:$X,10,FALSE))</f>
        <v xml:space="preserve"> </v>
      </c>
      <c r="O60" s="62" t="str">
        <f t="shared" si="15"/>
        <v xml:space="preserve"> </v>
      </c>
      <c r="P60" s="59" t="str">
        <f>IF(ISNA(VLOOKUP($L60,BDD!$B:$X,1,FALSE))," ",VLOOKUP($L60,BDD!$B:$X,3,FALSE))</f>
        <v xml:space="preserve"> </v>
      </c>
      <c r="Q60" s="59" t="str">
        <f t="shared" si="13"/>
        <v xml:space="preserve"> </v>
      </c>
      <c r="R60" s="61" t="str">
        <f>IFERROR(ROUNDUP(VLOOKUP($L60,BDD!$B:$AB,27,0)/7,0)," ")</f>
        <v xml:space="preserve"> </v>
      </c>
      <c r="S60" s="94" t="str">
        <f t="shared" si="14"/>
        <v xml:space="preserve"> </v>
      </c>
      <c r="T60" s="59"/>
      <c r="U60" s="60" t="str">
        <f>IF(ISNA(VLOOKUP($L60,BDD!$B:$AC,1,FALSE))," ",VLOOKUP($L60,BDD!$B:$AC,28,FALSE))</f>
        <v xml:space="preserve"> </v>
      </c>
      <c r="V60" s="60"/>
      <c r="W60" s="104" t="str">
        <f>IF(ISNA(VLOOKUP(L60,BDD,22,0))," ",VLOOKUP(L60,BDD,22,0))</f>
        <v xml:space="preserve"> </v>
      </c>
    </row>
    <row r="61" spans="1:198" s="48" customFormat="1" x14ac:dyDescent="0.3">
      <c r="A61" s="51" t="str">
        <f t="shared" si="1"/>
        <v>S2</v>
      </c>
      <c r="B61" s="48" t="s">
        <v>17</v>
      </c>
      <c r="C61" s="49">
        <f t="shared" si="6"/>
        <v>44576</v>
      </c>
      <c r="D61" s="50" t="s">
        <v>12</v>
      </c>
      <c r="E61" s="27"/>
      <c r="F61" s="27"/>
      <c r="G61" s="52"/>
      <c r="H61" s="53">
        <f t="shared" si="2"/>
        <v>0</v>
      </c>
      <c r="I61" s="53">
        <f t="shared" si="3"/>
        <v>0</v>
      </c>
      <c r="J61" s="53">
        <f t="shared" si="4"/>
        <v>0</v>
      </c>
      <c r="K61" s="69" t="str">
        <f>IF(ISNA(VLOOKUP($L61,BDD!$B:$X,1,FALSE))," ",VLOOKUP($L61,BDD!$B:$X,15,FALSE))</f>
        <v xml:space="preserve"> </v>
      </c>
      <c r="L61" s="72"/>
      <c r="M61" s="69" t="str">
        <f>IF(ISNA(VLOOKUP($L61,BDD!$B:$X,1,FALSE))," ",VLOOKUP($L61,BDD!$B:$X,17,FALSE))</f>
        <v xml:space="preserve"> </v>
      </c>
      <c r="N61" s="69" t="str">
        <f>IF(ISNA(VLOOKUP($L61,BDD!$B:$X,1,FALSE))," ",VLOOKUP($L61,BDD!$B:$X,10,FALSE))</f>
        <v xml:space="preserve"> </v>
      </c>
      <c r="O61" s="71" t="str">
        <f t="shared" si="15"/>
        <v xml:space="preserve"> </v>
      </c>
      <c r="P61" s="69" t="str">
        <f>IF(ISNA(VLOOKUP($L61,BDD!$B:$X,1,FALSE))," ",VLOOKUP($L61,BDD!$B:$X,3,FALSE))</f>
        <v xml:space="preserve"> </v>
      </c>
      <c r="Q61" s="69" t="str">
        <f t="shared" si="13"/>
        <v xml:space="preserve"> </v>
      </c>
      <c r="R61" s="73" t="str">
        <f>IFERROR(ROUNDUP(VLOOKUP($L61,BDD!$B:$AB,27,0)/7,0)," ")</f>
        <v xml:space="preserve"> </v>
      </c>
      <c r="S61" s="93" t="str">
        <f t="shared" si="14"/>
        <v xml:space="preserve"> </v>
      </c>
      <c r="T61" s="69"/>
      <c r="U61" s="72" t="str">
        <f>IF(ISNA(VLOOKUP($L61,BDD!$B:$AC,1,FALSE))," ",VLOOKUP($L61,BDD!$B:$AC,28,FALSE))</f>
        <v xml:space="preserve"> </v>
      </c>
      <c r="V61" s="72"/>
      <c r="W61" s="105" t="str">
        <f>IF(ISNA(VLOOKUP(L61,BDD,22,0))," ",VLOOKUP(L61,BDD,22,0))</f>
        <v xml:space="preserve"> </v>
      </c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</row>
    <row r="62" spans="1:198" s="48" customFormat="1" x14ac:dyDescent="0.3">
      <c r="A62" s="51" t="str">
        <f t="shared" si="1"/>
        <v>S2</v>
      </c>
      <c r="B62" s="48" t="s">
        <v>17</v>
      </c>
      <c r="C62" s="49">
        <f t="shared" si="6"/>
        <v>44576</v>
      </c>
      <c r="D62" s="50" t="s">
        <v>13</v>
      </c>
      <c r="E62" s="27"/>
      <c r="F62" s="27"/>
      <c r="G62" s="52"/>
      <c r="H62" s="53">
        <f t="shared" si="2"/>
        <v>0</v>
      </c>
      <c r="I62" s="53">
        <f t="shared" si="3"/>
        <v>0</v>
      </c>
      <c r="J62" s="53">
        <f t="shared" si="4"/>
        <v>0</v>
      </c>
      <c r="K62" s="69" t="str">
        <f>IF(ISNA(VLOOKUP($L62,BDD!$B:$X,1,FALSE))," ",VLOOKUP($L62,BDD!$B:$X,15,FALSE))</f>
        <v xml:space="preserve"> </v>
      </c>
      <c r="L62" s="72"/>
      <c r="M62" s="69" t="str">
        <f>IF(ISNA(VLOOKUP($L62,BDD!$B:$X,1,FALSE))," ",VLOOKUP($L62,BDD!$B:$X,17,FALSE))</f>
        <v xml:space="preserve"> </v>
      </c>
      <c r="N62" s="69" t="str">
        <f>IF(ISNA(VLOOKUP($L62,BDD!$B:$X,1,FALSE))," ",VLOOKUP($L62,BDD!$B:$X,10,FALSE))</f>
        <v xml:space="preserve"> </v>
      </c>
      <c r="O62" s="71" t="str">
        <f t="shared" si="15"/>
        <v xml:space="preserve"> </v>
      </c>
      <c r="P62" s="69" t="str">
        <f>IF(ISNA(VLOOKUP($L62,BDD!$B:$X,1,FALSE))," ",VLOOKUP($L62,BDD!$B:$X,3,FALSE))</f>
        <v xml:space="preserve"> </v>
      </c>
      <c r="Q62" s="69" t="str">
        <f t="shared" si="13"/>
        <v xml:space="preserve"> </v>
      </c>
      <c r="R62" s="73" t="str">
        <f>IFERROR(ROUNDUP(VLOOKUP($L62,BDD!$B:$AB,27,0)/7,0)," ")</f>
        <v xml:space="preserve"> </v>
      </c>
      <c r="S62" s="93" t="str">
        <f t="shared" si="14"/>
        <v xml:space="preserve"> </v>
      </c>
      <c r="T62" s="69"/>
      <c r="U62" s="72" t="str">
        <f>IF(ISNA(VLOOKUP($L62,BDD!$B:$AC,1,FALSE))," ",VLOOKUP($L62,BDD!$B:$AC,28,FALSE))</f>
        <v xml:space="preserve"> </v>
      </c>
      <c r="V62" s="72"/>
      <c r="W62" s="105" t="str">
        <f>IF(ISNA(VLOOKUP(L62,BDD,22,0))," ",VLOOKUP(L62,BDD,22,0))</f>
        <v xml:space="preserve"> </v>
      </c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</row>
    <row r="63" spans="1:198" s="48" customFormat="1" x14ac:dyDescent="0.3">
      <c r="A63" s="51" t="str">
        <f t="shared" si="1"/>
        <v>S2</v>
      </c>
      <c r="B63" s="48" t="s">
        <v>17</v>
      </c>
      <c r="C63" s="49">
        <f t="shared" si="6"/>
        <v>44576</v>
      </c>
      <c r="D63" s="50" t="s">
        <v>14</v>
      </c>
      <c r="E63" s="27"/>
      <c r="F63" s="27"/>
      <c r="G63" s="52"/>
      <c r="H63" s="53">
        <f t="shared" si="2"/>
        <v>0</v>
      </c>
      <c r="I63" s="53">
        <f t="shared" si="3"/>
        <v>0</v>
      </c>
      <c r="J63" s="53">
        <f t="shared" si="4"/>
        <v>0</v>
      </c>
      <c r="K63" s="69" t="str">
        <f>IF(ISNA(VLOOKUP($L63,BDD!$B:$X,1,FALSE))," ",VLOOKUP($L63,BDD!$B:$X,15,FALSE))</f>
        <v xml:space="preserve"> </v>
      </c>
      <c r="L63" s="72"/>
      <c r="M63" s="69" t="str">
        <f>IF(ISNA(VLOOKUP($L63,BDD!$B:$X,1,FALSE))," ",VLOOKUP($L63,BDD!$B:$X,17,FALSE))</f>
        <v xml:space="preserve"> </v>
      </c>
      <c r="N63" s="69" t="str">
        <f>IF(ISNA(VLOOKUP($L63,BDD!$B:$X,1,FALSE))," ",VLOOKUP($L63,BDD!$B:$X,10,FALSE))</f>
        <v xml:space="preserve"> </v>
      </c>
      <c r="O63" s="71" t="str">
        <f t="shared" si="15"/>
        <v xml:space="preserve"> </v>
      </c>
      <c r="P63" s="69" t="str">
        <f>IF(ISNA(VLOOKUP($L63,BDD!$B:$X,1,FALSE))," ",VLOOKUP($L63,BDD!$B:$X,3,FALSE))</f>
        <v xml:space="preserve"> </v>
      </c>
      <c r="Q63" s="69" t="str">
        <f t="shared" si="13"/>
        <v xml:space="preserve"> </v>
      </c>
      <c r="R63" s="73" t="str">
        <f>IFERROR(ROUNDUP(VLOOKUP($L63,BDD!$B:$AB,27,0)/7,0)," ")</f>
        <v xml:space="preserve"> </v>
      </c>
      <c r="S63" s="93" t="str">
        <f t="shared" si="14"/>
        <v xml:space="preserve"> </v>
      </c>
      <c r="T63" s="69"/>
      <c r="U63" s="72" t="str">
        <f>IF(ISNA(VLOOKUP($L63,BDD!$B:$AC,1,FALSE))," ",VLOOKUP($L63,BDD!$B:$AC,28,FALSE))</f>
        <v xml:space="preserve"> </v>
      </c>
      <c r="V63" s="72"/>
      <c r="W63" s="105" t="str">
        <f>IF(ISNA(VLOOKUP(L63,BDD,22,0))," ",VLOOKUP(L63,BDD,22,0))</f>
        <v xml:space="preserve"> </v>
      </c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</row>
    <row r="64" spans="1:198" s="48" customFormat="1" x14ac:dyDescent="0.3">
      <c r="A64" s="51" t="str">
        <f t="shared" si="1"/>
        <v>S2</v>
      </c>
      <c r="B64" s="48" t="s">
        <v>18</v>
      </c>
      <c r="C64" s="49">
        <f t="shared" si="6"/>
        <v>44577</v>
      </c>
      <c r="D64" s="50" t="s">
        <v>12</v>
      </c>
      <c r="E64" s="27"/>
      <c r="F64" s="27"/>
      <c r="G64" s="52"/>
      <c r="H64" s="53">
        <f t="shared" si="2"/>
        <v>0</v>
      </c>
      <c r="I64" s="53">
        <f t="shared" si="3"/>
        <v>0</v>
      </c>
      <c r="J64" s="53">
        <f t="shared" si="4"/>
        <v>0</v>
      </c>
      <c r="K64" s="69" t="str">
        <f>IF(ISNA(VLOOKUP($L64,BDD!$B:$X,1,FALSE))," ",VLOOKUP($L64,BDD!$B:$X,15,FALSE))</f>
        <v xml:space="preserve"> </v>
      </c>
      <c r="L64" s="72"/>
      <c r="M64" s="69" t="str">
        <f>IF(ISNA(VLOOKUP($L64,BDD!$B:$X,1,FALSE))," ",VLOOKUP($L64,BDD!$B:$X,17,FALSE))</f>
        <v xml:space="preserve"> </v>
      </c>
      <c r="N64" s="69" t="str">
        <f>IF(ISNA(VLOOKUP($L64,BDD!$B:$X,1,FALSE))," ",VLOOKUP($L64,BDD!$B:$X,10,FALSE))</f>
        <v xml:space="preserve"> </v>
      </c>
      <c r="O64" s="71" t="str">
        <f t="shared" si="15"/>
        <v xml:space="preserve"> </v>
      </c>
      <c r="P64" s="69" t="str">
        <f>IF(ISNA(VLOOKUP($L64,BDD!$B:$X,1,FALSE))," ",VLOOKUP($L64,BDD!$B:$X,3,FALSE))</f>
        <v xml:space="preserve"> </v>
      </c>
      <c r="Q64" s="69" t="str">
        <f t="shared" si="13"/>
        <v xml:space="preserve"> </v>
      </c>
      <c r="R64" s="73" t="str">
        <f>IFERROR(ROUNDUP(VLOOKUP($L64,BDD!$B:$AB,27,0)/7,0)," ")</f>
        <v xml:space="preserve"> </v>
      </c>
      <c r="S64" s="93" t="str">
        <f t="shared" si="14"/>
        <v xml:space="preserve"> </v>
      </c>
      <c r="T64" s="69"/>
      <c r="U64" s="72" t="str">
        <f>IF(ISNA(VLOOKUP($L64,BDD!$B:$AC,1,FALSE))," ",VLOOKUP($L64,BDD!$B:$AC,28,FALSE))</f>
        <v xml:space="preserve"> </v>
      </c>
      <c r="V64" s="72"/>
      <c r="W64" s="105" t="str">
        <f>IF(ISNA(VLOOKUP(L64,BDD,22,0))," ",VLOOKUP(L64,BDD,22,0))</f>
        <v xml:space="preserve"> </v>
      </c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</row>
    <row r="65" spans="1:198" s="48" customFormat="1" x14ac:dyDescent="0.3">
      <c r="A65" s="51" t="str">
        <f t="shared" si="1"/>
        <v>S2</v>
      </c>
      <c r="B65" s="48" t="s">
        <v>18</v>
      </c>
      <c r="C65" s="49">
        <f t="shared" si="6"/>
        <v>44577</v>
      </c>
      <c r="D65" s="50" t="s">
        <v>13</v>
      </c>
      <c r="E65" s="27"/>
      <c r="F65" s="27"/>
      <c r="G65" s="52"/>
      <c r="H65" s="53">
        <f t="shared" si="2"/>
        <v>0</v>
      </c>
      <c r="I65" s="53">
        <f t="shared" si="3"/>
        <v>0</v>
      </c>
      <c r="J65" s="53">
        <f t="shared" si="4"/>
        <v>0</v>
      </c>
      <c r="K65" s="69" t="str">
        <f>IF(ISNA(VLOOKUP($L65,BDD!$B:$X,1,FALSE))," ",VLOOKUP($L65,BDD!$B:$X,15,FALSE))</f>
        <v xml:space="preserve"> </v>
      </c>
      <c r="L65" s="72"/>
      <c r="M65" s="69" t="str">
        <f>IF(ISNA(VLOOKUP($L65,BDD!$B:$X,1,FALSE))," ",VLOOKUP($L65,BDD!$B:$X,17,FALSE))</f>
        <v xml:space="preserve"> </v>
      </c>
      <c r="N65" s="69" t="str">
        <f>IF(ISNA(VLOOKUP($L65,BDD!$B:$X,1,FALSE))," ",VLOOKUP($L65,BDD!$B:$X,10,FALSE))</f>
        <v xml:space="preserve"> </v>
      </c>
      <c r="O65" s="71" t="str">
        <f t="shared" si="15"/>
        <v xml:space="preserve"> </v>
      </c>
      <c r="P65" s="69" t="str">
        <f>IF(ISNA(VLOOKUP($L65,BDD!$B:$X,1,FALSE))," ",VLOOKUP($L65,BDD!$B:$X,3,FALSE))</f>
        <v xml:space="preserve"> </v>
      </c>
      <c r="Q65" s="69" t="str">
        <f t="shared" si="13"/>
        <v xml:space="preserve"> </v>
      </c>
      <c r="R65" s="73" t="str">
        <f>IFERROR(ROUNDUP(VLOOKUP($L65,BDD!$B:$AB,27,0)/7,0)," ")</f>
        <v xml:space="preserve"> </v>
      </c>
      <c r="S65" s="93" t="str">
        <f t="shared" si="14"/>
        <v xml:space="preserve"> </v>
      </c>
      <c r="T65" s="69"/>
      <c r="U65" s="72" t="str">
        <f>IF(ISNA(VLOOKUP($L65,BDD!$B:$AC,1,FALSE))," ",VLOOKUP($L65,BDD!$B:$AC,28,FALSE))</f>
        <v xml:space="preserve"> </v>
      </c>
      <c r="V65" s="72"/>
      <c r="W65" s="105" t="str">
        <f>IF(ISNA(VLOOKUP(L65,BDD,22,0))," ",VLOOKUP(L65,BDD,22,0))</f>
        <v xml:space="preserve"> </v>
      </c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</row>
    <row r="66" spans="1:198" s="48" customFormat="1" x14ac:dyDescent="0.3">
      <c r="A66" s="51" t="str">
        <f t="shared" si="1"/>
        <v>S2</v>
      </c>
      <c r="B66" s="48" t="s">
        <v>18</v>
      </c>
      <c r="C66" s="49">
        <f t="shared" si="6"/>
        <v>44577</v>
      </c>
      <c r="D66" s="50" t="s">
        <v>14</v>
      </c>
      <c r="E66" s="27"/>
      <c r="F66" s="27"/>
      <c r="G66" s="52"/>
      <c r="H66" s="53">
        <f t="shared" si="2"/>
        <v>0</v>
      </c>
      <c r="I66" s="53">
        <f t="shared" si="3"/>
        <v>0</v>
      </c>
      <c r="J66" s="53">
        <f t="shared" si="4"/>
        <v>0</v>
      </c>
      <c r="K66" s="69" t="str">
        <f>IF(ISNA(VLOOKUP($L66,BDD!$B:$X,1,FALSE))," ",VLOOKUP($L66,BDD!$B:$X,15,FALSE))</f>
        <v xml:space="preserve"> </v>
      </c>
      <c r="L66" s="72"/>
      <c r="M66" s="69" t="str">
        <f>IF(ISNA(VLOOKUP($L66,BDD!$B:$X,1,FALSE))," ",VLOOKUP($L66,BDD!$B:$X,17,FALSE))</f>
        <v xml:space="preserve"> </v>
      </c>
      <c r="N66" s="69" t="str">
        <f>IF(ISNA(VLOOKUP($L66,BDD!$B:$X,1,FALSE))," ",VLOOKUP($L66,BDD!$B:$X,10,FALSE))</f>
        <v xml:space="preserve"> </v>
      </c>
      <c r="O66" s="71" t="str">
        <f t="shared" si="15"/>
        <v xml:space="preserve"> </v>
      </c>
      <c r="P66" s="69" t="str">
        <f>IF(ISNA(VLOOKUP($L66,BDD!$B:$X,1,FALSE))," ",VLOOKUP($L66,BDD!$B:$X,3,FALSE))</f>
        <v xml:space="preserve"> </v>
      </c>
      <c r="Q66" s="69" t="str">
        <f t="shared" si="13"/>
        <v xml:space="preserve"> </v>
      </c>
      <c r="R66" s="73" t="str">
        <f>IFERROR(ROUNDUP(VLOOKUP($L66,BDD!$B:$AB,27,0)/7,0)," ")</f>
        <v xml:space="preserve"> </v>
      </c>
      <c r="S66" s="93" t="str">
        <f t="shared" si="14"/>
        <v xml:space="preserve"> </v>
      </c>
      <c r="T66" s="69"/>
      <c r="U66" s="72" t="str">
        <f>IF(ISNA(VLOOKUP($L66,BDD!$B:$AC,1,FALSE))," ",VLOOKUP($L66,BDD!$B:$AC,28,FALSE))</f>
        <v xml:space="preserve"> </v>
      </c>
      <c r="V66" s="72"/>
      <c r="W66" s="105" t="str">
        <f>IF(ISNA(VLOOKUP(L66,BDD,22,0))," ",VLOOKUP(L66,BDD,22,0))</f>
        <v xml:space="preserve"> </v>
      </c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  <c r="FN66" s="26"/>
      <c r="FO66" s="26"/>
      <c r="FP66" s="26"/>
      <c r="FQ66" s="26"/>
      <c r="FR66" s="26"/>
      <c r="FS66" s="26"/>
      <c r="FT66" s="26"/>
      <c r="FU66" s="26"/>
      <c r="FV66" s="26"/>
      <c r="FW66" s="26"/>
      <c r="FX66" s="26"/>
      <c r="FY66" s="26"/>
      <c r="FZ66" s="26"/>
      <c r="GA66" s="26"/>
      <c r="GB66" s="26"/>
      <c r="GC66" s="26"/>
      <c r="GD66" s="26"/>
      <c r="GE66" s="26"/>
      <c r="GF66" s="26"/>
      <c r="GG66" s="26"/>
      <c r="GH66" s="26"/>
      <c r="GI66" s="26"/>
      <c r="GJ66" s="26"/>
      <c r="GK66" s="26"/>
      <c r="GL66" s="26"/>
      <c r="GM66" s="26"/>
      <c r="GN66" s="26"/>
      <c r="GO66" s="26"/>
      <c r="GP66" s="26"/>
    </row>
    <row r="67" spans="1:198" x14ac:dyDescent="0.3">
      <c r="A67" s="20" t="str">
        <f t="shared" si="1"/>
        <v>S3</v>
      </c>
      <c r="B67" s="19" t="s">
        <v>19</v>
      </c>
      <c r="C67" s="10">
        <f t="shared" si="6"/>
        <v>44578</v>
      </c>
      <c r="D67" s="14" t="s">
        <v>12</v>
      </c>
      <c r="E67" s="27"/>
      <c r="F67" s="27"/>
      <c r="G67" s="13"/>
      <c r="H67" s="13">
        <f t="shared" si="2"/>
        <v>0</v>
      </c>
      <c r="I67" s="13">
        <f t="shared" si="3"/>
        <v>0</v>
      </c>
      <c r="J67" s="13">
        <f t="shared" si="4"/>
        <v>0</v>
      </c>
      <c r="K67" s="59" t="str">
        <f>IF(ISNA(VLOOKUP($L67,BDD!$B:$X,1,FALSE))," ",VLOOKUP($L67,BDD!$B:$X,15,FALSE))</f>
        <v xml:space="preserve"> </v>
      </c>
      <c r="L67" s="60"/>
      <c r="M67" s="59" t="str">
        <f>IF(ISNA(VLOOKUP($L67,BDD!$B:$X,1,FALSE))," ",VLOOKUP($L67,BDD!$B:$X,17,FALSE))</f>
        <v xml:space="preserve"> </v>
      </c>
      <c r="N67" s="59" t="str">
        <f>IF(ISNA(VLOOKUP($L67,BDD!$B:$X,1,FALSE))," ",VLOOKUP($L67,BDD!$B:$X,10,FALSE))</f>
        <v xml:space="preserve"> </v>
      </c>
      <c r="O67" s="62" t="str">
        <f t="shared" si="15"/>
        <v xml:space="preserve"> </v>
      </c>
      <c r="P67" s="59" t="str">
        <f>IF(ISNA(VLOOKUP($L67,BDD!$B:$X,1,FALSE))," ",VLOOKUP($L67,BDD!$B:$X,3,FALSE))</f>
        <v xml:space="preserve"> </v>
      </c>
      <c r="Q67" s="59" t="str">
        <f t="shared" si="13"/>
        <v xml:space="preserve"> </v>
      </c>
      <c r="R67" s="61" t="str">
        <f>IFERROR(ROUNDUP(VLOOKUP($L67,BDD!$B:$AB,27,0)/7,0)," ")</f>
        <v xml:space="preserve"> </v>
      </c>
      <c r="S67" s="94" t="str">
        <f t="shared" si="14"/>
        <v xml:space="preserve"> </v>
      </c>
      <c r="T67" s="59"/>
      <c r="U67" s="60" t="str">
        <f>IF(ISNA(VLOOKUP($L67,BDD!$B:$AC,1,FALSE))," ",VLOOKUP($L67,BDD!$B:$AC,28,FALSE))</f>
        <v xml:space="preserve"> </v>
      </c>
      <c r="V67" s="60"/>
      <c r="W67" s="104" t="str">
        <f>IF(ISNA(VLOOKUP(L67,BDD,22,0))," ",VLOOKUP(L67,BDD,22,0))</f>
        <v xml:space="preserve"> </v>
      </c>
    </row>
    <row r="68" spans="1:198" x14ac:dyDescent="0.3">
      <c r="A68" s="20" t="str">
        <f t="shared" si="1"/>
        <v>S3</v>
      </c>
      <c r="B68" s="19" t="s">
        <v>19</v>
      </c>
      <c r="C68" s="10">
        <f t="shared" si="6"/>
        <v>44578</v>
      </c>
      <c r="D68" s="14" t="s">
        <v>13</v>
      </c>
      <c r="E68" s="27"/>
      <c r="F68" s="27"/>
      <c r="G68" s="13"/>
      <c r="H68" s="13">
        <f t="shared" si="2"/>
        <v>0</v>
      </c>
      <c r="I68" s="13">
        <f t="shared" si="3"/>
        <v>0</v>
      </c>
      <c r="J68" s="13">
        <f t="shared" si="4"/>
        <v>0</v>
      </c>
      <c r="K68" s="59" t="str">
        <f>IF(ISNA(VLOOKUP($L68,BDD!$B:$X,1,FALSE))," ",VLOOKUP($L68,BDD!$B:$X,15,FALSE))</f>
        <v xml:space="preserve"> </v>
      </c>
      <c r="L68" s="60"/>
      <c r="M68" s="59" t="str">
        <f>IF(ISNA(VLOOKUP($L68,BDD!$B:$X,1,FALSE))," ",VLOOKUP($L68,BDD!$B:$X,17,FALSE))</f>
        <v xml:space="preserve"> </v>
      </c>
      <c r="N68" s="59" t="str">
        <f>IF(ISNA(VLOOKUP($L68,BDD!$B:$X,1,FALSE))," ",VLOOKUP($L68,BDD!$B:$X,10,FALSE))</f>
        <v xml:space="preserve"> </v>
      </c>
      <c r="O68" s="62" t="str">
        <f t="shared" si="15"/>
        <v xml:space="preserve"> </v>
      </c>
      <c r="P68" s="59" t="str">
        <f>IF(ISNA(VLOOKUP($L68,BDD!$B:$X,1,FALSE))," ",VLOOKUP($L68,BDD!$B:$X,3,FALSE))</f>
        <v xml:space="preserve"> </v>
      </c>
      <c r="Q68" s="59" t="str">
        <f t="shared" si="13"/>
        <v xml:space="preserve"> </v>
      </c>
      <c r="R68" s="61" t="str">
        <f>IFERROR(ROUNDUP(VLOOKUP($L68,BDD!$B:$AB,27,0)/7,0)," ")</f>
        <v xml:space="preserve"> </v>
      </c>
      <c r="S68" s="94" t="str">
        <f t="shared" si="14"/>
        <v xml:space="preserve"> </v>
      </c>
      <c r="T68" s="59"/>
      <c r="U68" s="60" t="str">
        <f>IF(ISNA(VLOOKUP($L68,BDD!$B:$AC,1,FALSE))," ",VLOOKUP($L68,BDD!$B:$AC,28,FALSE))</f>
        <v xml:space="preserve"> </v>
      </c>
      <c r="V68" s="60"/>
      <c r="W68" s="104" t="str">
        <f>IF(ISNA(VLOOKUP(L68,BDD,22,0))," ",VLOOKUP(L68,BDD,22,0))</f>
        <v xml:space="preserve"> </v>
      </c>
    </row>
    <row r="69" spans="1:198" ht="15.75" customHeight="1" x14ac:dyDescent="0.3">
      <c r="A69" s="20" t="str">
        <f t="shared" ref="A69:A132" si="16">"S"&amp;_xlfn.ISOWEEKNUM(C69)</f>
        <v>S3</v>
      </c>
      <c r="B69" s="19" t="s">
        <v>19</v>
      </c>
      <c r="C69" s="10">
        <f t="shared" si="6"/>
        <v>44578</v>
      </c>
      <c r="D69" s="14" t="s">
        <v>14</v>
      </c>
      <c r="E69" s="27"/>
      <c r="F69" s="27"/>
      <c r="G69" s="13"/>
      <c r="H69" s="13">
        <f t="shared" ref="H69:H132" si="17">IF(J69-G69&lt;0,G69-J69,0)</f>
        <v>0</v>
      </c>
      <c r="I69" s="13">
        <f t="shared" ref="I69:I132" si="18">IF(J69-G69&gt;0,J69-G69,0)</f>
        <v>0</v>
      </c>
      <c r="J69" s="13">
        <f t="shared" ref="J69:J132" si="19">SUM(U69,)</f>
        <v>0</v>
      </c>
      <c r="K69" s="59" t="str">
        <f>IF(ISNA(VLOOKUP($L69,BDD!$B:$X,1,FALSE))," ",VLOOKUP($L69,BDD!$B:$X,15,FALSE))</f>
        <v xml:space="preserve"> </v>
      </c>
      <c r="L69" s="63"/>
      <c r="M69" s="59" t="str">
        <f>IF(ISNA(VLOOKUP($L69,BDD!$B:$X,1,FALSE))," ",VLOOKUP($L69,BDD!$B:$X,17,FALSE))</f>
        <v xml:space="preserve"> </v>
      </c>
      <c r="N69" s="59" t="str">
        <f>IF(ISNA(VLOOKUP($L69,BDD!$B:$X,1,FALSE))," ",VLOOKUP($L69,BDD!$B:$X,10,FALSE))</f>
        <v xml:space="preserve"> </v>
      </c>
      <c r="O69" s="62" t="str">
        <f t="shared" si="15"/>
        <v xml:space="preserve"> </v>
      </c>
      <c r="P69" s="59" t="str">
        <f>IF(ISNA(VLOOKUP($L69,BDD!$B:$X,1,FALSE))," ",VLOOKUP($L69,BDD!$B:$X,3,FALSE))</f>
        <v xml:space="preserve"> </v>
      </c>
      <c r="Q69" s="59" t="str">
        <f t="shared" si="13"/>
        <v xml:space="preserve"> </v>
      </c>
      <c r="R69" s="61" t="str">
        <f>IFERROR(ROUNDUP(VLOOKUP($L69,BDD!$B:$AB,27,0)/7,0)," ")</f>
        <v xml:space="preserve"> </v>
      </c>
      <c r="S69" s="94" t="str">
        <f t="shared" si="14"/>
        <v xml:space="preserve"> </v>
      </c>
      <c r="T69" s="59"/>
      <c r="U69" s="60" t="str">
        <f>IF(ISNA(VLOOKUP($L69,BDD!$B:$AC,1,FALSE))," ",VLOOKUP($L69,BDD!$B:$AC,28,FALSE))</f>
        <v xml:space="preserve"> </v>
      </c>
      <c r="V69" s="60"/>
      <c r="W69" s="104" t="str">
        <f>IF(ISNA(VLOOKUP(L69,BDD,22,0))," ",VLOOKUP(L69,BDD,22,0))</f>
        <v xml:space="preserve"> </v>
      </c>
    </row>
    <row r="70" spans="1:198" x14ac:dyDescent="0.3">
      <c r="A70" s="20" t="str">
        <f t="shared" si="16"/>
        <v>S3</v>
      </c>
      <c r="B70" s="19" t="s">
        <v>20</v>
      </c>
      <c r="C70" s="10">
        <f t="shared" si="6"/>
        <v>44579</v>
      </c>
      <c r="D70" s="14" t="s">
        <v>12</v>
      </c>
      <c r="E70" s="27"/>
      <c r="F70" s="27"/>
      <c r="G70" s="13"/>
      <c r="H70" s="13">
        <f t="shared" si="17"/>
        <v>0</v>
      </c>
      <c r="I70" s="13">
        <f t="shared" si="18"/>
        <v>0</v>
      </c>
      <c r="J70" s="13">
        <f t="shared" si="19"/>
        <v>0</v>
      </c>
      <c r="K70" s="59" t="str">
        <f>IF(ISNA(VLOOKUP($L70,BDD!$B:$X,1,FALSE))," ",VLOOKUP($L70,BDD!$B:$X,15,FALSE))</f>
        <v xml:space="preserve"> </v>
      </c>
      <c r="L70" s="66"/>
      <c r="M70" s="59" t="str">
        <f>IF(ISNA(VLOOKUP($L70,BDD!$B:$X,1,FALSE))," ",VLOOKUP($L70,BDD!$B:$X,17,FALSE))</f>
        <v xml:space="preserve"> </v>
      </c>
      <c r="N70" s="59" t="str">
        <f>IF(ISNA(VLOOKUP($L70,BDD!$B:$X,1,FALSE))," ",VLOOKUP($L70,BDD!$B:$X,10,FALSE))</f>
        <v xml:space="preserve"> </v>
      </c>
      <c r="O70" s="62" t="str">
        <f t="shared" si="15"/>
        <v xml:space="preserve"> </v>
      </c>
      <c r="P70" s="59" t="str">
        <f>IF(ISNA(VLOOKUP($L70,BDD!$B:$X,1,FALSE))," ",VLOOKUP($L70,BDD!$B:$X,3,FALSE))</f>
        <v xml:space="preserve"> </v>
      </c>
      <c r="Q70" s="59" t="str">
        <f t="shared" si="13"/>
        <v xml:space="preserve"> </v>
      </c>
      <c r="R70" s="61" t="str">
        <f>IFERROR(ROUNDUP(VLOOKUP($L70,BDD!$B:$AB,27,0)/7,0)," ")</f>
        <v xml:space="preserve"> </v>
      </c>
      <c r="S70" s="94" t="str">
        <f t="shared" si="14"/>
        <v xml:space="preserve"> </v>
      </c>
      <c r="T70" s="59"/>
      <c r="U70" s="60" t="str">
        <f>IF(ISNA(VLOOKUP($L70,BDD!$B:$AC,1,FALSE))," ",VLOOKUP($L70,BDD!$B:$AC,28,FALSE))</f>
        <v xml:space="preserve"> </v>
      </c>
      <c r="V70" s="60"/>
      <c r="W70" s="104" t="str">
        <f>IF(ISNA(VLOOKUP(L70,BDD,22,0))," ",VLOOKUP(L70,BDD,22,0))</f>
        <v xml:space="preserve"> </v>
      </c>
    </row>
    <row r="71" spans="1:198" x14ac:dyDescent="0.3">
      <c r="A71" s="20" t="str">
        <f t="shared" si="16"/>
        <v>S3</v>
      </c>
      <c r="B71" s="19" t="s">
        <v>20</v>
      </c>
      <c r="C71" s="10">
        <f t="shared" si="6"/>
        <v>44579</v>
      </c>
      <c r="D71" s="14" t="s">
        <v>13</v>
      </c>
      <c r="E71" s="27"/>
      <c r="F71" s="27"/>
      <c r="G71" s="13"/>
      <c r="H71" s="13">
        <f t="shared" si="17"/>
        <v>0</v>
      </c>
      <c r="I71" s="13">
        <f t="shared" si="18"/>
        <v>0</v>
      </c>
      <c r="J71" s="13">
        <f t="shared" si="19"/>
        <v>0</v>
      </c>
      <c r="K71" s="59" t="str">
        <f>IF(ISNA(VLOOKUP($L71,BDD!$B:$X,1,FALSE))," ",VLOOKUP($L71,BDD!$B:$X,15,FALSE))</f>
        <v xml:space="preserve"> </v>
      </c>
      <c r="L71" s="60"/>
      <c r="M71" s="59" t="str">
        <f>IF(ISNA(VLOOKUP($L71,BDD!$B:$X,1,FALSE))," ",VLOOKUP($L71,BDD!$B:$X,17,FALSE))</f>
        <v xml:space="preserve"> </v>
      </c>
      <c r="N71" s="59" t="str">
        <f>IF(ISNA(VLOOKUP($L71,BDD!$B:$X,1,FALSE))," ",VLOOKUP($L71,BDD!$B:$X,10,FALSE))</f>
        <v xml:space="preserve"> </v>
      </c>
      <c r="O71" s="62" t="str">
        <f t="shared" si="15"/>
        <v xml:space="preserve"> </v>
      </c>
      <c r="P71" s="59" t="str">
        <f>IF(ISNA(VLOOKUP($L71,BDD!$B:$X,1,FALSE))," ",VLOOKUP($L71,BDD!$B:$X,3,FALSE))</f>
        <v xml:space="preserve"> </v>
      </c>
      <c r="Q71" s="59" t="str">
        <f t="shared" si="13"/>
        <v xml:space="preserve"> </v>
      </c>
      <c r="R71" s="61" t="str">
        <f>IFERROR(ROUNDUP(VLOOKUP($L71,BDD!$B:$AB,27,0)/7,0)," ")</f>
        <v xml:space="preserve"> </v>
      </c>
      <c r="S71" s="94" t="str">
        <f t="shared" si="14"/>
        <v xml:space="preserve"> </v>
      </c>
      <c r="T71" s="59"/>
      <c r="U71" s="60" t="str">
        <f>IF(ISNA(VLOOKUP($L71,BDD!$B:$AC,1,FALSE))," ",VLOOKUP($L71,BDD!$B:$AC,28,FALSE))</f>
        <v xml:space="preserve"> </v>
      </c>
      <c r="V71" s="60"/>
      <c r="W71" s="104" t="str">
        <f>IF(ISNA(VLOOKUP(L71,BDD,22,0))," ",VLOOKUP(L71,BDD,22,0))</f>
        <v xml:space="preserve"> </v>
      </c>
    </row>
    <row r="72" spans="1:198" x14ac:dyDescent="0.3">
      <c r="A72" s="20" t="str">
        <f t="shared" si="16"/>
        <v>S3</v>
      </c>
      <c r="B72" s="19" t="s">
        <v>20</v>
      </c>
      <c r="C72" s="10">
        <f t="shared" si="6"/>
        <v>44579</v>
      </c>
      <c r="D72" s="14" t="s">
        <v>14</v>
      </c>
      <c r="E72" s="27"/>
      <c r="F72" s="27"/>
      <c r="G72" s="13"/>
      <c r="H72" s="13">
        <f t="shared" si="17"/>
        <v>0</v>
      </c>
      <c r="I72" s="13">
        <f t="shared" si="18"/>
        <v>0</v>
      </c>
      <c r="J72" s="13">
        <f t="shared" si="19"/>
        <v>0</v>
      </c>
      <c r="K72" s="59" t="str">
        <f>IF(ISNA(VLOOKUP($L72,BDD!$B:$X,1,FALSE))," ",VLOOKUP($L72,BDD!$B:$X,15,FALSE))</f>
        <v xml:space="preserve"> </v>
      </c>
      <c r="L72" s="76"/>
      <c r="M72" s="59" t="str">
        <f>IF(ISNA(VLOOKUP($L72,BDD!$B:$X,1,FALSE))," ",VLOOKUP($L72,BDD!$B:$X,17,FALSE))</f>
        <v xml:space="preserve"> </v>
      </c>
      <c r="N72" s="59" t="str">
        <f>IF(ISNA(VLOOKUP($L72,BDD!$B:$X,1,FALSE))," ",VLOOKUP($L72,BDD!$B:$X,10,FALSE))</f>
        <v xml:space="preserve"> </v>
      </c>
      <c r="O72" s="62" t="str">
        <f t="shared" si="15"/>
        <v xml:space="preserve"> </v>
      </c>
      <c r="P72" s="59" t="str">
        <f>IF(ISNA(VLOOKUP($L72,BDD!$B:$X,1,FALSE))," ",VLOOKUP($L72,BDD!$B:$X,3,FALSE))</f>
        <v xml:space="preserve"> </v>
      </c>
      <c r="Q72" s="59" t="str">
        <f t="shared" si="13"/>
        <v xml:space="preserve"> </v>
      </c>
      <c r="R72" s="61" t="str">
        <f>IFERROR(ROUNDUP(VLOOKUP($L72,BDD!$B:$AB,27,0)/7,0)," ")</f>
        <v xml:space="preserve"> </v>
      </c>
      <c r="S72" s="94" t="str">
        <f t="shared" si="14"/>
        <v xml:space="preserve"> </v>
      </c>
      <c r="T72" s="59"/>
      <c r="U72" s="60" t="str">
        <f>IF(ISNA(VLOOKUP($L72,BDD!$B:$AC,1,FALSE))," ",VLOOKUP($L72,BDD!$B:$AC,28,FALSE))</f>
        <v xml:space="preserve"> </v>
      </c>
      <c r="V72" s="60"/>
      <c r="W72" s="104" t="str">
        <f>IF(ISNA(VLOOKUP(L72,BDD,22,0))," ",VLOOKUP(L72,BDD,22,0))</f>
        <v xml:space="preserve"> </v>
      </c>
    </row>
    <row r="73" spans="1:198" x14ac:dyDescent="0.3">
      <c r="A73" s="20" t="str">
        <f t="shared" si="16"/>
        <v>S3</v>
      </c>
      <c r="B73" s="19" t="s">
        <v>11</v>
      </c>
      <c r="C73" s="10">
        <f t="shared" si="6"/>
        <v>44580</v>
      </c>
      <c r="D73" s="14" t="s">
        <v>12</v>
      </c>
      <c r="E73" s="27"/>
      <c r="F73" s="27"/>
      <c r="G73" s="13"/>
      <c r="H73" s="13">
        <f t="shared" si="17"/>
        <v>0</v>
      </c>
      <c r="I73" s="13">
        <f t="shared" si="18"/>
        <v>0</v>
      </c>
      <c r="J73" s="13">
        <f t="shared" si="19"/>
        <v>0</v>
      </c>
      <c r="K73" s="59" t="str">
        <f>IF(ISNA(VLOOKUP($L73,BDD!$B:$X,1,FALSE))," ",VLOOKUP($L73,BDD!$B:$X,15,FALSE))</f>
        <v xml:space="preserve"> </v>
      </c>
      <c r="L73" s="66"/>
      <c r="M73" s="59" t="str">
        <f>IF(ISNA(VLOOKUP($L73,BDD!$B:$X,1,FALSE))," ",VLOOKUP($L73,BDD!$B:$X,17,FALSE))</f>
        <v xml:space="preserve"> </v>
      </c>
      <c r="N73" s="59" t="str">
        <f>IF(ISNA(VLOOKUP($L73,BDD!$B:$X,1,FALSE))," ",VLOOKUP($L73,BDD!$B:$X,10,FALSE))</f>
        <v xml:space="preserve"> </v>
      </c>
      <c r="O73" s="62" t="str">
        <f t="shared" si="15"/>
        <v xml:space="preserve"> </v>
      </c>
      <c r="P73" s="59" t="str">
        <f>IF(ISNA(VLOOKUP($L73,BDD!$B:$X,1,FALSE))," ",VLOOKUP($L73,BDD!$B:$X,3,FALSE))</f>
        <v xml:space="preserve"> </v>
      </c>
      <c r="Q73" s="59" t="str">
        <f t="shared" si="13"/>
        <v xml:space="preserve"> </v>
      </c>
      <c r="R73" s="61" t="str">
        <f>IFERROR(ROUNDUP(VLOOKUP($L73,BDD!$B:$AB,27,0)/7,0)," ")</f>
        <v xml:space="preserve"> </v>
      </c>
      <c r="S73" s="94" t="str">
        <f t="shared" si="14"/>
        <v xml:space="preserve"> </v>
      </c>
      <c r="T73" s="59"/>
      <c r="U73" s="60" t="str">
        <f>IF(ISNA(VLOOKUP($L73,BDD!$B:$AC,1,FALSE))," ",VLOOKUP($L73,BDD!$B:$AC,28,FALSE))</f>
        <v xml:space="preserve"> </v>
      </c>
      <c r="V73" s="60"/>
      <c r="W73" s="104" t="str">
        <f>IF(ISNA(VLOOKUP(L73,BDD,22,0))," ",VLOOKUP(L73,BDD,22,0))</f>
        <v xml:space="preserve"> </v>
      </c>
    </row>
    <row r="74" spans="1:198" x14ac:dyDescent="0.3">
      <c r="A74" s="20" t="str">
        <f t="shared" si="16"/>
        <v>S3</v>
      </c>
      <c r="B74" s="19" t="s">
        <v>11</v>
      </c>
      <c r="C74" s="10">
        <f t="shared" si="6"/>
        <v>44580</v>
      </c>
      <c r="D74" s="14" t="s">
        <v>13</v>
      </c>
      <c r="E74" s="27"/>
      <c r="F74" s="27"/>
      <c r="G74" s="13"/>
      <c r="H74" s="13">
        <f t="shared" si="17"/>
        <v>0</v>
      </c>
      <c r="I74" s="13">
        <f t="shared" si="18"/>
        <v>0</v>
      </c>
      <c r="J74" s="13">
        <f t="shared" si="19"/>
        <v>0</v>
      </c>
      <c r="K74" s="59" t="str">
        <f>IF(ISNA(VLOOKUP($L74,BDD!$B:$X,1,FALSE))," ",VLOOKUP($L74,BDD!$B:$X,15,FALSE))</f>
        <v xml:space="preserve"> </v>
      </c>
      <c r="L74" s="60"/>
      <c r="M74" s="59" t="str">
        <f>IF(ISNA(VLOOKUP($L74,BDD!$B:$X,1,FALSE))," ",VLOOKUP($L74,BDD!$B:$X,17,FALSE))</f>
        <v xml:space="preserve"> </v>
      </c>
      <c r="N74" s="59" t="str">
        <f>IF(ISNA(VLOOKUP($L74,BDD!$B:$X,1,FALSE))," ",VLOOKUP($L74,BDD!$B:$X,10,FALSE))</f>
        <v xml:space="preserve"> </v>
      </c>
      <c r="O74" s="62" t="str">
        <f t="shared" si="15"/>
        <v xml:space="preserve"> </v>
      </c>
      <c r="P74" s="59" t="str">
        <f>IF(ISNA(VLOOKUP($L74,BDD!$B:$X,1,FALSE))," ",VLOOKUP($L74,BDD!$B:$X,3,FALSE))</f>
        <v xml:space="preserve"> </v>
      </c>
      <c r="Q74" s="59" t="str">
        <f t="shared" ref="Q74:Q137" si="20">IF(ISNA(VLOOKUP($L74,BDD,3,FALSE))," ",VLOOKUP($L74,BDD,3,FALSE))</f>
        <v xml:space="preserve"> </v>
      </c>
      <c r="R74" s="61" t="str">
        <f>IFERROR(ROUNDUP(VLOOKUP($L74,BDD!$B:$AB,27,0)/7,0)," ")</f>
        <v xml:space="preserve"> </v>
      </c>
      <c r="S74" s="94" t="str">
        <f t="shared" ref="S74:S137" si="21">IF(ISNA(VLOOKUP($L74,BDD,21,0))," ",VLOOKUP($L74,BDD,21,0))</f>
        <v xml:space="preserve"> </v>
      </c>
      <c r="T74" s="59"/>
      <c r="U74" s="60" t="str">
        <f>IF(ISNA(VLOOKUP($L74,BDD!$B:$AC,1,FALSE))," ",VLOOKUP($L74,BDD!$B:$AC,28,FALSE))</f>
        <v xml:space="preserve"> </v>
      </c>
      <c r="V74" s="60"/>
      <c r="W74" s="104" t="str">
        <f>IF(ISNA(VLOOKUP(L74,BDD,22,0))," ",VLOOKUP(L74,BDD,22,0))</f>
        <v xml:space="preserve"> </v>
      </c>
    </row>
    <row r="75" spans="1:198" x14ac:dyDescent="0.3">
      <c r="A75" s="20" t="str">
        <f t="shared" si="16"/>
        <v>S3</v>
      </c>
      <c r="B75" s="19" t="s">
        <v>11</v>
      </c>
      <c r="C75" s="10">
        <f t="shared" si="6"/>
        <v>44580</v>
      </c>
      <c r="D75" s="14" t="s">
        <v>14</v>
      </c>
      <c r="E75" s="27"/>
      <c r="F75" s="27"/>
      <c r="G75" s="13"/>
      <c r="H75" s="13">
        <f t="shared" si="17"/>
        <v>0</v>
      </c>
      <c r="I75" s="13">
        <f t="shared" si="18"/>
        <v>0</v>
      </c>
      <c r="J75" s="13">
        <f t="shared" si="19"/>
        <v>0</v>
      </c>
      <c r="K75" s="59" t="str">
        <f>IF(ISNA(VLOOKUP($L75,BDD!$B:$X,1,FALSE))," ",VLOOKUP($L75,BDD!$B:$X,15,FALSE))</f>
        <v xml:space="preserve"> </v>
      </c>
      <c r="L75" s="60"/>
      <c r="M75" s="59" t="str">
        <f>IF(ISNA(VLOOKUP($L75,BDD!$B:$X,1,FALSE))," ",VLOOKUP($L75,BDD!$B:$X,17,FALSE))</f>
        <v xml:space="preserve"> </v>
      </c>
      <c r="N75" s="59" t="str">
        <f>IF(ISNA(VLOOKUP($L75,BDD!$B:$X,1,FALSE))," ",VLOOKUP($L75,BDD!$B:$X,10,FALSE))</f>
        <v xml:space="preserve"> </v>
      </c>
      <c r="O75" s="62" t="str">
        <f t="shared" si="15"/>
        <v xml:space="preserve"> </v>
      </c>
      <c r="P75" s="59" t="str">
        <f>IF(ISNA(VLOOKUP($L75,BDD!$B:$X,1,FALSE))," ",VLOOKUP($L75,BDD!$B:$X,3,FALSE))</f>
        <v xml:space="preserve"> </v>
      </c>
      <c r="Q75" s="59" t="str">
        <f t="shared" si="20"/>
        <v xml:space="preserve"> </v>
      </c>
      <c r="R75" s="61" t="str">
        <f>IFERROR(ROUNDUP(VLOOKUP($L75,BDD!$B:$AB,27,0)/7,0)," ")</f>
        <v xml:space="preserve"> </v>
      </c>
      <c r="S75" s="94" t="str">
        <f t="shared" si="21"/>
        <v xml:space="preserve"> </v>
      </c>
      <c r="T75" s="59"/>
      <c r="U75" s="60" t="str">
        <f>IF(ISNA(VLOOKUP($L75,BDD!$B:$AC,1,FALSE))," ",VLOOKUP($L75,BDD!$B:$AC,28,FALSE))</f>
        <v xml:space="preserve"> </v>
      </c>
      <c r="V75" s="60"/>
      <c r="W75" s="104" t="str">
        <f>IF(ISNA(VLOOKUP(L75,BDD,22,0))," ",VLOOKUP(L75,BDD,22,0))</f>
        <v xml:space="preserve"> </v>
      </c>
    </row>
    <row r="76" spans="1:198" x14ac:dyDescent="0.3">
      <c r="A76" s="20" t="str">
        <f t="shared" si="16"/>
        <v>S3</v>
      </c>
      <c r="B76" s="19" t="s">
        <v>15</v>
      </c>
      <c r="C76" s="10">
        <f t="shared" si="6"/>
        <v>44581</v>
      </c>
      <c r="D76" s="14" t="s">
        <v>12</v>
      </c>
      <c r="E76" s="27"/>
      <c r="F76" s="27"/>
      <c r="G76" s="13"/>
      <c r="H76" s="13">
        <f t="shared" si="17"/>
        <v>0</v>
      </c>
      <c r="I76" s="13">
        <f t="shared" si="18"/>
        <v>0</v>
      </c>
      <c r="J76" s="13">
        <f t="shared" si="19"/>
        <v>0</v>
      </c>
      <c r="K76" s="59" t="str">
        <f>IF(ISNA(VLOOKUP($L76,BDD!$B:$X,1,FALSE))," ",VLOOKUP($L76,BDD!$B:$X,15,FALSE))</f>
        <v xml:space="preserve"> </v>
      </c>
      <c r="L76" s="63"/>
      <c r="M76" s="59" t="str">
        <f>IF(ISNA(VLOOKUP($L76,BDD!$B:$X,1,FALSE))," ",VLOOKUP($L76,BDD!$B:$X,17,FALSE))</f>
        <v xml:space="preserve"> </v>
      </c>
      <c r="N76" s="59" t="str">
        <f>IF(ISNA(VLOOKUP($L76,BDD!$B:$X,1,FALSE))," ",VLOOKUP($L76,BDD!$B:$X,10,FALSE))</f>
        <v xml:space="preserve"> </v>
      </c>
      <c r="O76" s="62" t="str">
        <f t="shared" si="15"/>
        <v xml:space="preserve"> </v>
      </c>
      <c r="P76" s="59" t="str">
        <f>IF(ISNA(VLOOKUP($L76,BDD!$B:$X,1,FALSE))," ",VLOOKUP($L76,BDD!$B:$X,3,FALSE))</f>
        <v xml:space="preserve"> </v>
      </c>
      <c r="Q76" s="59" t="str">
        <f t="shared" si="20"/>
        <v xml:space="preserve"> </v>
      </c>
      <c r="R76" s="61" t="str">
        <f>IFERROR(ROUNDUP(VLOOKUP($L76,BDD!$B:$AB,27,0)/7,0)," ")</f>
        <v xml:space="preserve"> </v>
      </c>
      <c r="S76" s="94" t="str">
        <f t="shared" si="21"/>
        <v xml:space="preserve"> </v>
      </c>
      <c r="T76" s="59"/>
      <c r="U76" s="60" t="str">
        <f>IF(ISNA(VLOOKUP($L76,BDD!$B:$AC,1,FALSE))," ",VLOOKUP($L76,BDD!$B:$AC,28,FALSE))</f>
        <v xml:space="preserve"> </v>
      </c>
      <c r="V76" s="60"/>
      <c r="W76" s="104" t="str">
        <f>IF(ISNA(VLOOKUP(L76,BDD,22,0))," ",VLOOKUP(L76,BDD,22,0))</f>
        <v xml:space="preserve"> </v>
      </c>
    </row>
    <row r="77" spans="1:198" x14ac:dyDescent="0.3">
      <c r="A77" s="20" t="str">
        <f t="shared" si="16"/>
        <v>S3</v>
      </c>
      <c r="B77" s="19" t="s">
        <v>15</v>
      </c>
      <c r="C77" s="10">
        <f t="shared" ref="C77:C140" si="22">C74+1</f>
        <v>44581</v>
      </c>
      <c r="D77" s="14" t="s">
        <v>13</v>
      </c>
      <c r="E77" s="27"/>
      <c r="F77" s="27"/>
      <c r="G77" s="13"/>
      <c r="H77" s="13">
        <f t="shared" si="17"/>
        <v>0</v>
      </c>
      <c r="I77" s="13">
        <f t="shared" si="18"/>
        <v>0</v>
      </c>
      <c r="J77" s="13">
        <f t="shared" si="19"/>
        <v>0</v>
      </c>
      <c r="K77" s="59" t="str">
        <f>IF(ISNA(VLOOKUP($L77,BDD!$B:$X,1,FALSE))," ",VLOOKUP($L77,BDD!$B:$X,15,FALSE))</f>
        <v xml:space="preserve"> </v>
      </c>
      <c r="L77" s="66"/>
      <c r="M77" s="59" t="str">
        <f>IF(ISNA(VLOOKUP($L77,BDD!$B:$X,1,FALSE))," ",VLOOKUP($L77,BDD!$B:$X,17,FALSE))</f>
        <v xml:space="preserve"> </v>
      </c>
      <c r="N77" s="59" t="str">
        <f>IF(ISNA(VLOOKUP($L77,BDD!$B:$X,1,FALSE))," ",VLOOKUP($L77,BDD!$B:$X,10,FALSE))</f>
        <v xml:space="preserve"> </v>
      </c>
      <c r="O77" s="62" t="str">
        <f t="shared" si="15"/>
        <v xml:space="preserve"> </v>
      </c>
      <c r="P77" s="59" t="str">
        <f>IF(ISNA(VLOOKUP($L77,BDD!$B:$X,1,FALSE))," ",VLOOKUP($L77,BDD!$B:$X,3,FALSE))</f>
        <v xml:space="preserve"> </v>
      </c>
      <c r="Q77" s="59" t="str">
        <f t="shared" si="20"/>
        <v xml:space="preserve"> </v>
      </c>
      <c r="R77" s="61" t="str">
        <f>IFERROR(ROUNDUP(VLOOKUP($L77,BDD!$B:$AB,27,0)/7,0)," ")</f>
        <v xml:space="preserve"> </v>
      </c>
      <c r="S77" s="94" t="str">
        <f t="shared" si="21"/>
        <v xml:space="preserve"> </v>
      </c>
      <c r="T77" s="59"/>
      <c r="U77" s="60" t="str">
        <f>IF(ISNA(VLOOKUP($L77,BDD!$B:$AC,1,FALSE))," ",VLOOKUP($L77,BDD!$B:$AC,28,FALSE))</f>
        <v xml:space="preserve"> </v>
      </c>
      <c r="V77" s="60"/>
      <c r="W77" s="104" t="str">
        <f>IF(ISNA(VLOOKUP(L77,BDD,22,0))," ",VLOOKUP(L77,BDD,22,0))</f>
        <v xml:space="preserve"> </v>
      </c>
    </row>
    <row r="78" spans="1:198" x14ac:dyDescent="0.3">
      <c r="A78" s="20" t="str">
        <f t="shared" si="16"/>
        <v>S3</v>
      </c>
      <c r="B78" s="19" t="s">
        <v>15</v>
      </c>
      <c r="C78" s="10">
        <f t="shared" si="22"/>
        <v>44581</v>
      </c>
      <c r="D78" s="14" t="s">
        <v>14</v>
      </c>
      <c r="E78" s="27"/>
      <c r="F78" s="27"/>
      <c r="G78" s="13"/>
      <c r="H78" s="13">
        <f t="shared" si="17"/>
        <v>0</v>
      </c>
      <c r="I78" s="13">
        <f t="shared" si="18"/>
        <v>0</v>
      </c>
      <c r="J78" s="13">
        <f t="shared" si="19"/>
        <v>0</v>
      </c>
      <c r="K78" s="59" t="str">
        <f>IF(ISNA(VLOOKUP($L78,BDD!$B:$X,1,FALSE))," ",VLOOKUP($L78,BDD!$B:$X,15,FALSE))</f>
        <v xml:space="preserve"> </v>
      </c>
      <c r="L78" s="60"/>
      <c r="M78" s="59" t="str">
        <f>IF(ISNA(VLOOKUP($L78,BDD!$B:$X,1,FALSE))," ",VLOOKUP($L78,BDD!$B:$X,17,FALSE))</f>
        <v xml:space="preserve"> </v>
      </c>
      <c r="N78" s="59" t="str">
        <f>IF(ISNA(VLOOKUP($L78,BDD!$B:$X,1,FALSE))," ",VLOOKUP($L78,BDD!$B:$X,10,FALSE))</f>
        <v xml:space="preserve"> </v>
      </c>
      <c r="O78" s="62" t="str">
        <f t="shared" si="15"/>
        <v xml:space="preserve"> </v>
      </c>
      <c r="P78" s="59" t="str">
        <f>IF(ISNA(VLOOKUP($L78,BDD!$B:$X,1,FALSE))," ",VLOOKUP($L78,BDD!$B:$X,3,FALSE))</f>
        <v xml:space="preserve"> </v>
      </c>
      <c r="Q78" s="59" t="str">
        <f t="shared" si="20"/>
        <v xml:space="preserve"> </v>
      </c>
      <c r="R78" s="61" t="str">
        <f>IFERROR(ROUNDUP(VLOOKUP($L78,BDD!$B:$AB,27,0)/7,0)," ")</f>
        <v xml:space="preserve"> </v>
      </c>
      <c r="S78" s="94" t="str">
        <f t="shared" si="21"/>
        <v xml:space="preserve"> </v>
      </c>
      <c r="T78" s="59"/>
      <c r="U78" s="60" t="str">
        <f>IF(ISNA(VLOOKUP($L78,BDD!$B:$AC,1,FALSE))," ",VLOOKUP($L78,BDD!$B:$AC,28,FALSE))</f>
        <v xml:space="preserve"> </v>
      </c>
      <c r="V78" s="60"/>
      <c r="W78" s="104" t="str">
        <f>IF(ISNA(VLOOKUP(L78,BDD,22,0))," ",VLOOKUP(L78,BDD,22,0))</f>
        <v xml:space="preserve"> </v>
      </c>
    </row>
    <row r="79" spans="1:198" x14ac:dyDescent="0.3">
      <c r="A79" s="20" t="str">
        <f t="shared" si="16"/>
        <v>S3</v>
      </c>
      <c r="B79" s="19" t="s">
        <v>16</v>
      </c>
      <c r="C79" s="10">
        <f t="shared" si="22"/>
        <v>44582</v>
      </c>
      <c r="D79" s="14" t="s">
        <v>12</v>
      </c>
      <c r="E79" s="27"/>
      <c r="F79" s="27"/>
      <c r="G79" s="13"/>
      <c r="H79" s="13">
        <f t="shared" si="17"/>
        <v>0</v>
      </c>
      <c r="I79" s="13">
        <f t="shared" si="18"/>
        <v>0</v>
      </c>
      <c r="J79" s="13">
        <f t="shared" si="19"/>
        <v>0</v>
      </c>
      <c r="K79" s="59" t="str">
        <f>IF(ISNA(VLOOKUP($L79,BDD!$B:$X,1,FALSE))," ",VLOOKUP($L79,BDD!$B:$X,15,FALSE))</f>
        <v xml:space="preserve"> </v>
      </c>
      <c r="L79" s="60"/>
      <c r="M79" s="59" t="str">
        <f>IF(ISNA(VLOOKUP($L79,BDD!$B:$X,1,FALSE))," ",VLOOKUP($L79,BDD!$B:$X,17,FALSE))</f>
        <v xml:space="preserve"> </v>
      </c>
      <c r="N79" s="59" t="str">
        <f>IF(ISNA(VLOOKUP($L79,BDD!$B:$X,1,FALSE))," ",VLOOKUP($L79,BDD!$B:$X,10,FALSE))</f>
        <v xml:space="preserve"> </v>
      </c>
      <c r="O79" s="62" t="str">
        <f t="shared" si="15"/>
        <v xml:space="preserve"> </v>
      </c>
      <c r="P79" s="59" t="str">
        <f>IF(ISNA(VLOOKUP($L79,BDD!$B:$X,1,FALSE))," ",VLOOKUP($L79,BDD!$B:$X,3,FALSE))</f>
        <v xml:space="preserve"> </v>
      </c>
      <c r="Q79" s="59" t="str">
        <f t="shared" si="20"/>
        <v xml:space="preserve"> </v>
      </c>
      <c r="R79" s="61" t="str">
        <f>IFERROR(ROUNDUP(VLOOKUP($L79,BDD!$B:$AB,27,0)/7,0)," ")</f>
        <v xml:space="preserve"> </v>
      </c>
      <c r="S79" s="94" t="str">
        <f t="shared" si="21"/>
        <v xml:space="preserve"> </v>
      </c>
      <c r="T79" s="59"/>
      <c r="U79" s="60" t="str">
        <f>IF(ISNA(VLOOKUP($L79,BDD!$B:$AC,1,FALSE))," ",VLOOKUP($L79,BDD!$B:$AC,28,FALSE))</f>
        <v xml:space="preserve"> </v>
      </c>
      <c r="V79" s="60"/>
      <c r="W79" s="104" t="str">
        <f>IF(ISNA(VLOOKUP(L79,BDD,22,0))," ",VLOOKUP(L79,BDD,22,0))</f>
        <v xml:space="preserve"> </v>
      </c>
    </row>
    <row r="80" spans="1:198" x14ac:dyDescent="0.3">
      <c r="A80" s="20" t="str">
        <f t="shared" si="16"/>
        <v>S3</v>
      </c>
      <c r="B80" s="19" t="s">
        <v>16</v>
      </c>
      <c r="C80" s="10">
        <f t="shared" si="22"/>
        <v>44582</v>
      </c>
      <c r="D80" s="14" t="s">
        <v>13</v>
      </c>
      <c r="E80" s="27"/>
      <c r="F80" s="27"/>
      <c r="G80" s="13"/>
      <c r="H80" s="13">
        <f t="shared" si="17"/>
        <v>0</v>
      </c>
      <c r="I80" s="13">
        <f t="shared" si="18"/>
        <v>0</v>
      </c>
      <c r="J80" s="13">
        <f t="shared" si="19"/>
        <v>0</v>
      </c>
      <c r="K80" s="59" t="str">
        <f>IF(ISNA(VLOOKUP($L80,BDD!$B:$X,1,FALSE))," ",VLOOKUP($L80,BDD!$B:$X,15,FALSE))</f>
        <v xml:space="preserve"> </v>
      </c>
      <c r="L80" s="60"/>
      <c r="M80" s="59" t="str">
        <f>IF(ISNA(VLOOKUP($L80,BDD!$B:$X,1,FALSE))," ",VLOOKUP($L80,BDD!$B:$X,17,FALSE))</f>
        <v xml:space="preserve"> </v>
      </c>
      <c r="N80" s="59" t="str">
        <f>IF(ISNA(VLOOKUP($L80,BDD!$B:$X,1,FALSE))," ",VLOOKUP($L80,BDD!$B:$X,10,FALSE))</f>
        <v xml:space="preserve"> </v>
      </c>
      <c r="O80" s="62" t="str">
        <f t="shared" si="15"/>
        <v xml:space="preserve"> </v>
      </c>
      <c r="P80" s="59" t="str">
        <f>IF(ISNA(VLOOKUP($L80,BDD!$B:$X,1,FALSE))," ",VLOOKUP($L80,BDD!$B:$X,3,FALSE))</f>
        <v xml:space="preserve"> </v>
      </c>
      <c r="Q80" s="59" t="str">
        <f t="shared" si="20"/>
        <v xml:space="preserve"> </v>
      </c>
      <c r="R80" s="61" t="str">
        <f>IFERROR(ROUNDUP(VLOOKUP($L80,BDD!$B:$AB,27,0)/7,0)," ")</f>
        <v xml:space="preserve"> </v>
      </c>
      <c r="S80" s="94" t="str">
        <f t="shared" si="21"/>
        <v xml:space="preserve"> </v>
      </c>
      <c r="T80" s="59"/>
      <c r="U80" s="60" t="str">
        <f>IF(ISNA(VLOOKUP($L80,BDD!$B:$AC,1,FALSE))," ",VLOOKUP($L80,BDD!$B:$AC,28,FALSE))</f>
        <v xml:space="preserve"> </v>
      </c>
      <c r="V80" s="60"/>
      <c r="W80" s="104" t="str">
        <f>IF(ISNA(VLOOKUP(L80,BDD,22,0))," ",VLOOKUP(L80,BDD,22,0))</f>
        <v xml:space="preserve"> </v>
      </c>
    </row>
    <row r="81" spans="1:198" x14ac:dyDescent="0.3">
      <c r="A81" s="20" t="str">
        <f t="shared" si="16"/>
        <v>S3</v>
      </c>
      <c r="B81" s="19" t="s">
        <v>16</v>
      </c>
      <c r="C81" s="10">
        <f t="shared" si="22"/>
        <v>44582</v>
      </c>
      <c r="D81" s="14" t="s">
        <v>14</v>
      </c>
      <c r="E81" s="27"/>
      <c r="F81" s="27"/>
      <c r="G81" s="13"/>
      <c r="H81" s="13">
        <f t="shared" si="17"/>
        <v>0</v>
      </c>
      <c r="I81" s="13">
        <f t="shared" si="18"/>
        <v>0</v>
      </c>
      <c r="J81" s="13">
        <f t="shared" si="19"/>
        <v>0</v>
      </c>
      <c r="K81" s="59" t="str">
        <f>IF(ISNA(VLOOKUP($L81,BDD!$B:$X,1,FALSE))," ",VLOOKUP($L81,BDD!$B:$X,15,FALSE))</f>
        <v xml:space="preserve"> </v>
      </c>
      <c r="L81" s="60"/>
      <c r="M81" s="59" t="str">
        <f>IF(ISNA(VLOOKUP($L81,BDD!$B:$X,1,FALSE))," ",VLOOKUP($L81,BDD!$B:$X,17,FALSE))</f>
        <v xml:space="preserve"> </v>
      </c>
      <c r="N81" s="59" t="str">
        <f>IF(ISNA(VLOOKUP($L81,BDD!$B:$X,1,FALSE))," ",VLOOKUP($L81,BDD!$B:$X,10,FALSE))</f>
        <v xml:space="preserve"> </v>
      </c>
      <c r="O81" s="62" t="str">
        <f t="shared" si="15"/>
        <v xml:space="preserve"> </v>
      </c>
      <c r="P81" s="59" t="str">
        <f>IF(ISNA(VLOOKUP($L81,BDD!$B:$X,1,FALSE))," ",VLOOKUP($L81,BDD!$B:$X,3,FALSE))</f>
        <v xml:space="preserve"> </v>
      </c>
      <c r="Q81" s="59" t="str">
        <f t="shared" si="20"/>
        <v xml:space="preserve"> </v>
      </c>
      <c r="R81" s="61" t="str">
        <f>IFERROR(ROUNDUP(VLOOKUP($L81,BDD!$B:$AB,27,0)/7,0)," ")</f>
        <v xml:space="preserve"> </v>
      </c>
      <c r="S81" s="94" t="str">
        <f t="shared" si="21"/>
        <v xml:space="preserve"> </v>
      </c>
      <c r="T81" s="59"/>
      <c r="U81" s="60" t="str">
        <f>IF(ISNA(VLOOKUP($L81,BDD!$B:$AC,1,FALSE))," ",VLOOKUP($L81,BDD!$B:$AC,28,FALSE))</f>
        <v xml:space="preserve"> </v>
      </c>
      <c r="V81" s="60"/>
      <c r="W81" s="104" t="str">
        <f>IF(ISNA(VLOOKUP(L81,BDD,22,0))," ",VLOOKUP(L81,BDD,22,0))</f>
        <v xml:space="preserve"> </v>
      </c>
    </row>
    <row r="82" spans="1:198" s="48" customFormat="1" x14ac:dyDescent="0.3">
      <c r="A82" s="51" t="str">
        <f t="shared" si="16"/>
        <v>S3</v>
      </c>
      <c r="B82" s="48" t="s">
        <v>17</v>
      </c>
      <c r="C82" s="49">
        <f t="shared" si="22"/>
        <v>44583</v>
      </c>
      <c r="D82" s="50" t="s">
        <v>12</v>
      </c>
      <c r="E82" s="27"/>
      <c r="F82" s="27"/>
      <c r="G82" s="52"/>
      <c r="H82" s="53">
        <f t="shared" si="17"/>
        <v>0</v>
      </c>
      <c r="I82" s="53">
        <f t="shared" si="18"/>
        <v>0</v>
      </c>
      <c r="J82" s="53">
        <f t="shared" si="19"/>
        <v>0</v>
      </c>
      <c r="K82" s="69" t="str">
        <f>IF(ISNA(VLOOKUP($L82,BDD!$B:$X,1,FALSE))," ",VLOOKUP($L82,BDD!$B:$X,15,FALSE))</f>
        <v xml:space="preserve"> </v>
      </c>
      <c r="L82" s="72"/>
      <c r="M82" s="69" t="str">
        <f>IF(ISNA(VLOOKUP($L82,BDD!$B:$X,1,FALSE))," ",VLOOKUP($L82,BDD!$B:$X,17,FALSE))</f>
        <v xml:space="preserve"> </v>
      </c>
      <c r="N82" s="69" t="str">
        <f>IF(ISNA(VLOOKUP($L82,BDD!$B:$X,1,FALSE))," ",VLOOKUP($L82,BDD!$B:$X,10,FALSE))</f>
        <v xml:space="preserve"> </v>
      </c>
      <c r="O82" s="71" t="str">
        <f t="shared" si="15"/>
        <v xml:space="preserve"> </v>
      </c>
      <c r="P82" s="69" t="str">
        <f>IF(ISNA(VLOOKUP($L82,BDD!$B:$X,1,FALSE))," ",VLOOKUP($L82,BDD!$B:$X,3,FALSE))</f>
        <v xml:space="preserve"> </v>
      </c>
      <c r="Q82" s="69" t="str">
        <f t="shared" si="20"/>
        <v xml:space="preserve"> </v>
      </c>
      <c r="R82" s="73" t="str">
        <f>IFERROR(ROUNDUP(VLOOKUP($L82,BDD!$B:$AB,27,0)/7,0)," ")</f>
        <v xml:space="preserve"> </v>
      </c>
      <c r="S82" s="93" t="str">
        <f t="shared" si="21"/>
        <v xml:space="preserve"> </v>
      </c>
      <c r="T82" s="69"/>
      <c r="U82" s="72" t="str">
        <f>IF(ISNA(VLOOKUP($L82,BDD!$B:$AC,1,FALSE))," ",VLOOKUP($L82,BDD!$B:$AC,28,FALSE))</f>
        <v xml:space="preserve"> </v>
      </c>
      <c r="V82" s="72"/>
      <c r="W82" s="105" t="str">
        <f>IF(ISNA(VLOOKUP(L82,BDD,22,0))," ",VLOOKUP(L82,BDD,22,0))</f>
        <v xml:space="preserve"> </v>
      </c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/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/>
      <c r="GJ82" s="26"/>
      <c r="GK82" s="26"/>
      <c r="GL82" s="26"/>
      <c r="GM82" s="26"/>
      <c r="GN82" s="26"/>
      <c r="GO82" s="26"/>
      <c r="GP82" s="26"/>
    </row>
    <row r="83" spans="1:198" s="48" customFormat="1" x14ac:dyDescent="0.3">
      <c r="A83" s="51" t="str">
        <f t="shared" si="16"/>
        <v>S3</v>
      </c>
      <c r="B83" s="48" t="s">
        <v>17</v>
      </c>
      <c r="C83" s="49">
        <f t="shared" si="22"/>
        <v>44583</v>
      </c>
      <c r="D83" s="50" t="s">
        <v>13</v>
      </c>
      <c r="E83" s="27"/>
      <c r="F83" s="27"/>
      <c r="G83" s="52"/>
      <c r="H83" s="53">
        <f t="shared" si="17"/>
        <v>0</v>
      </c>
      <c r="I83" s="53">
        <f t="shared" si="18"/>
        <v>0</v>
      </c>
      <c r="J83" s="53">
        <f t="shared" si="19"/>
        <v>0</v>
      </c>
      <c r="K83" s="69" t="str">
        <f>IF(ISNA(VLOOKUP($L83,BDD!$B:$X,1,FALSE))," ",VLOOKUP($L83,BDD!$B:$X,15,FALSE))</f>
        <v xml:space="preserve"> </v>
      </c>
      <c r="L83" s="72"/>
      <c r="M83" s="69" t="str">
        <f>IF(ISNA(VLOOKUP($L83,BDD!$B:$X,1,FALSE))," ",VLOOKUP($L83,BDD!$B:$X,17,FALSE))</f>
        <v xml:space="preserve"> </v>
      </c>
      <c r="N83" s="69" t="str">
        <f>IF(ISNA(VLOOKUP($L83,BDD!$B:$X,1,FALSE))," ",VLOOKUP($L83,BDD!$B:$X,10,FALSE))</f>
        <v xml:space="preserve"> </v>
      </c>
      <c r="O83" s="71" t="str">
        <f t="shared" si="15"/>
        <v xml:space="preserve"> </v>
      </c>
      <c r="P83" s="69" t="str">
        <f>IF(ISNA(VLOOKUP($L83,BDD!$B:$X,1,FALSE))," ",VLOOKUP($L83,BDD!$B:$X,3,FALSE))</f>
        <v xml:space="preserve"> </v>
      </c>
      <c r="Q83" s="69" t="str">
        <f t="shared" si="20"/>
        <v xml:space="preserve"> </v>
      </c>
      <c r="R83" s="73" t="str">
        <f>IFERROR(ROUNDUP(VLOOKUP($L83,BDD!$B:$AB,27,0)/7,0)," ")</f>
        <v xml:space="preserve"> </v>
      </c>
      <c r="S83" s="93" t="str">
        <f t="shared" si="21"/>
        <v xml:space="preserve"> </v>
      </c>
      <c r="T83" s="69"/>
      <c r="U83" s="72" t="str">
        <f>IF(ISNA(VLOOKUP($L83,BDD!$B:$AC,1,FALSE))," ",VLOOKUP($L83,BDD!$B:$AC,28,FALSE))</f>
        <v xml:space="preserve"> </v>
      </c>
      <c r="V83" s="72"/>
      <c r="W83" s="105" t="str">
        <f>IF(ISNA(VLOOKUP(L83,BDD,22,0))," ",VLOOKUP(L83,BDD,22,0))</f>
        <v xml:space="preserve"> </v>
      </c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/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/>
      <c r="GJ83" s="26"/>
      <c r="GK83" s="26"/>
      <c r="GL83" s="26"/>
      <c r="GM83" s="26"/>
      <c r="GN83" s="26"/>
      <c r="GO83" s="26"/>
      <c r="GP83" s="26"/>
    </row>
    <row r="84" spans="1:198" s="48" customFormat="1" x14ac:dyDescent="0.3">
      <c r="A84" s="51" t="str">
        <f t="shared" si="16"/>
        <v>S3</v>
      </c>
      <c r="B84" s="48" t="s">
        <v>17</v>
      </c>
      <c r="C84" s="49">
        <f t="shared" si="22"/>
        <v>44583</v>
      </c>
      <c r="D84" s="50" t="s">
        <v>14</v>
      </c>
      <c r="E84" s="27"/>
      <c r="F84" s="27"/>
      <c r="G84" s="52"/>
      <c r="H84" s="53">
        <f t="shared" si="17"/>
        <v>0</v>
      </c>
      <c r="I84" s="53">
        <f t="shared" si="18"/>
        <v>0</v>
      </c>
      <c r="J84" s="53">
        <f t="shared" si="19"/>
        <v>0</v>
      </c>
      <c r="K84" s="69" t="str">
        <f>IF(ISNA(VLOOKUP($L84,BDD!$B:$X,1,FALSE))," ",VLOOKUP($L84,BDD!$B:$X,15,FALSE))</f>
        <v xml:space="preserve"> </v>
      </c>
      <c r="L84" s="72"/>
      <c r="M84" s="69" t="str">
        <f>IF(ISNA(VLOOKUP($L84,BDD!$B:$X,1,FALSE))," ",VLOOKUP($L84,BDD!$B:$X,17,FALSE))</f>
        <v xml:space="preserve"> </v>
      </c>
      <c r="N84" s="69" t="str">
        <f>IF(ISNA(VLOOKUP($L84,BDD!$B:$X,1,FALSE))," ",VLOOKUP($L84,BDD!$B:$X,10,FALSE))</f>
        <v xml:space="preserve"> </v>
      </c>
      <c r="O84" s="71" t="str">
        <f t="shared" si="15"/>
        <v xml:space="preserve"> </v>
      </c>
      <c r="P84" s="69" t="str">
        <f>IF(ISNA(VLOOKUP($L84,BDD!$B:$X,1,FALSE))," ",VLOOKUP($L84,BDD!$B:$X,3,FALSE))</f>
        <v xml:space="preserve"> </v>
      </c>
      <c r="Q84" s="69" t="str">
        <f t="shared" si="20"/>
        <v xml:space="preserve"> </v>
      </c>
      <c r="R84" s="73" t="str">
        <f>IFERROR(ROUNDUP(VLOOKUP($L84,BDD!$B:$AB,27,0)/7,0)," ")</f>
        <v xml:space="preserve"> </v>
      </c>
      <c r="S84" s="93" t="str">
        <f t="shared" si="21"/>
        <v xml:space="preserve"> </v>
      </c>
      <c r="T84" s="69"/>
      <c r="U84" s="72" t="str">
        <f>IF(ISNA(VLOOKUP($L84,BDD!$B:$AC,1,FALSE))," ",VLOOKUP($L84,BDD!$B:$AC,28,FALSE))</f>
        <v xml:space="preserve"> </v>
      </c>
      <c r="V84" s="72"/>
      <c r="W84" s="105" t="str">
        <f>IF(ISNA(VLOOKUP(L84,BDD,22,0))," ",VLOOKUP(L84,BDD,22,0))</f>
        <v xml:space="preserve"> </v>
      </c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6"/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6"/>
      <c r="GI84" s="26"/>
      <c r="GJ84" s="26"/>
      <c r="GK84" s="26"/>
      <c r="GL84" s="26"/>
      <c r="GM84" s="26"/>
      <c r="GN84" s="26"/>
      <c r="GO84" s="26"/>
      <c r="GP84" s="26"/>
    </row>
    <row r="85" spans="1:198" s="48" customFormat="1" x14ac:dyDescent="0.3">
      <c r="A85" s="51" t="str">
        <f t="shared" si="16"/>
        <v>S3</v>
      </c>
      <c r="B85" s="48" t="s">
        <v>18</v>
      </c>
      <c r="C85" s="49">
        <f t="shared" si="22"/>
        <v>44584</v>
      </c>
      <c r="D85" s="50" t="s">
        <v>12</v>
      </c>
      <c r="E85" s="27"/>
      <c r="F85" s="27"/>
      <c r="G85" s="52"/>
      <c r="H85" s="53">
        <f t="shared" si="17"/>
        <v>0</v>
      </c>
      <c r="I85" s="53">
        <f t="shared" si="18"/>
        <v>0</v>
      </c>
      <c r="J85" s="53">
        <f t="shared" si="19"/>
        <v>0</v>
      </c>
      <c r="K85" s="69" t="str">
        <f>IF(ISNA(VLOOKUP($L85,BDD!$B:$X,1,FALSE))," ",VLOOKUP($L85,BDD!$B:$X,15,FALSE))</f>
        <v xml:space="preserve"> </v>
      </c>
      <c r="L85" s="72"/>
      <c r="M85" s="69" t="str">
        <f>IF(ISNA(VLOOKUP($L85,BDD!$B:$X,1,FALSE))," ",VLOOKUP($L85,BDD!$B:$X,17,FALSE))</f>
        <v xml:space="preserve"> </v>
      </c>
      <c r="N85" s="69" t="str">
        <f>IF(ISNA(VLOOKUP($L85,BDD!$B:$X,1,FALSE))," ",VLOOKUP($L85,BDD!$B:$X,10,FALSE))</f>
        <v xml:space="preserve"> </v>
      </c>
      <c r="O85" s="71" t="str">
        <f t="shared" si="15"/>
        <v xml:space="preserve"> </v>
      </c>
      <c r="P85" s="69" t="str">
        <f>IF(ISNA(VLOOKUP($L85,BDD!$B:$X,1,FALSE))," ",VLOOKUP($L85,BDD!$B:$X,3,FALSE))</f>
        <v xml:space="preserve"> </v>
      </c>
      <c r="Q85" s="69" t="str">
        <f t="shared" si="20"/>
        <v xml:space="preserve"> </v>
      </c>
      <c r="R85" s="73" t="str">
        <f>IFERROR(ROUNDUP(VLOOKUP($L85,BDD!$B:$AB,27,0)/7,0)," ")</f>
        <v xml:space="preserve"> </v>
      </c>
      <c r="S85" s="93" t="str">
        <f t="shared" si="21"/>
        <v xml:space="preserve"> </v>
      </c>
      <c r="T85" s="69"/>
      <c r="U85" s="72" t="str">
        <f>IF(ISNA(VLOOKUP($L85,BDD!$B:$AC,1,FALSE))," ",VLOOKUP($L85,BDD!$B:$AC,28,FALSE))</f>
        <v xml:space="preserve"> </v>
      </c>
      <c r="V85" s="72"/>
      <c r="W85" s="105" t="str">
        <f>IF(ISNA(VLOOKUP(L85,BDD,22,0))," ",VLOOKUP(L85,BDD,22,0))</f>
        <v xml:space="preserve"> </v>
      </c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/>
      <c r="EO85" s="26"/>
      <c r="EP85" s="26"/>
      <c r="EQ85" s="26"/>
      <c r="ER85" s="26"/>
      <c r="ES85" s="26"/>
      <c r="ET85" s="26"/>
      <c r="EU85" s="26"/>
      <c r="EV85" s="26"/>
      <c r="EW85" s="26"/>
      <c r="EX85" s="26"/>
      <c r="EY85" s="26"/>
      <c r="EZ85" s="26"/>
      <c r="FA85" s="26"/>
      <c r="FB85" s="26"/>
      <c r="FC85" s="26"/>
      <c r="FD85" s="26"/>
      <c r="FE85" s="26"/>
      <c r="FF85" s="26"/>
      <c r="FG85" s="26"/>
      <c r="FH85" s="26"/>
      <c r="FI85" s="26"/>
      <c r="FJ85" s="26"/>
      <c r="FK85" s="26"/>
      <c r="FL85" s="26"/>
      <c r="FM85" s="26"/>
      <c r="FN85" s="26"/>
      <c r="FO85" s="26"/>
      <c r="FP85" s="26"/>
      <c r="FQ85" s="26"/>
      <c r="FR85" s="26"/>
      <c r="FS85" s="26"/>
      <c r="FT85" s="26"/>
      <c r="FU85" s="26"/>
      <c r="FV85" s="26"/>
      <c r="FW85" s="26"/>
      <c r="FX85" s="26"/>
      <c r="FY85" s="26"/>
      <c r="FZ85" s="26"/>
      <c r="GA85" s="26"/>
      <c r="GB85" s="26"/>
      <c r="GC85" s="26"/>
      <c r="GD85" s="26"/>
      <c r="GE85" s="26"/>
      <c r="GF85" s="26"/>
      <c r="GG85" s="26"/>
      <c r="GH85" s="26"/>
      <c r="GI85" s="26"/>
      <c r="GJ85" s="26"/>
      <c r="GK85" s="26"/>
      <c r="GL85" s="26"/>
      <c r="GM85" s="26"/>
      <c r="GN85" s="26"/>
      <c r="GO85" s="26"/>
      <c r="GP85" s="26"/>
    </row>
    <row r="86" spans="1:198" s="48" customFormat="1" x14ac:dyDescent="0.3">
      <c r="A86" s="51" t="str">
        <f t="shared" si="16"/>
        <v>S3</v>
      </c>
      <c r="B86" s="48" t="s">
        <v>18</v>
      </c>
      <c r="C86" s="49">
        <f t="shared" si="22"/>
        <v>44584</v>
      </c>
      <c r="D86" s="50" t="s">
        <v>13</v>
      </c>
      <c r="E86" s="27"/>
      <c r="F86" s="27"/>
      <c r="G86" s="52"/>
      <c r="H86" s="53">
        <f t="shared" si="17"/>
        <v>0</v>
      </c>
      <c r="I86" s="53">
        <f t="shared" si="18"/>
        <v>0</v>
      </c>
      <c r="J86" s="53">
        <f t="shared" si="19"/>
        <v>0</v>
      </c>
      <c r="K86" s="69" t="str">
        <f>IF(ISNA(VLOOKUP($L86,BDD!$B:$X,1,FALSE))," ",VLOOKUP($L86,BDD!$B:$X,15,FALSE))</f>
        <v xml:space="preserve"> </v>
      </c>
      <c r="L86" s="72"/>
      <c r="M86" s="69" t="str">
        <f>IF(ISNA(VLOOKUP($L86,BDD!$B:$X,1,FALSE))," ",VLOOKUP($L86,BDD!$B:$X,17,FALSE))</f>
        <v xml:space="preserve"> </v>
      </c>
      <c r="N86" s="69" t="str">
        <f>IF(ISNA(VLOOKUP($L86,BDD!$B:$X,1,FALSE))," ",VLOOKUP($L86,BDD!$B:$X,10,FALSE))</f>
        <v xml:space="preserve"> </v>
      </c>
      <c r="O86" s="71" t="str">
        <f t="shared" si="15"/>
        <v xml:space="preserve"> </v>
      </c>
      <c r="P86" s="69" t="str">
        <f>IF(ISNA(VLOOKUP($L86,BDD!$B:$X,1,FALSE))," ",VLOOKUP($L86,BDD!$B:$X,3,FALSE))</f>
        <v xml:space="preserve"> </v>
      </c>
      <c r="Q86" s="69" t="str">
        <f t="shared" si="20"/>
        <v xml:space="preserve"> </v>
      </c>
      <c r="R86" s="73" t="str">
        <f>IFERROR(ROUNDUP(VLOOKUP($L86,BDD!$B:$AB,27,0)/7,0)," ")</f>
        <v xml:space="preserve"> </v>
      </c>
      <c r="S86" s="93" t="str">
        <f t="shared" si="21"/>
        <v xml:space="preserve"> </v>
      </c>
      <c r="T86" s="69"/>
      <c r="U86" s="72" t="str">
        <f>IF(ISNA(VLOOKUP($L86,BDD!$B:$AC,1,FALSE))," ",VLOOKUP($L86,BDD!$B:$AC,28,FALSE))</f>
        <v xml:space="preserve"> </v>
      </c>
      <c r="V86" s="72"/>
      <c r="W86" s="105" t="str">
        <f>IF(ISNA(VLOOKUP(L86,BDD,22,0))," ",VLOOKUP(L86,BDD,22,0))</f>
        <v xml:space="preserve"> </v>
      </c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/>
      <c r="EL86" s="26"/>
      <c r="EM86" s="26"/>
      <c r="EN86" s="26"/>
      <c r="EO86" s="26"/>
      <c r="EP86" s="26"/>
      <c r="EQ86" s="26"/>
      <c r="ER86" s="26"/>
      <c r="ES86" s="26"/>
      <c r="ET86" s="26"/>
      <c r="EU86" s="26"/>
      <c r="EV86" s="26"/>
      <c r="EW86" s="26"/>
      <c r="EX86" s="26"/>
      <c r="EY86" s="26"/>
      <c r="EZ86" s="26"/>
      <c r="FA86" s="26"/>
      <c r="FB86" s="26"/>
      <c r="FC86" s="26"/>
      <c r="FD86" s="26"/>
      <c r="FE86" s="26"/>
      <c r="FF86" s="26"/>
      <c r="FG86" s="26"/>
      <c r="FH86" s="26"/>
      <c r="FI86" s="26"/>
      <c r="FJ86" s="26"/>
      <c r="FK86" s="26"/>
      <c r="FL86" s="26"/>
      <c r="FM86" s="26"/>
      <c r="FN86" s="26"/>
      <c r="FO86" s="26"/>
      <c r="FP86" s="26"/>
      <c r="FQ86" s="26"/>
      <c r="FR86" s="26"/>
      <c r="FS86" s="26"/>
      <c r="FT86" s="26"/>
      <c r="FU86" s="26"/>
      <c r="FV86" s="26"/>
      <c r="FW86" s="26"/>
      <c r="FX86" s="26"/>
      <c r="FY86" s="26"/>
      <c r="FZ86" s="26"/>
      <c r="GA86" s="26"/>
      <c r="GB86" s="26"/>
      <c r="GC86" s="26"/>
      <c r="GD86" s="26"/>
      <c r="GE86" s="26"/>
      <c r="GF86" s="26"/>
      <c r="GG86" s="26"/>
      <c r="GH86" s="26"/>
      <c r="GI86" s="26"/>
      <c r="GJ86" s="26"/>
      <c r="GK86" s="26"/>
      <c r="GL86" s="26"/>
      <c r="GM86" s="26"/>
      <c r="GN86" s="26"/>
      <c r="GO86" s="26"/>
      <c r="GP86" s="26"/>
    </row>
    <row r="87" spans="1:198" s="48" customFormat="1" x14ac:dyDescent="0.3">
      <c r="A87" s="51" t="str">
        <f t="shared" si="16"/>
        <v>S3</v>
      </c>
      <c r="B87" s="48" t="s">
        <v>18</v>
      </c>
      <c r="C87" s="49">
        <f t="shared" si="22"/>
        <v>44584</v>
      </c>
      <c r="D87" s="50" t="s">
        <v>14</v>
      </c>
      <c r="E87" s="27"/>
      <c r="F87" s="27"/>
      <c r="G87" s="52"/>
      <c r="H87" s="53">
        <f t="shared" si="17"/>
        <v>0</v>
      </c>
      <c r="I87" s="53">
        <f t="shared" si="18"/>
        <v>0</v>
      </c>
      <c r="J87" s="53">
        <f t="shared" si="19"/>
        <v>0</v>
      </c>
      <c r="K87" s="69" t="str">
        <f>IF(ISNA(VLOOKUP($L87,BDD!$B:$X,1,FALSE))," ",VLOOKUP($L87,BDD!$B:$X,15,FALSE))</f>
        <v xml:space="preserve"> </v>
      </c>
      <c r="L87" s="72"/>
      <c r="M87" s="69" t="str">
        <f>IF(ISNA(VLOOKUP($L87,BDD!$B:$X,1,FALSE))," ",VLOOKUP($L87,BDD!$B:$X,17,FALSE))</f>
        <v xml:space="preserve"> </v>
      </c>
      <c r="N87" s="69" t="str">
        <f>IF(ISNA(VLOOKUP($L87,BDD!$B:$X,1,FALSE))," ",VLOOKUP($L87,BDD!$B:$X,10,FALSE))</f>
        <v xml:space="preserve"> </v>
      </c>
      <c r="O87" s="71" t="str">
        <f t="shared" si="15"/>
        <v xml:space="preserve"> </v>
      </c>
      <c r="P87" s="69" t="str">
        <f>IF(ISNA(VLOOKUP($L87,BDD!$B:$X,1,FALSE))," ",VLOOKUP($L87,BDD!$B:$X,3,FALSE))</f>
        <v xml:space="preserve"> </v>
      </c>
      <c r="Q87" s="69" t="str">
        <f t="shared" si="20"/>
        <v xml:space="preserve"> </v>
      </c>
      <c r="R87" s="73" t="str">
        <f>IFERROR(ROUNDUP(VLOOKUP($L87,BDD!$B:$AB,27,0)/7,0)," ")</f>
        <v xml:space="preserve"> </v>
      </c>
      <c r="S87" s="93" t="str">
        <f t="shared" si="21"/>
        <v xml:space="preserve"> </v>
      </c>
      <c r="T87" s="69"/>
      <c r="U87" s="72" t="str">
        <f>IF(ISNA(VLOOKUP($L87,BDD!$B:$AC,1,FALSE))," ",VLOOKUP($L87,BDD!$B:$AC,28,FALSE))</f>
        <v xml:space="preserve"> </v>
      </c>
      <c r="V87" s="72"/>
      <c r="W87" s="105" t="str">
        <f>IF(ISNA(VLOOKUP(L87,BDD,22,0))," ",VLOOKUP(L87,BDD,22,0))</f>
        <v xml:space="preserve"> </v>
      </c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/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/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6"/>
      <c r="FL87" s="26"/>
      <c r="FM87" s="26"/>
      <c r="FN87" s="26"/>
      <c r="FO87" s="26"/>
      <c r="FP87" s="26"/>
      <c r="FQ87" s="26"/>
      <c r="FR87" s="26"/>
      <c r="FS87" s="26"/>
      <c r="FT87" s="26"/>
      <c r="FU87" s="26"/>
      <c r="FV87" s="26"/>
      <c r="FW87" s="26"/>
      <c r="FX87" s="26"/>
      <c r="FY87" s="26"/>
      <c r="FZ87" s="26"/>
      <c r="GA87" s="26"/>
      <c r="GB87" s="26"/>
      <c r="GC87" s="26"/>
      <c r="GD87" s="26"/>
      <c r="GE87" s="26"/>
      <c r="GF87" s="26"/>
      <c r="GG87" s="26"/>
      <c r="GH87" s="26"/>
      <c r="GI87" s="26"/>
      <c r="GJ87" s="26"/>
      <c r="GK87" s="26"/>
      <c r="GL87" s="26"/>
      <c r="GM87" s="26"/>
      <c r="GN87" s="26"/>
      <c r="GO87" s="26"/>
      <c r="GP87" s="26"/>
    </row>
    <row r="88" spans="1:198" x14ac:dyDescent="0.3">
      <c r="A88" s="20" t="str">
        <f t="shared" si="16"/>
        <v>S4</v>
      </c>
      <c r="B88" s="19" t="s">
        <v>19</v>
      </c>
      <c r="C88" s="10">
        <f t="shared" si="22"/>
        <v>44585</v>
      </c>
      <c r="D88" s="14" t="s">
        <v>12</v>
      </c>
      <c r="E88" s="27"/>
      <c r="F88" s="27"/>
      <c r="H88" s="13">
        <f t="shared" si="17"/>
        <v>0</v>
      </c>
      <c r="I88" s="13">
        <f t="shared" si="18"/>
        <v>0</v>
      </c>
      <c r="J88" s="13">
        <f t="shared" si="19"/>
        <v>0</v>
      </c>
      <c r="K88" s="59" t="str">
        <f>IF(ISNA(VLOOKUP($L88,BDD!$B:$X,1,FALSE))," ",VLOOKUP($L88,BDD!$B:$X,15,FALSE))</f>
        <v xml:space="preserve"> </v>
      </c>
      <c r="L88" s="60"/>
      <c r="M88" s="59" t="str">
        <f>IF(ISNA(VLOOKUP($L88,BDD!$B:$X,1,FALSE))," ",VLOOKUP($L88,BDD!$B:$X,17,FALSE))</f>
        <v xml:space="preserve"> </v>
      </c>
      <c r="N88" s="59" t="str">
        <f>IF(ISNA(VLOOKUP($L88,BDD!$B:$X,1,FALSE))," ",VLOOKUP($L88,BDD!$B:$X,10,FALSE))</f>
        <v xml:space="preserve"> </v>
      </c>
      <c r="O88" s="62" t="str">
        <f t="shared" si="15"/>
        <v xml:space="preserve"> </v>
      </c>
      <c r="P88" s="59" t="str">
        <f>IF(ISNA(VLOOKUP($L88,BDD!$B:$X,1,FALSE))," ",VLOOKUP($L88,BDD!$B:$X,3,FALSE))</f>
        <v xml:space="preserve"> </v>
      </c>
      <c r="Q88" s="59" t="str">
        <f t="shared" si="20"/>
        <v xml:space="preserve"> </v>
      </c>
      <c r="R88" s="61" t="str">
        <f>IFERROR(ROUNDUP(VLOOKUP($L88,BDD!$B:$AB,27,0)/7,0)," ")</f>
        <v xml:space="preserve"> </v>
      </c>
      <c r="S88" s="94" t="str">
        <f t="shared" si="21"/>
        <v xml:space="preserve"> </v>
      </c>
      <c r="T88" s="59"/>
      <c r="U88" s="60" t="str">
        <f>IF(ISNA(VLOOKUP($L88,BDD!$B:$AC,1,FALSE))," ",VLOOKUP($L88,BDD!$B:$AC,28,FALSE))</f>
        <v xml:space="preserve"> </v>
      </c>
      <c r="V88" s="60"/>
      <c r="W88" s="104" t="str">
        <f>IF(ISNA(VLOOKUP(L88,BDD,22,0))," ",VLOOKUP(L88,BDD,22,0))</f>
        <v xml:space="preserve"> </v>
      </c>
    </row>
    <row r="89" spans="1:198" x14ac:dyDescent="0.3">
      <c r="A89" s="20" t="str">
        <f t="shared" si="16"/>
        <v>S4</v>
      </c>
      <c r="B89" s="19" t="s">
        <v>19</v>
      </c>
      <c r="C89" s="10">
        <f t="shared" si="22"/>
        <v>44585</v>
      </c>
      <c r="D89" s="14" t="s">
        <v>13</v>
      </c>
      <c r="E89" s="27"/>
      <c r="F89" s="27"/>
      <c r="H89" s="13">
        <f t="shared" si="17"/>
        <v>0</v>
      </c>
      <c r="I89" s="13">
        <f t="shared" si="18"/>
        <v>0</v>
      </c>
      <c r="J89" s="13">
        <f t="shared" si="19"/>
        <v>0</v>
      </c>
      <c r="K89" s="59" t="str">
        <f>IF(ISNA(VLOOKUP($L89,BDD!$B:$X,1,FALSE))," ",VLOOKUP($L89,BDD!$B:$X,15,FALSE))</f>
        <v xml:space="preserve"> </v>
      </c>
      <c r="L89" s="60"/>
      <c r="M89" s="59" t="str">
        <f>IF(ISNA(VLOOKUP($L89,BDD!$B:$X,1,FALSE))," ",VLOOKUP($L89,BDD!$B:$X,17,FALSE))</f>
        <v xml:space="preserve"> </v>
      </c>
      <c r="N89" s="59" t="str">
        <f>IF(ISNA(VLOOKUP($L89,BDD!$B:$X,1,FALSE))," ",VLOOKUP($L89,BDD!$B:$X,10,FALSE))</f>
        <v xml:space="preserve"> </v>
      </c>
      <c r="O89" s="62" t="str">
        <f t="shared" si="15"/>
        <v xml:space="preserve"> </v>
      </c>
      <c r="P89" s="59" t="str">
        <f>IF(ISNA(VLOOKUP($L89,BDD!$B:$X,1,FALSE))," ",VLOOKUP($L89,BDD!$B:$X,3,FALSE))</f>
        <v xml:space="preserve"> </v>
      </c>
      <c r="Q89" s="59" t="str">
        <f t="shared" si="20"/>
        <v xml:space="preserve"> </v>
      </c>
      <c r="R89" s="61" t="str">
        <f>IFERROR(ROUNDUP(VLOOKUP($L89,BDD!$B:$AB,27,0)/7,0)," ")</f>
        <v xml:space="preserve"> </v>
      </c>
      <c r="S89" s="94" t="str">
        <f t="shared" si="21"/>
        <v xml:space="preserve"> </v>
      </c>
      <c r="T89" s="59"/>
      <c r="U89" s="60" t="str">
        <f>IF(ISNA(VLOOKUP($L89,BDD!$B:$AC,1,FALSE))," ",VLOOKUP($L89,BDD!$B:$AC,28,FALSE))</f>
        <v xml:space="preserve"> </v>
      </c>
      <c r="V89" s="60"/>
      <c r="W89" s="104" t="str">
        <f>IF(ISNA(VLOOKUP(L89,BDD,22,0))," ",VLOOKUP(L89,BDD,22,0))</f>
        <v xml:space="preserve"> </v>
      </c>
    </row>
    <row r="90" spans="1:198" x14ac:dyDescent="0.3">
      <c r="A90" s="20" t="str">
        <f t="shared" si="16"/>
        <v>S4</v>
      </c>
      <c r="B90" s="19" t="s">
        <v>19</v>
      </c>
      <c r="C90" s="10">
        <f t="shared" si="22"/>
        <v>44585</v>
      </c>
      <c r="D90" s="14" t="s">
        <v>14</v>
      </c>
      <c r="E90" s="27"/>
      <c r="F90" s="27"/>
      <c r="H90" s="13">
        <f t="shared" si="17"/>
        <v>0</v>
      </c>
      <c r="I90" s="13">
        <f t="shared" si="18"/>
        <v>0</v>
      </c>
      <c r="J90" s="13">
        <f t="shared" si="19"/>
        <v>0</v>
      </c>
      <c r="K90" s="59" t="str">
        <f>IF(ISNA(VLOOKUP($L90,BDD!$B:$X,1,FALSE))," ",VLOOKUP($L90,BDD!$B:$X,15,FALSE))</f>
        <v xml:space="preserve"> </v>
      </c>
      <c r="L90" s="60"/>
      <c r="M90" s="59" t="str">
        <f>IF(ISNA(VLOOKUP($L90,BDD!$B:$X,1,FALSE))," ",VLOOKUP($L90,BDD!$B:$X,17,FALSE))</f>
        <v xml:space="preserve"> </v>
      </c>
      <c r="N90" s="59" t="str">
        <f>IF(ISNA(VLOOKUP($L90,BDD!$B:$X,1,FALSE))," ",VLOOKUP($L90,BDD!$B:$X,10,FALSE))</f>
        <v xml:space="preserve"> </v>
      </c>
      <c r="O90" s="62" t="str">
        <f t="shared" si="15"/>
        <v xml:space="preserve"> </v>
      </c>
      <c r="P90" s="59" t="str">
        <f>IF(ISNA(VLOOKUP($L90,BDD!$B:$X,1,FALSE))," ",VLOOKUP($L90,BDD!$B:$X,3,FALSE))</f>
        <v xml:space="preserve"> </v>
      </c>
      <c r="Q90" s="59" t="str">
        <f t="shared" si="20"/>
        <v xml:space="preserve"> </v>
      </c>
      <c r="R90" s="61" t="str">
        <f>IFERROR(ROUNDUP(VLOOKUP($L90,BDD!$B:$AB,27,0)/7,0)," ")</f>
        <v xml:space="preserve"> </v>
      </c>
      <c r="S90" s="94" t="str">
        <f t="shared" si="21"/>
        <v xml:space="preserve"> </v>
      </c>
      <c r="T90" s="59"/>
      <c r="U90" s="60" t="str">
        <f>IF(ISNA(VLOOKUP($L90,BDD!$B:$AC,1,FALSE))," ",VLOOKUP($L90,BDD!$B:$AC,28,FALSE))</f>
        <v xml:space="preserve"> </v>
      </c>
      <c r="V90" s="60"/>
      <c r="W90" s="104" t="str">
        <f>IF(ISNA(VLOOKUP(L90,BDD,22,0))," ",VLOOKUP(L90,BDD,22,0))</f>
        <v xml:space="preserve"> </v>
      </c>
    </row>
    <row r="91" spans="1:198" x14ac:dyDescent="0.3">
      <c r="A91" s="20" t="str">
        <f t="shared" si="16"/>
        <v>S4</v>
      </c>
      <c r="B91" s="19" t="s">
        <v>20</v>
      </c>
      <c r="C91" s="10">
        <f t="shared" si="22"/>
        <v>44586</v>
      </c>
      <c r="D91" s="14" t="s">
        <v>12</v>
      </c>
      <c r="E91" s="27"/>
      <c r="F91" s="27"/>
      <c r="H91" s="13">
        <f t="shared" si="17"/>
        <v>0</v>
      </c>
      <c r="I91" s="13">
        <f t="shared" si="18"/>
        <v>0</v>
      </c>
      <c r="J91" s="13">
        <f t="shared" si="19"/>
        <v>0</v>
      </c>
      <c r="K91" s="59" t="str">
        <f>IF(ISNA(VLOOKUP($L91,BDD!$B:$X,1,FALSE))," ",VLOOKUP($L91,BDD!$B:$X,15,FALSE))</f>
        <v xml:space="preserve"> </v>
      </c>
      <c r="L91" s="60"/>
      <c r="M91" s="59" t="str">
        <f>IF(ISNA(VLOOKUP($L91,BDD!$B:$X,1,FALSE))," ",VLOOKUP($L91,BDD!$B:$X,17,FALSE))</f>
        <v xml:space="preserve"> </v>
      </c>
      <c r="N91" s="59" t="str">
        <f>IF(ISNA(VLOOKUP($L91,BDD!$B:$X,1,FALSE))," ",VLOOKUP($L91,BDD!$B:$X,10,FALSE))</f>
        <v xml:space="preserve"> </v>
      </c>
      <c r="O91" s="62" t="str">
        <f t="shared" si="15"/>
        <v xml:space="preserve"> </v>
      </c>
      <c r="P91" s="59" t="str">
        <f>IF(ISNA(VLOOKUP($L91,BDD!$B:$X,1,FALSE))," ",VLOOKUP($L91,BDD!$B:$X,3,FALSE))</f>
        <v xml:space="preserve"> </v>
      </c>
      <c r="Q91" s="59" t="str">
        <f t="shared" si="20"/>
        <v xml:space="preserve"> </v>
      </c>
      <c r="R91" s="61" t="str">
        <f>IFERROR(ROUNDUP(VLOOKUP($L91,BDD!$B:$AB,27,0)/7,0)," ")</f>
        <v xml:space="preserve"> </v>
      </c>
      <c r="S91" s="94" t="str">
        <f t="shared" si="21"/>
        <v xml:space="preserve"> </v>
      </c>
      <c r="T91" s="59"/>
      <c r="U91" s="60" t="str">
        <f>IF(ISNA(VLOOKUP($L91,BDD!$B:$AC,1,FALSE))," ",VLOOKUP($L91,BDD!$B:$AC,28,FALSE))</f>
        <v xml:space="preserve"> </v>
      </c>
      <c r="V91" s="60"/>
      <c r="W91" s="104" t="str">
        <f>IF(ISNA(VLOOKUP(L91,BDD,22,0))," ",VLOOKUP(L91,BDD,22,0))</f>
        <v xml:space="preserve"> </v>
      </c>
    </row>
    <row r="92" spans="1:198" x14ac:dyDescent="0.3">
      <c r="A92" s="20" t="str">
        <f t="shared" si="16"/>
        <v>S4</v>
      </c>
      <c r="B92" s="19" t="s">
        <v>20</v>
      </c>
      <c r="C92" s="10">
        <f t="shared" si="22"/>
        <v>44586</v>
      </c>
      <c r="D92" s="14" t="s">
        <v>13</v>
      </c>
      <c r="E92" s="27"/>
      <c r="F92" s="27"/>
      <c r="H92" s="13">
        <f t="shared" si="17"/>
        <v>0</v>
      </c>
      <c r="I92" s="13">
        <f t="shared" si="18"/>
        <v>0</v>
      </c>
      <c r="J92" s="13">
        <f t="shared" si="19"/>
        <v>0</v>
      </c>
      <c r="K92" s="59" t="str">
        <f>IF(ISNA(VLOOKUP($L92,BDD!$B:$X,1,FALSE))," ",VLOOKUP($L92,BDD!$B:$X,15,FALSE))</f>
        <v xml:space="preserve"> </v>
      </c>
      <c r="L92" s="60"/>
      <c r="M92" s="59" t="str">
        <f>IF(ISNA(VLOOKUP($L92,BDD!$B:$X,1,FALSE))," ",VLOOKUP($L92,BDD!$B:$X,17,FALSE))</f>
        <v xml:space="preserve"> </v>
      </c>
      <c r="N92" s="59" t="str">
        <f>IF(ISNA(VLOOKUP($L92,BDD!$B:$X,1,FALSE))," ",VLOOKUP($L92,BDD!$B:$X,10,FALSE))</f>
        <v xml:space="preserve"> </v>
      </c>
      <c r="O92" s="62" t="str">
        <f t="shared" si="15"/>
        <v xml:space="preserve"> </v>
      </c>
      <c r="P92" s="59" t="str">
        <f>IF(ISNA(VLOOKUP($L92,BDD!$B:$X,1,FALSE))," ",VLOOKUP($L92,BDD!$B:$X,3,FALSE))</f>
        <v xml:space="preserve"> </v>
      </c>
      <c r="Q92" s="59" t="str">
        <f t="shared" si="20"/>
        <v xml:space="preserve"> </v>
      </c>
      <c r="R92" s="61" t="str">
        <f>IFERROR(ROUNDUP(VLOOKUP($L92,BDD!$B:$AB,27,0)/7,0)," ")</f>
        <v xml:space="preserve"> </v>
      </c>
      <c r="S92" s="94" t="str">
        <f t="shared" si="21"/>
        <v xml:space="preserve"> </v>
      </c>
      <c r="T92" s="59"/>
      <c r="U92" s="60" t="str">
        <f>IF(ISNA(VLOOKUP($L92,BDD!$B:$AC,1,FALSE))," ",VLOOKUP($L92,BDD!$B:$AC,28,FALSE))</f>
        <v xml:space="preserve"> </v>
      </c>
      <c r="V92" s="60"/>
      <c r="W92" s="104" t="str">
        <f>IF(ISNA(VLOOKUP(L92,BDD,22,0))," ",VLOOKUP(L92,BDD,22,0))</f>
        <v xml:space="preserve"> </v>
      </c>
    </row>
    <row r="93" spans="1:198" x14ac:dyDescent="0.3">
      <c r="A93" s="20" t="str">
        <f t="shared" si="16"/>
        <v>S4</v>
      </c>
      <c r="B93" s="19" t="s">
        <v>20</v>
      </c>
      <c r="C93" s="10">
        <f t="shared" si="22"/>
        <v>44586</v>
      </c>
      <c r="D93" s="14" t="s">
        <v>14</v>
      </c>
      <c r="E93" s="27"/>
      <c r="F93" s="27"/>
      <c r="H93" s="13">
        <f t="shared" si="17"/>
        <v>0</v>
      </c>
      <c r="I93" s="13">
        <f t="shared" si="18"/>
        <v>0</v>
      </c>
      <c r="J93" s="13">
        <f t="shared" si="19"/>
        <v>0</v>
      </c>
      <c r="K93" s="59" t="str">
        <f>IF(ISNA(VLOOKUP($L93,BDD!$B:$X,1,FALSE))," ",VLOOKUP($L93,BDD!$B:$X,15,FALSE))</f>
        <v xml:space="preserve"> </v>
      </c>
      <c r="L93" s="60"/>
      <c r="M93" s="59" t="str">
        <f>IF(ISNA(VLOOKUP($L93,BDD!$B:$X,1,FALSE))," ",VLOOKUP($L93,BDD!$B:$X,17,FALSE))</f>
        <v xml:space="preserve"> </v>
      </c>
      <c r="N93" s="59" t="str">
        <f>IF(ISNA(VLOOKUP($L93,BDD!$B:$X,1,FALSE))," ",VLOOKUP($L93,BDD!$B:$X,10,FALSE))</f>
        <v xml:space="preserve"> </v>
      </c>
      <c r="O93" s="62" t="str">
        <f t="shared" si="15"/>
        <v xml:space="preserve"> </v>
      </c>
      <c r="P93" s="59" t="str">
        <f>IF(ISNA(VLOOKUP($L93,BDD!$B:$X,1,FALSE))," ",VLOOKUP($L93,BDD!$B:$X,3,FALSE))</f>
        <v xml:space="preserve"> </v>
      </c>
      <c r="Q93" s="59" t="str">
        <f t="shared" si="20"/>
        <v xml:space="preserve"> </v>
      </c>
      <c r="R93" s="61" t="str">
        <f>IFERROR(ROUNDUP(VLOOKUP($L93,BDD!$B:$AB,27,0)/7,0)," ")</f>
        <v xml:space="preserve"> </v>
      </c>
      <c r="S93" s="94" t="str">
        <f t="shared" si="21"/>
        <v xml:space="preserve"> </v>
      </c>
      <c r="T93" s="59"/>
      <c r="U93" s="60" t="str">
        <f>IF(ISNA(VLOOKUP($L93,BDD!$B:$AC,1,FALSE))," ",VLOOKUP($L93,BDD!$B:$AC,28,FALSE))</f>
        <v xml:space="preserve"> </v>
      </c>
      <c r="V93" s="60"/>
      <c r="W93" s="104" t="str">
        <f>IF(ISNA(VLOOKUP(L93,BDD,22,0))," ",VLOOKUP(L93,BDD,22,0))</f>
        <v xml:space="preserve"> </v>
      </c>
    </row>
    <row r="94" spans="1:198" x14ac:dyDescent="0.3">
      <c r="A94" s="20" t="str">
        <f t="shared" si="16"/>
        <v>S4</v>
      </c>
      <c r="B94" s="19" t="s">
        <v>11</v>
      </c>
      <c r="C94" s="10">
        <f t="shared" si="22"/>
        <v>44587</v>
      </c>
      <c r="D94" s="14" t="s">
        <v>12</v>
      </c>
      <c r="E94" s="27"/>
      <c r="F94" s="27"/>
      <c r="H94" s="13">
        <f t="shared" si="17"/>
        <v>0</v>
      </c>
      <c r="I94" s="13">
        <f t="shared" si="18"/>
        <v>0</v>
      </c>
      <c r="J94" s="13">
        <f t="shared" si="19"/>
        <v>0</v>
      </c>
      <c r="K94" s="59" t="str">
        <f>IF(ISNA(VLOOKUP($L94,BDD!$B:$X,1,FALSE))," ",VLOOKUP($L94,BDD!$B:$X,15,FALSE))</f>
        <v xml:space="preserve"> </v>
      </c>
      <c r="L94" s="60"/>
      <c r="M94" s="59" t="str">
        <f>IF(ISNA(VLOOKUP($L94,BDD!$B:$X,1,FALSE))," ",VLOOKUP($L94,BDD!$B:$X,17,FALSE))</f>
        <v xml:space="preserve"> </v>
      </c>
      <c r="N94" s="59" t="str">
        <f>IF(ISNA(VLOOKUP($L94,BDD!$B:$X,1,FALSE))," ",VLOOKUP($L94,BDD!$B:$X,10,FALSE))</f>
        <v xml:space="preserve"> </v>
      </c>
      <c r="O94" s="62" t="str">
        <f t="shared" si="15"/>
        <v xml:space="preserve"> </v>
      </c>
      <c r="P94" s="59" t="str">
        <f>IF(ISNA(VLOOKUP($L94,BDD!$B:$X,1,FALSE))," ",VLOOKUP($L94,BDD!$B:$X,3,FALSE))</f>
        <v xml:space="preserve"> </v>
      </c>
      <c r="Q94" s="59" t="str">
        <f t="shared" si="20"/>
        <v xml:space="preserve"> </v>
      </c>
      <c r="R94" s="61" t="str">
        <f>IFERROR(ROUNDUP(VLOOKUP($L94,BDD!$B:$AB,27,0)/7,0)," ")</f>
        <v xml:space="preserve"> </v>
      </c>
      <c r="S94" s="94" t="str">
        <f t="shared" si="21"/>
        <v xml:space="preserve"> </v>
      </c>
      <c r="T94" s="59"/>
      <c r="U94" s="60" t="str">
        <f>IF(ISNA(VLOOKUP($L94,BDD!$B:$AC,1,FALSE))," ",VLOOKUP($L94,BDD!$B:$AC,28,FALSE))</f>
        <v xml:space="preserve"> </v>
      </c>
      <c r="V94" s="60"/>
      <c r="W94" s="104" t="str">
        <f>IF(ISNA(VLOOKUP(L94,BDD,22,0))," ",VLOOKUP(L94,BDD,22,0))</f>
        <v xml:space="preserve"> </v>
      </c>
    </row>
    <row r="95" spans="1:198" x14ac:dyDescent="0.3">
      <c r="A95" s="20" t="str">
        <f t="shared" si="16"/>
        <v>S4</v>
      </c>
      <c r="B95" s="19" t="s">
        <v>11</v>
      </c>
      <c r="C95" s="10">
        <f t="shared" si="22"/>
        <v>44587</v>
      </c>
      <c r="D95" s="14" t="s">
        <v>13</v>
      </c>
      <c r="E95" s="27"/>
      <c r="F95" s="27"/>
      <c r="H95" s="13">
        <f t="shared" si="17"/>
        <v>0</v>
      </c>
      <c r="I95" s="13">
        <f t="shared" si="18"/>
        <v>0</v>
      </c>
      <c r="J95" s="13">
        <f t="shared" si="19"/>
        <v>0</v>
      </c>
      <c r="K95" s="59" t="str">
        <f>IF(ISNA(VLOOKUP($L95,BDD!$B:$X,1,FALSE))," ",VLOOKUP($L95,BDD!$B:$X,15,FALSE))</f>
        <v xml:space="preserve"> </v>
      </c>
      <c r="L95" s="60"/>
      <c r="M95" s="59" t="str">
        <f>IF(ISNA(VLOOKUP($L95,BDD!$B:$X,1,FALSE))," ",VLOOKUP($L95,BDD!$B:$X,17,FALSE))</f>
        <v xml:space="preserve"> </v>
      </c>
      <c r="N95" s="59" t="str">
        <f>IF(ISNA(VLOOKUP($L95,BDD!$B:$X,1,FALSE))," ",VLOOKUP($L95,BDD!$B:$X,10,FALSE))</f>
        <v xml:space="preserve"> </v>
      </c>
      <c r="O95" s="62" t="str">
        <f t="shared" si="15"/>
        <v xml:space="preserve"> </v>
      </c>
      <c r="P95" s="59" t="str">
        <f>IF(ISNA(VLOOKUP($L95,BDD!$B:$X,1,FALSE))," ",VLOOKUP($L95,BDD!$B:$X,3,FALSE))</f>
        <v xml:space="preserve"> </v>
      </c>
      <c r="Q95" s="59" t="str">
        <f t="shared" si="20"/>
        <v xml:space="preserve"> </v>
      </c>
      <c r="R95" s="61" t="str">
        <f>IFERROR(ROUNDUP(VLOOKUP($L95,BDD!$B:$AB,27,0)/7,0)," ")</f>
        <v xml:space="preserve"> </v>
      </c>
      <c r="S95" s="94" t="str">
        <f t="shared" si="21"/>
        <v xml:space="preserve"> </v>
      </c>
      <c r="T95" s="59"/>
      <c r="U95" s="60" t="str">
        <f>IF(ISNA(VLOOKUP($L95,BDD!$B:$AC,1,FALSE))," ",VLOOKUP($L95,BDD!$B:$AC,28,FALSE))</f>
        <v xml:space="preserve"> </v>
      </c>
      <c r="V95" s="60"/>
      <c r="W95" s="104" t="str">
        <f>IF(ISNA(VLOOKUP(L95,BDD,22,0))," ",VLOOKUP(L95,BDD,22,0))</f>
        <v xml:space="preserve"> </v>
      </c>
    </row>
    <row r="96" spans="1:198" x14ac:dyDescent="0.3">
      <c r="A96" s="20" t="str">
        <f t="shared" si="16"/>
        <v>S4</v>
      </c>
      <c r="B96" s="19" t="s">
        <v>11</v>
      </c>
      <c r="C96" s="10">
        <f t="shared" si="22"/>
        <v>44587</v>
      </c>
      <c r="D96" s="14" t="s">
        <v>14</v>
      </c>
      <c r="E96" s="27"/>
      <c r="F96" s="27"/>
      <c r="H96" s="13">
        <f t="shared" si="17"/>
        <v>0</v>
      </c>
      <c r="I96" s="13">
        <f t="shared" si="18"/>
        <v>0</v>
      </c>
      <c r="J96" s="13">
        <f t="shared" si="19"/>
        <v>0</v>
      </c>
      <c r="K96" s="59" t="str">
        <f>IF(ISNA(VLOOKUP($L96,BDD!$B:$X,1,FALSE))," ",VLOOKUP($L96,BDD!$B:$X,15,FALSE))</f>
        <v xml:space="preserve"> </v>
      </c>
      <c r="L96" s="60"/>
      <c r="M96" s="59" t="str">
        <f>IF(ISNA(VLOOKUP($L96,BDD!$B:$X,1,FALSE))," ",VLOOKUP($L96,BDD!$B:$X,17,FALSE))</f>
        <v xml:space="preserve"> </v>
      </c>
      <c r="N96" s="59" t="str">
        <f>IF(ISNA(VLOOKUP($L96,BDD!$B:$X,1,FALSE))," ",VLOOKUP($L96,BDD!$B:$X,10,FALSE))</f>
        <v xml:space="preserve"> </v>
      </c>
      <c r="O96" s="62" t="str">
        <f t="shared" si="15"/>
        <v xml:space="preserve"> </v>
      </c>
      <c r="P96" s="59" t="str">
        <f>IF(ISNA(VLOOKUP($L96,BDD!$B:$X,1,FALSE))," ",VLOOKUP($L96,BDD!$B:$X,3,FALSE))</f>
        <v xml:space="preserve"> </v>
      </c>
      <c r="Q96" s="59" t="str">
        <f t="shared" si="20"/>
        <v xml:space="preserve"> </v>
      </c>
      <c r="R96" s="61" t="str">
        <f>IFERROR(ROUNDUP(VLOOKUP($L96,BDD!$B:$AB,27,0)/7,0)," ")</f>
        <v xml:space="preserve"> </v>
      </c>
      <c r="S96" s="94" t="str">
        <f t="shared" si="21"/>
        <v xml:space="preserve"> </v>
      </c>
      <c r="T96" s="59"/>
      <c r="U96" s="60" t="str">
        <f>IF(ISNA(VLOOKUP($L96,BDD!$B:$AC,1,FALSE))," ",VLOOKUP($L96,BDD!$B:$AC,28,FALSE))</f>
        <v xml:space="preserve"> </v>
      </c>
      <c r="V96" s="60"/>
      <c r="W96" s="104" t="str">
        <f>IF(ISNA(VLOOKUP(L96,BDD,22,0))," ",VLOOKUP(L96,BDD,22,0))</f>
        <v xml:space="preserve"> </v>
      </c>
    </row>
    <row r="97" spans="1:198" x14ac:dyDescent="0.3">
      <c r="A97" s="20" t="str">
        <f t="shared" si="16"/>
        <v>S4</v>
      </c>
      <c r="B97" s="19" t="s">
        <v>15</v>
      </c>
      <c r="C97" s="10">
        <f t="shared" si="22"/>
        <v>44588</v>
      </c>
      <c r="D97" s="14" t="s">
        <v>12</v>
      </c>
      <c r="E97" s="27"/>
      <c r="F97" s="27"/>
      <c r="H97" s="13">
        <f t="shared" si="17"/>
        <v>0</v>
      </c>
      <c r="I97" s="13">
        <f t="shared" si="18"/>
        <v>0</v>
      </c>
      <c r="J97" s="13">
        <f t="shared" si="19"/>
        <v>0</v>
      </c>
      <c r="K97" s="59" t="str">
        <f>IF(ISNA(VLOOKUP($L97,BDD!$B:$X,1,FALSE))," ",VLOOKUP($L97,BDD!$B:$X,15,FALSE))</f>
        <v xml:space="preserve"> </v>
      </c>
      <c r="L97" s="60"/>
      <c r="M97" s="59" t="str">
        <f>IF(ISNA(VLOOKUP($L97,BDD!$B:$X,1,FALSE))," ",VLOOKUP($L97,BDD!$B:$X,17,FALSE))</f>
        <v xml:space="preserve"> </v>
      </c>
      <c r="N97" s="59" t="str">
        <f>IF(ISNA(VLOOKUP($L97,BDD!$B:$X,1,FALSE))," ",VLOOKUP($L97,BDD!$B:$X,10,FALSE))</f>
        <v xml:space="preserve"> </v>
      </c>
      <c r="O97" s="62" t="str">
        <f t="shared" si="15"/>
        <v xml:space="preserve"> </v>
      </c>
      <c r="P97" s="59" t="str">
        <f>IF(ISNA(VLOOKUP($L97,BDD!$B:$X,1,FALSE))," ",VLOOKUP($L97,BDD!$B:$X,3,FALSE))</f>
        <v xml:space="preserve"> </v>
      </c>
      <c r="Q97" s="59" t="str">
        <f t="shared" si="20"/>
        <v xml:space="preserve"> </v>
      </c>
      <c r="R97" s="61" t="str">
        <f>IFERROR(ROUNDUP(VLOOKUP($L97,BDD!$B:$AB,27,0)/7,0)," ")</f>
        <v xml:space="preserve"> </v>
      </c>
      <c r="S97" s="94" t="str">
        <f t="shared" si="21"/>
        <v xml:space="preserve"> </v>
      </c>
      <c r="T97" s="59"/>
      <c r="U97" s="60" t="str">
        <f>IF(ISNA(VLOOKUP($L97,BDD!$B:$AC,1,FALSE))," ",VLOOKUP($L97,BDD!$B:$AC,28,FALSE))</f>
        <v xml:space="preserve"> </v>
      </c>
      <c r="V97" s="60"/>
      <c r="W97" s="104" t="str">
        <f>IF(ISNA(VLOOKUP(L97,BDD,22,0))," ",VLOOKUP(L97,BDD,22,0))</f>
        <v xml:space="preserve"> </v>
      </c>
    </row>
    <row r="98" spans="1:198" x14ac:dyDescent="0.3">
      <c r="A98" s="20" t="str">
        <f t="shared" si="16"/>
        <v>S4</v>
      </c>
      <c r="B98" s="19" t="s">
        <v>15</v>
      </c>
      <c r="C98" s="10">
        <f t="shared" si="22"/>
        <v>44588</v>
      </c>
      <c r="D98" s="14" t="s">
        <v>13</v>
      </c>
      <c r="E98" s="27"/>
      <c r="F98" s="27"/>
      <c r="H98" s="13">
        <f t="shared" si="17"/>
        <v>0</v>
      </c>
      <c r="I98" s="13">
        <f t="shared" si="18"/>
        <v>0</v>
      </c>
      <c r="J98" s="13">
        <f t="shared" si="19"/>
        <v>0</v>
      </c>
      <c r="K98" s="59" t="str">
        <f>IF(ISNA(VLOOKUP($L98,BDD!$B:$X,1,FALSE))," ",VLOOKUP($L98,BDD!$B:$X,15,FALSE))</f>
        <v xml:space="preserve"> </v>
      </c>
      <c r="L98" s="63"/>
      <c r="M98" s="59" t="str">
        <f>IF(ISNA(VLOOKUP($L98,BDD!$B:$X,1,FALSE))," ",VLOOKUP($L98,BDD!$B:$X,17,FALSE))</f>
        <v xml:space="preserve"> </v>
      </c>
      <c r="N98" s="59" t="str">
        <f>IF(ISNA(VLOOKUP($L98,BDD!$B:$X,1,FALSE))," ",VLOOKUP($L98,BDD!$B:$X,10,FALSE))</f>
        <v xml:space="preserve"> </v>
      </c>
      <c r="O98" s="62" t="str">
        <f t="shared" si="15"/>
        <v xml:space="preserve"> </v>
      </c>
      <c r="P98" s="59" t="str">
        <f>IF(ISNA(VLOOKUP($L98,BDD!$B:$X,1,FALSE))," ",VLOOKUP($L98,BDD!$B:$X,3,FALSE))</f>
        <v xml:space="preserve"> </v>
      </c>
      <c r="Q98" s="59" t="str">
        <f t="shared" si="20"/>
        <v xml:space="preserve"> </v>
      </c>
      <c r="R98" s="61" t="str">
        <f>IFERROR(ROUNDUP(VLOOKUP($L98,BDD!$B:$AB,27,0)/7,0)," ")</f>
        <v xml:space="preserve"> </v>
      </c>
      <c r="S98" s="94" t="str">
        <f t="shared" si="21"/>
        <v xml:space="preserve"> </v>
      </c>
      <c r="T98" s="59"/>
      <c r="U98" s="60" t="str">
        <f>IF(ISNA(VLOOKUP($L98,BDD!$B:$AC,1,FALSE))," ",VLOOKUP($L98,BDD!$B:$AC,28,FALSE))</f>
        <v xml:space="preserve"> </v>
      </c>
      <c r="V98" s="60"/>
      <c r="W98" s="104" t="str">
        <f>IF(ISNA(VLOOKUP(L98,BDD,22,0))," ",VLOOKUP(L98,BDD,22,0))</f>
        <v xml:space="preserve"> </v>
      </c>
    </row>
    <row r="99" spans="1:198" x14ac:dyDescent="0.3">
      <c r="A99" s="20" t="str">
        <f t="shared" si="16"/>
        <v>S4</v>
      </c>
      <c r="B99" s="19" t="s">
        <v>15</v>
      </c>
      <c r="C99" s="10">
        <f t="shared" si="22"/>
        <v>44588</v>
      </c>
      <c r="D99" s="14" t="s">
        <v>14</v>
      </c>
      <c r="E99" s="27"/>
      <c r="F99" s="27"/>
      <c r="H99" s="13">
        <f t="shared" si="17"/>
        <v>0</v>
      </c>
      <c r="I99" s="13">
        <f t="shared" si="18"/>
        <v>0</v>
      </c>
      <c r="J99" s="13">
        <f t="shared" si="19"/>
        <v>0</v>
      </c>
      <c r="K99" s="59" t="str">
        <f>IF(ISNA(VLOOKUP($L99,BDD!$B:$X,1,FALSE))," ",VLOOKUP($L99,BDD!$B:$X,15,FALSE))</f>
        <v xml:space="preserve"> </v>
      </c>
      <c r="L99" s="77"/>
      <c r="M99" s="59" t="str">
        <f>IF(ISNA(VLOOKUP($L99,BDD!$B:$X,1,FALSE))," ",VLOOKUP($L99,BDD!$B:$X,17,FALSE))</f>
        <v xml:space="preserve"> </v>
      </c>
      <c r="N99" s="59" t="str">
        <f>IF(ISNA(VLOOKUP($L99,BDD!$B:$X,1,FALSE))," ",VLOOKUP($L99,BDD!$B:$X,10,FALSE))</f>
        <v xml:space="preserve"> </v>
      </c>
      <c r="O99" s="62" t="str">
        <f t="shared" si="15"/>
        <v xml:space="preserve"> </v>
      </c>
      <c r="P99" s="59" t="str">
        <f>IF(ISNA(VLOOKUP($L99,BDD!$B:$X,1,FALSE))," ",VLOOKUP($L99,BDD!$B:$X,3,FALSE))</f>
        <v xml:space="preserve"> </v>
      </c>
      <c r="Q99" s="59" t="str">
        <f t="shared" si="20"/>
        <v xml:space="preserve"> </v>
      </c>
      <c r="R99" s="61" t="str">
        <f>IFERROR(ROUNDUP(VLOOKUP($L99,BDD!$B:$AB,27,0)/7,0)," ")</f>
        <v xml:space="preserve"> </v>
      </c>
      <c r="S99" s="94" t="str">
        <f t="shared" si="21"/>
        <v xml:space="preserve"> </v>
      </c>
      <c r="T99" s="59"/>
      <c r="U99" s="60" t="str">
        <f>IF(ISNA(VLOOKUP($L99,BDD!$B:$AC,1,FALSE))," ",VLOOKUP($L99,BDD!$B:$AC,28,FALSE))</f>
        <v xml:space="preserve"> </v>
      </c>
      <c r="V99" s="60"/>
      <c r="W99" s="104" t="str">
        <f>IF(ISNA(VLOOKUP(L99,BDD,22,0))," ",VLOOKUP(L99,BDD,22,0))</f>
        <v xml:space="preserve"> </v>
      </c>
    </row>
    <row r="100" spans="1:198" x14ac:dyDescent="0.3">
      <c r="A100" s="20" t="str">
        <f t="shared" si="16"/>
        <v>S4</v>
      </c>
      <c r="B100" s="19" t="s">
        <v>16</v>
      </c>
      <c r="C100" s="10">
        <f t="shared" si="22"/>
        <v>44589</v>
      </c>
      <c r="D100" s="14" t="s">
        <v>12</v>
      </c>
      <c r="E100" s="27"/>
      <c r="F100" s="27"/>
      <c r="H100" s="13">
        <f t="shared" si="17"/>
        <v>0</v>
      </c>
      <c r="I100" s="13">
        <f t="shared" si="18"/>
        <v>0</v>
      </c>
      <c r="J100" s="13">
        <f t="shared" si="19"/>
        <v>0</v>
      </c>
      <c r="K100" s="59" t="str">
        <f>IF(ISNA(VLOOKUP($L100,BDD!$B:$X,1,FALSE))," ",VLOOKUP($L100,BDD!$B:$X,15,FALSE))</f>
        <v xml:space="preserve"> </v>
      </c>
      <c r="L100" s="63"/>
      <c r="M100" s="59" t="str">
        <f>IF(ISNA(VLOOKUP($L100,BDD!$B:$X,1,FALSE))," ",VLOOKUP($L100,BDD!$B:$X,17,FALSE))</f>
        <v xml:space="preserve"> </v>
      </c>
      <c r="N100" s="59" t="str">
        <f>IF(ISNA(VLOOKUP($L100,BDD!$B:$X,1,FALSE))," ",VLOOKUP($L100,BDD!$B:$X,10,FALSE))</f>
        <v xml:space="preserve"> </v>
      </c>
      <c r="O100" s="62" t="str">
        <f t="shared" si="15"/>
        <v xml:space="preserve"> </v>
      </c>
      <c r="P100" s="59" t="str">
        <f>IF(ISNA(VLOOKUP($L100,BDD!$B:$X,1,FALSE))," ",VLOOKUP($L100,BDD!$B:$X,3,FALSE))</f>
        <v xml:space="preserve"> </v>
      </c>
      <c r="Q100" s="59" t="str">
        <f t="shared" si="20"/>
        <v xml:space="preserve"> </v>
      </c>
      <c r="R100" s="61" t="str">
        <f>IFERROR(ROUNDUP(VLOOKUP($L100,BDD!$B:$AB,27,0)/7,0)," ")</f>
        <v xml:space="preserve"> </v>
      </c>
      <c r="S100" s="94" t="str">
        <f t="shared" si="21"/>
        <v xml:space="preserve"> </v>
      </c>
      <c r="T100" s="59"/>
      <c r="U100" s="60" t="str">
        <f>IF(ISNA(VLOOKUP($L100,BDD!$B:$AC,1,FALSE))," ",VLOOKUP($L100,BDD!$B:$AC,28,FALSE))</f>
        <v xml:space="preserve"> </v>
      </c>
      <c r="V100" s="60"/>
      <c r="W100" s="104" t="str">
        <f>IF(ISNA(VLOOKUP(L100,BDD,22,0))," ",VLOOKUP(L100,BDD,22,0))</f>
        <v xml:space="preserve"> </v>
      </c>
    </row>
    <row r="101" spans="1:198" x14ac:dyDescent="0.3">
      <c r="A101" s="20" t="str">
        <f t="shared" si="16"/>
        <v>S4</v>
      </c>
      <c r="B101" s="19" t="s">
        <v>16</v>
      </c>
      <c r="C101" s="10">
        <f t="shared" si="22"/>
        <v>44589</v>
      </c>
      <c r="D101" s="14" t="s">
        <v>13</v>
      </c>
      <c r="E101" s="27"/>
      <c r="F101" s="27"/>
      <c r="H101" s="13">
        <f t="shared" si="17"/>
        <v>0</v>
      </c>
      <c r="I101" s="13">
        <f t="shared" si="18"/>
        <v>0</v>
      </c>
      <c r="J101" s="13">
        <f t="shared" si="19"/>
        <v>0</v>
      </c>
      <c r="K101" s="59" t="str">
        <f>IF(ISNA(VLOOKUP($L101,BDD!$B:$X,1,FALSE))," ",VLOOKUP($L101,BDD!$B:$X,15,FALSE))</f>
        <v xml:space="preserve"> </v>
      </c>
      <c r="L101" s="63"/>
      <c r="M101" s="59" t="str">
        <f>IF(ISNA(VLOOKUP($L101,BDD!$B:$X,1,FALSE))," ",VLOOKUP($L101,BDD!$B:$X,17,FALSE))</f>
        <v xml:space="preserve"> </v>
      </c>
      <c r="N101" s="59" t="str">
        <f>IF(ISNA(VLOOKUP($L101,BDD!$B:$X,1,FALSE))," ",VLOOKUP($L101,BDD!$B:$X,10,FALSE))</f>
        <v xml:space="preserve"> </v>
      </c>
      <c r="O101" s="62" t="str">
        <f t="shared" si="15"/>
        <v xml:space="preserve"> </v>
      </c>
      <c r="P101" s="59" t="str">
        <f>IF(ISNA(VLOOKUP($L101,BDD!$B:$X,1,FALSE))," ",VLOOKUP($L101,BDD!$B:$X,3,FALSE))</f>
        <v xml:space="preserve"> </v>
      </c>
      <c r="Q101" s="59" t="str">
        <f t="shared" si="20"/>
        <v xml:space="preserve"> </v>
      </c>
      <c r="R101" s="61" t="str">
        <f>IFERROR(ROUNDUP(VLOOKUP($L101,BDD!$B:$AB,27,0)/7,0)," ")</f>
        <v xml:space="preserve"> </v>
      </c>
      <c r="S101" s="94" t="str">
        <f t="shared" si="21"/>
        <v xml:space="preserve"> </v>
      </c>
      <c r="T101" s="59"/>
      <c r="U101" s="60" t="str">
        <f>IF(ISNA(VLOOKUP($L101,BDD!$B:$AC,1,FALSE))," ",VLOOKUP($L101,BDD!$B:$AC,28,FALSE))</f>
        <v xml:space="preserve"> </v>
      </c>
      <c r="V101" s="60"/>
      <c r="W101" s="104" t="str">
        <f>IF(ISNA(VLOOKUP(L101,BDD,22,0))," ",VLOOKUP(L101,BDD,22,0))</f>
        <v xml:space="preserve"> </v>
      </c>
    </row>
    <row r="102" spans="1:198" x14ac:dyDescent="0.3">
      <c r="A102" s="20" t="str">
        <f t="shared" si="16"/>
        <v>S4</v>
      </c>
      <c r="B102" s="19" t="s">
        <v>16</v>
      </c>
      <c r="C102" s="10">
        <f t="shared" si="22"/>
        <v>44589</v>
      </c>
      <c r="D102" s="14" t="s">
        <v>14</v>
      </c>
      <c r="E102" s="27"/>
      <c r="F102" s="27"/>
      <c r="H102" s="13">
        <f t="shared" si="17"/>
        <v>0</v>
      </c>
      <c r="I102" s="13">
        <f t="shared" si="18"/>
        <v>0</v>
      </c>
      <c r="J102" s="13">
        <f t="shared" si="19"/>
        <v>0</v>
      </c>
      <c r="K102" s="59" t="str">
        <f>IF(ISNA(VLOOKUP($L102,BDD!$B:$X,1,FALSE))," ",VLOOKUP($L102,BDD!$B:$X,15,FALSE))</f>
        <v xml:space="preserve"> </v>
      </c>
      <c r="L102" s="60"/>
      <c r="M102" s="59" t="str">
        <f>IF(ISNA(VLOOKUP($L102,BDD!$B:$X,1,FALSE))," ",VLOOKUP($L102,BDD!$B:$X,17,FALSE))</f>
        <v xml:space="preserve"> </v>
      </c>
      <c r="N102" s="59" t="str">
        <f>IF(ISNA(VLOOKUP($L102,BDD!$B:$X,1,FALSE))," ",VLOOKUP($L102,BDD!$B:$X,10,FALSE))</f>
        <v xml:space="preserve"> </v>
      </c>
      <c r="O102" s="62" t="str">
        <f t="shared" si="15"/>
        <v xml:space="preserve"> </v>
      </c>
      <c r="P102" s="59" t="str">
        <f>IF(ISNA(VLOOKUP($L102,BDD!$B:$X,1,FALSE))," ",VLOOKUP($L102,BDD!$B:$X,3,FALSE))</f>
        <v xml:space="preserve"> </v>
      </c>
      <c r="Q102" s="59" t="str">
        <f t="shared" si="20"/>
        <v xml:space="preserve"> </v>
      </c>
      <c r="R102" s="61" t="str">
        <f>IFERROR(ROUNDUP(VLOOKUP($L102,BDD!$B:$AB,27,0)/7,0)," ")</f>
        <v xml:space="preserve"> </v>
      </c>
      <c r="S102" s="94" t="str">
        <f t="shared" si="21"/>
        <v xml:space="preserve"> </v>
      </c>
      <c r="T102" s="59"/>
      <c r="U102" s="60" t="str">
        <f>IF(ISNA(VLOOKUP($L102,BDD!$B:$AC,1,FALSE))," ",VLOOKUP($L102,BDD!$B:$AC,28,FALSE))</f>
        <v xml:space="preserve"> </v>
      </c>
      <c r="V102" s="60"/>
      <c r="W102" s="104" t="str">
        <f>IF(ISNA(VLOOKUP(L102,BDD,22,0))," ",VLOOKUP(L102,BDD,22,0))</f>
        <v xml:space="preserve"> </v>
      </c>
    </row>
    <row r="103" spans="1:198" s="48" customFormat="1" x14ac:dyDescent="0.3">
      <c r="A103" s="51" t="str">
        <f t="shared" si="16"/>
        <v>S4</v>
      </c>
      <c r="B103" s="48" t="s">
        <v>17</v>
      </c>
      <c r="C103" s="49">
        <f t="shared" si="22"/>
        <v>44590</v>
      </c>
      <c r="D103" s="50" t="s">
        <v>12</v>
      </c>
      <c r="E103" s="27"/>
      <c r="F103" s="27"/>
      <c r="G103" s="52"/>
      <c r="H103" s="53">
        <f t="shared" si="17"/>
        <v>0</v>
      </c>
      <c r="I103" s="53">
        <f t="shared" si="18"/>
        <v>0</v>
      </c>
      <c r="J103" s="53">
        <f t="shared" si="19"/>
        <v>0</v>
      </c>
      <c r="K103" s="69" t="str">
        <f>IF(ISNA(VLOOKUP($L103,BDD!$B:$X,1,FALSE))," ",VLOOKUP($L103,BDD!$B:$X,15,FALSE))</f>
        <v xml:space="preserve"> </v>
      </c>
      <c r="L103" s="72"/>
      <c r="M103" s="69" t="str">
        <f>IF(ISNA(VLOOKUP($L103,BDD!$B:$X,1,FALSE))," ",VLOOKUP($L103,BDD!$B:$X,17,FALSE))</f>
        <v xml:space="preserve"> </v>
      </c>
      <c r="N103" s="69" t="str">
        <f>IF(ISNA(VLOOKUP($L103,BDD!$B:$X,1,FALSE))," ",VLOOKUP($L103,BDD!$B:$X,10,FALSE))</f>
        <v xml:space="preserve"> </v>
      </c>
      <c r="O103" s="71" t="str">
        <f t="shared" si="15"/>
        <v xml:space="preserve"> </v>
      </c>
      <c r="P103" s="69" t="str">
        <f>IF(ISNA(VLOOKUP($L103,BDD!$B:$X,1,FALSE))," ",VLOOKUP($L103,BDD!$B:$X,3,FALSE))</f>
        <v xml:space="preserve"> </v>
      </c>
      <c r="Q103" s="69" t="str">
        <f t="shared" si="20"/>
        <v xml:space="preserve"> </v>
      </c>
      <c r="R103" s="73" t="str">
        <f>IFERROR(ROUNDUP(VLOOKUP($L103,BDD!$B:$AB,27,0)/7,0)," ")</f>
        <v xml:space="preserve"> </v>
      </c>
      <c r="S103" s="93" t="str">
        <f t="shared" si="21"/>
        <v xml:space="preserve"> </v>
      </c>
      <c r="T103" s="69"/>
      <c r="U103" s="72" t="str">
        <f>IF(ISNA(VLOOKUP($L103,BDD!$B:$AC,1,FALSE))," ",VLOOKUP($L103,BDD!$B:$AC,28,FALSE))</f>
        <v xml:space="preserve"> </v>
      </c>
      <c r="V103" s="72"/>
      <c r="W103" s="105" t="str">
        <f>IF(ISNA(VLOOKUP(L103,BDD,22,0))," ",VLOOKUP(L103,BDD,22,0))</f>
        <v xml:space="preserve"> </v>
      </c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  <c r="FN103" s="26"/>
      <c r="FO103" s="26"/>
      <c r="FP103" s="26"/>
      <c r="FQ103" s="26"/>
      <c r="FR103" s="26"/>
      <c r="FS103" s="26"/>
      <c r="FT103" s="26"/>
      <c r="FU103" s="26"/>
      <c r="FV103" s="26"/>
      <c r="FW103" s="26"/>
      <c r="FX103" s="26"/>
      <c r="FY103" s="26"/>
      <c r="FZ103" s="26"/>
      <c r="GA103" s="26"/>
      <c r="GB103" s="26"/>
      <c r="GC103" s="26"/>
      <c r="GD103" s="26"/>
      <c r="GE103" s="26"/>
      <c r="GF103" s="26"/>
      <c r="GG103" s="26"/>
      <c r="GH103" s="26"/>
      <c r="GI103" s="26"/>
      <c r="GJ103" s="26"/>
      <c r="GK103" s="26"/>
      <c r="GL103" s="26"/>
      <c r="GM103" s="26"/>
      <c r="GN103" s="26"/>
      <c r="GO103" s="26"/>
      <c r="GP103" s="26"/>
    </row>
    <row r="104" spans="1:198" s="48" customFormat="1" x14ac:dyDescent="0.3">
      <c r="A104" s="51" t="str">
        <f t="shared" si="16"/>
        <v>S4</v>
      </c>
      <c r="B104" s="48" t="s">
        <v>17</v>
      </c>
      <c r="C104" s="49">
        <f t="shared" si="22"/>
        <v>44590</v>
      </c>
      <c r="D104" s="50" t="s">
        <v>13</v>
      </c>
      <c r="E104" s="27"/>
      <c r="F104" s="27"/>
      <c r="G104" s="52"/>
      <c r="H104" s="53">
        <f t="shared" si="17"/>
        <v>0</v>
      </c>
      <c r="I104" s="53">
        <f t="shared" si="18"/>
        <v>0</v>
      </c>
      <c r="J104" s="53">
        <f t="shared" si="19"/>
        <v>0</v>
      </c>
      <c r="K104" s="69" t="str">
        <f>IF(ISNA(VLOOKUP($L104,BDD!$B:$X,1,FALSE))," ",VLOOKUP($L104,BDD!$B:$X,15,FALSE))</f>
        <v xml:space="preserve"> </v>
      </c>
      <c r="L104" s="72"/>
      <c r="M104" s="69" t="str">
        <f>IF(ISNA(VLOOKUP($L104,BDD!$B:$X,1,FALSE))," ",VLOOKUP($L104,BDD!$B:$X,17,FALSE))</f>
        <v xml:space="preserve"> </v>
      </c>
      <c r="N104" s="69" t="str">
        <f>IF(ISNA(VLOOKUP($L104,BDD!$B:$X,1,FALSE))," ",VLOOKUP($L104,BDD!$B:$X,10,FALSE))</f>
        <v xml:space="preserve"> </v>
      </c>
      <c r="O104" s="71" t="str">
        <f t="shared" si="15"/>
        <v xml:space="preserve"> </v>
      </c>
      <c r="P104" s="69" t="str">
        <f>IF(ISNA(VLOOKUP($L104,BDD!$B:$X,1,FALSE))," ",VLOOKUP($L104,BDD!$B:$X,3,FALSE))</f>
        <v xml:space="preserve"> </v>
      </c>
      <c r="Q104" s="69" t="str">
        <f t="shared" si="20"/>
        <v xml:space="preserve"> </v>
      </c>
      <c r="R104" s="73" t="str">
        <f>IFERROR(ROUNDUP(VLOOKUP($L104,BDD!$B:$AB,27,0)/7,0)," ")</f>
        <v xml:space="preserve"> </v>
      </c>
      <c r="S104" s="93" t="str">
        <f t="shared" si="21"/>
        <v xml:space="preserve"> </v>
      </c>
      <c r="T104" s="69"/>
      <c r="U104" s="72" t="str">
        <f>IF(ISNA(VLOOKUP($L104,BDD!$B:$AC,1,FALSE))," ",VLOOKUP($L104,BDD!$B:$AC,28,FALSE))</f>
        <v xml:space="preserve"> </v>
      </c>
      <c r="V104" s="72"/>
      <c r="W104" s="105" t="str">
        <f>IF(ISNA(VLOOKUP(L104,BDD,22,0))," ",VLOOKUP(L104,BDD,22,0))</f>
        <v xml:space="preserve"> </v>
      </c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  <c r="FN104" s="26"/>
      <c r="FO104" s="26"/>
      <c r="FP104" s="26"/>
      <c r="FQ104" s="26"/>
      <c r="FR104" s="26"/>
      <c r="FS104" s="26"/>
      <c r="FT104" s="26"/>
      <c r="FU104" s="26"/>
      <c r="FV104" s="26"/>
      <c r="FW104" s="26"/>
      <c r="FX104" s="26"/>
      <c r="FY104" s="26"/>
      <c r="FZ104" s="26"/>
      <c r="GA104" s="26"/>
      <c r="GB104" s="26"/>
      <c r="GC104" s="26"/>
      <c r="GD104" s="26"/>
      <c r="GE104" s="26"/>
      <c r="GF104" s="26"/>
      <c r="GG104" s="26"/>
      <c r="GH104" s="26"/>
      <c r="GI104" s="26"/>
      <c r="GJ104" s="26"/>
      <c r="GK104" s="26"/>
      <c r="GL104" s="26"/>
      <c r="GM104" s="26"/>
      <c r="GN104" s="26"/>
      <c r="GO104" s="26"/>
      <c r="GP104" s="26"/>
    </row>
    <row r="105" spans="1:198" s="48" customFormat="1" x14ac:dyDescent="0.3">
      <c r="A105" s="51" t="str">
        <f t="shared" si="16"/>
        <v>S4</v>
      </c>
      <c r="B105" s="48" t="s">
        <v>17</v>
      </c>
      <c r="C105" s="49">
        <f t="shared" si="22"/>
        <v>44590</v>
      </c>
      <c r="D105" s="50" t="s">
        <v>14</v>
      </c>
      <c r="E105" s="27"/>
      <c r="F105" s="27"/>
      <c r="G105" s="52"/>
      <c r="H105" s="53">
        <f t="shared" si="17"/>
        <v>0</v>
      </c>
      <c r="I105" s="53">
        <f t="shared" si="18"/>
        <v>0</v>
      </c>
      <c r="J105" s="53">
        <f t="shared" si="19"/>
        <v>0</v>
      </c>
      <c r="K105" s="69" t="str">
        <f>IF(ISNA(VLOOKUP($L105,BDD!$B:$X,1,FALSE))," ",VLOOKUP($L105,BDD!$B:$X,15,FALSE))</f>
        <v xml:space="preserve"> </v>
      </c>
      <c r="L105" s="72"/>
      <c r="M105" s="69" t="str">
        <f>IF(ISNA(VLOOKUP($L105,BDD!$B:$X,1,FALSE))," ",VLOOKUP($L105,BDD!$B:$X,17,FALSE))</f>
        <v xml:space="preserve"> </v>
      </c>
      <c r="N105" s="69" t="str">
        <f>IF(ISNA(VLOOKUP($L105,BDD!$B:$X,1,FALSE))," ",VLOOKUP($L105,BDD!$B:$X,10,FALSE))</f>
        <v xml:space="preserve"> </v>
      </c>
      <c r="O105" s="71" t="str">
        <f t="shared" si="15"/>
        <v xml:space="preserve"> </v>
      </c>
      <c r="P105" s="69" t="str">
        <f>IF(ISNA(VLOOKUP($L105,BDD!$B:$X,1,FALSE))," ",VLOOKUP($L105,BDD!$B:$X,3,FALSE))</f>
        <v xml:space="preserve"> </v>
      </c>
      <c r="Q105" s="69" t="str">
        <f t="shared" si="20"/>
        <v xml:space="preserve"> </v>
      </c>
      <c r="R105" s="73" t="str">
        <f>IFERROR(ROUNDUP(VLOOKUP($L105,BDD!$B:$AB,27,0)/7,0)," ")</f>
        <v xml:space="preserve"> </v>
      </c>
      <c r="S105" s="93" t="str">
        <f t="shared" si="21"/>
        <v xml:space="preserve"> </v>
      </c>
      <c r="T105" s="69"/>
      <c r="U105" s="72" t="str">
        <f>IF(ISNA(VLOOKUP($L105,BDD!$B:$AC,1,FALSE))," ",VLOOKUP($L105,BDD!$B:$AC,28,FALSE))</f>
        <v xml:space="preserve"> </v>
      </c>
      <c r="V105" s="72"/>
      <c r="W105" s="105" t="str">
        <f>IF(ISNA(VLOOKUP(L105,BDD,22,0))," ",VLOOKUP(L105,BDD,22,0))</f>
        <v xml:space="preserve"> </v>
      </c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  <c r="FN105" s="26"/>
      <c r="FO105" s="26"/>
      <c r="FP105" s="26"/>
      <c r="FQ105" s="26"/>
      <c r="FR105" s="26"/>
      <c r="FS105" s="26"/>
      <c r="FT105" s="26"/>
      <c r="FU105" s="26"/>
      <c r="FV105" s="26"/>
      <c r="FW105" s="26"/>
      <c r="FX105" s="26"/>
      <c r="FY105" s="26"/>
      <c r="FZ105" s="26"/>
      <c r="GA105" s="26"/>
      <c r="GB105" s="26"/>
      <c r="GC105" s="26"/>
      <c r="GD105" s="26"/>
      <c r="GE105" s="26"/>
      <c r="GF105" s="26"/>
      <c r="GG105" s="26"/>
      <c r="GH105" s="26"/>
      <c r="GI105" s="26"/>
      <c r="GJ105" s="26"/>
      <c r="GK105" s="26"/>
      <c r="GL105" s="26"/>
      <c r="GM105" s="26"/>
      <c r="GN105" s="26"/>
      <c r="GO105" s="26"/>
      <c r="GP105" s="26"/>
    </row>
    <row r="106" spans="1:198" s="48" customFormat="1" x14ac:dyDescent="0.3">
      <c r="A106" s="51" t="str">
        <f t="shared" si="16"/>
        <v>S4</v>
      </c>
      <c r="B106" s="48" t="s">
        <v>18</v>
      </c>
      <c r="C106" s="49">
        <f t="shared" si="22"/>
        <v>44591</v>
      </c>
      <c r="D106" s="50" t="s">
        <v>12</v>
      </c>
      <c r="E106" s="27"/>
      <c r="F106" s="27"/>
      <c r="G106" s="52"/>
      <c r="H106" s="53">
        <f t="shared" si="17"/>
        <v>0</v>
      </c>
      <c r="I106" s="53">
        <f t="shared" si="18"/>
        <v>0</v>
      </c>
      <c r="J106" s="53">
        <f t="shared" si="19"/>
        <v>0</v>
      </c>
      <c r="K106" s="69" t="str">
        <f>IF(ISNA(VLOOKUP($L106,BDD!$B:$X,1,FALSE))," ",VLOOKUP($L106,BDD!$B:$X,15,FALSE))</f>
        <v xml:space="preserve"> </v>
      </c>
      <c r="L106" s="72"/>
      <c r="M106" s="69" t="str">
        <f>IF(ISNA(VLOOKUP($L106,BDD!$B:$X,1,FALSE))," ",VLOOKUP($L106,BDD!$B:$X,17,FALSE))</f>
        <v xml:space="preserve"> </v>
      </c>
      <c r="N106" s="69" t="str">
        <f>IF(ISNA(VLOOKUP($L106,BDD!$B:$X,1,FALSE))," ",VLOOKUP($L106,BDD!$B:$X,10,FALSE))</f>
        <v xml:space="preserve"> </v>
      </c>
      <c r="O106" s="71" t="str">
        <f t="shared" si="15"/>
        <v xml:space="preserve"> </v>
      </c>
      <c r="P106" s="69" t="str">
        <f>IF(ISNA(VLOOKUP($L106,BDD!$B:$X,1,FALSE))," ",VLOOKUP($L106,BDD!$B:$X,3,FALSE))</f>
        <v xml:space="preserve"> </v>
      </c>
      <c r="Q106" s="69" t="str">
        <f t="shared" si="20"/>
        <v xml:space="preserve"> </v>
      </c>
      <c r="R106" s="73" t="str">
        <f>IFERROR(ROUNDUP(VLOOKUP($L106,BDD!$B:$AB,27,0)/7,0)," ")</f>
        <v xml:space="preserve"> </v>
      </c>
      <c r="S106" s="93" t="str">
        <f t="shared" si="21"/>
        <v xml:space="preserve"> </v>
      </c>
      <c r="T106" s="69"/>
      <c r="U106" s="72" t="str">
        <f>IF(ISNA(VLOOKUP($L106,BDD!$B:$AC,1,FALSE))," ",VLOOKUP($L106,BDD!$B:$AC,28,FALSE))</f>
        <v xml:space="preserve"> </v>
      </c>
      <c r="V106" s="72"/>
      <c r="W106" s="105" t="str">
        <f>IF(ISNA(VLOOKUP(L106,BDD,22,0))," ",VLOOKUP(L106,BDD,22,0))</f>
        <v xml:space="preserve"> </v>
      </c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  <c r="FN106" s="26"/>
      <c r="FO106" s="26"/>
      <c r="FP106" s="26"/>
      <c r="FQ106" s="26"/>
      <c r="FR106" s="26"/>
      <c r="FS106" s="26"/>
      <c r="FT106" s="26"/>
      <c r="FU106" s="26"/>
      <c r="FV106" s="26"/>
      <c r="FW106" s="26"/>
      <c r="FX106" s="26"/>
      <c r="FY106" s="26"/>
      <c r="FZ106" s="26"/>
      <c r="GA106" s="26"/>
      <c r="GB106" s="26"/>
      <c r="GC106" s="26"/>
      <c r="GD106" s="26"/>
      <c r="GE106" s="26"/>
      <c r="GF106" s="26"/>
      <c r="GG106" s="26"/>
      <c r="GH106" s="26"/>
      <c r="GI106" s="26"/>
      <c r="GJ106" s="26"/>
      <c r="GK106" s="26"/>
      <c r="GL106" s="26"/>
      <c r="GM106" s="26"/>
      <c r="GN106" s="26"/>
      <c r="GO106" s="26"/>
      <c r="GP106" s="26"/>
    </row>
    <row r="107" spans="1:198" s="48" customFormat="1" x14ac:dyDescent="0.3">
      <c r="A107" s="51" t="str">
        <f t="shared" si="16"/>
        <v>S4</v>
      </c>
      <c r="B107" s="48" t="s">
        <v>18</v>
      </c>
      <c r="C107" s="49">
        <f t="shared" si="22"/>
        <v>44591</v>
      </c>
      <c r="D107" s="50" t="s">
        <v>13</v>
      </c>
      <c r="E107" s="27"/>
      <c r="F107" s="27"/>
      <c r="G107" s="52"/>
      <c r="H107" s="53">
        <f t="shared" si="17"/>
        <v>0</v>
      </c>
      <c r="I107" s="53">
        <f t="shared" si="18"/>
        <v>0</v>
      </c>
      <c r="J107" s="53">
        <f t="shared" si="19"/>
        <v>0</v>
      </c>
      <c r="K107" s="69" t="str">
        <f>IF(ISNA(VLOOKUP($L107,BDD!$B:$X,1,FALSE))," ",VLOOKUP($L107,BDD!$B:$X,15,FALSE))</f>
        <v xml:space="preserve"> </v>
      </c>
      <c r="L107" s="72"/>
      <c r="M107" s="69" t="str">
        <f>IF(ISNA(VLOOKUP($L107,BDD!$B:$X,1,FALSE))," ",VLOOKUP($L107,BDD!$B:$X,17,FALSE))</f>
        <v xml:space="preserve"> </v>
      </c>
      <c r="N107" s="69" t="str">
        <f>IF(ISNA(VLOOKUP($L107,BDD!$B:$X,1,FALSE))," ",VLOOKUP($L107,BDD!$B:$X,10,FALSE))</f>
        <v xml:space="preserve"> </v>
      </c>
      <c r="O107" s="71" t="str">
        <f t="shared" si="15"/>
        <v xml:space="preserve"> </v>
      </c>
      <c r="P107" s="69" t="str">
        <f>IF(ISNA(VLOOKUP($L107,BDD!$B:$X,1,FALSE))," ",VLOOKUP($L107,BDD!$B:$X,3,FALSE))</f>
        <v xml:space="preserve"> </v>
      </c>
      <c r="Q107" s="69" t="str">
        <f t="shared" si="20"/>
        <v xml:space="preserve"> </v>
      </c>
      <c r="R107" s="73" t="str">
        <f>IFERROR(ROUNDUP(VLOOKUP($L107,BDD!$B:$AB,27,0)/7,0)," ")</f>
        <v xml:space="preserve"> </v>
      </c>
      <c r="S107" s="93" t="str">
        <f t="shared" si="21"/>
        <v xml:space="preserve"> </v>
      </c>
      <c r="T107" s="69"/>
      <c r="U107" s="72" t="str">
        <f>IF(ISNA(VLOOKUP($L107,BDD!$B:$AC,1,FALSE))," ",VLOOKUP($L107,BDD!$B:$AC,28,FALSE))</f>
        <v xml:space="preserve"> </v>
      </c>
      <c r="V107" s="72"/>
      <c r="W107" s="105" t="str">
        <f>IF(ISNA(VLOOKUP(L107,BDD,22,0))," ",VLOOKUP(L107,BDD,22,0))</f>
        <v xml:space="preserve"> </v>
      </c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  <c r="FN107" s="26"/>
      <c r="FO107" s="26"/>
      <c r="FP107" s="26"/>
      <c r="FQ107" s="26"/>
      <c r="FR107" s="26"/>
      <c r="FS107" s="26"/>
      <c r="FT107" s="26"/>
      <c r="FU107" s="26"/>
      <c r="FV107" s="26"/>
      <c r="FW107" s="26"/>
      <c r="FX107" s="26"/>
      <c r="FY107" s="26"/>
      <c r="FZ107" s="26"/>
      <c r="GA107" s="26"/>
      <c r="GB107" s="26"/>
      <c r="GC107" s="26"/>
      <c r="GD107" s="26"/>
      <c r="GE107" s="26"/>
      <c r="GF107" s="26"/>
      <c r="GG107" s="26"/>
      <c r="GH107" s="26"/>
      <c r="GI107" s="26"/>
      <c r="GJ107" s="26"/>
      <c r="GK107" s="26"/>
      <c r="GL107" s="26"/>
      <c r="GM107" s="26"/>
      <c r="GN107" s="26"/>
      <c r="GO107" s="26"/>
      <c r="GP107" s="26"/>
    </row>
    <row r="108" spans="1:198" s="48" customFormat="1" x14ac:dyDescent="0.3">
      <c r="A108" s="51" t="str">
        <f t="shared" si="16"/>
        <v>S4</v>
      </c>
      <c r="B108" s="48" t="s">
        <v>18</v>
      </c>
      <c r="C108" s="49">
        <f t="shared" si="22"/>
        <v>44591</v>
      </c>
      <c r="D108" s="50" t="s">
        <v>14</v>
      </c>
      <c r="E108" s="27"/>
      <c r="F108" s="27"/>
      <c r="G108" s="52"/>
      <c r="H108" s="53">
        <f t="shared" si="17"/>
        <v>0</v>
      </c>
      <c r="I108" s="53">
        <f t="shared" si="18"/>
        <v>0</v>
      </c>
      <c r="J108" s="53">
        <f t="shared" si="19"/>
        <v>0</v>
      </c>
      <c r="K108" s="69" t="str">
        <f>IF(ISNA(VLOOKUP($L108,BDD!$B:$X,1,FALSE))," ",VLOOKUP($L108,BDD!$B:$X,15,FALSE))</f>
        <v xml:space="preserve"> </v>
      </c>
      <c r="L108" s="72"/>
      <c r="M108" s="69" t="str">
        <f>IF(ISNA(VLOOKUP($L108,BDD!$B:$X,1,FALSE))," ",VLOOKUP($L108,BDD!$B:$X,17,FALSE))</f>
        <v xml:space="preserve"> </v>
      </c>
      <c r="N108" s="69" t="str">
        <f>IF(ISNA(VLOOKUP($L108,BDD!$B:$X,1,FALSE))," ",VLOOKUP($L108,BDD!$B:$X,10,FALSE))</f>
        <v xml:space="preserve"> </v>
      </c>
      <c r="O108" s="71" t="str">
        <f t="shared" ref="O108:O173" si="23">IF(ISNA(VLOOKUP($L108,BDD,109,0))," ",VLOOKUP($L108,BDD,10,0))</f>
        <v xml:space="preserve"> </v>
      </c>
      <c r="P108" s="69" t="str">
        <f>IF(ISNA(VLOOKUP($L108,BDD!$B:$X,1,FALSE))," ",VLOOKUP($L108,BDD!$B:$X,3,FALSE))</f>
        <v xml:space="preserve"> </v>
      </c>
      <c r="Q108" s="69" t="str">
        <f t="shared" si="20"/>
        <v xml:space="preserve"> </v>
      </c>
      <c r="R108" s="73" t="str">
        <f>IFERROR(ROUNDUP(VLOOKUP($L108,BDD!$B:$AB,27,0)/7,0)," ")</f>
        <v xml:space="preserve"> </v>
      </c>
      <c r="S108" s="93" t="str">
        <f t="shared" si="21"/>
        <v xml:space="preserve"> </v>
      </c>
      <c r="T108" s="69"/>
      <c r="U108" s="72" t="str">
        <f>IF(ISNA(VLOOKUP($L108,BDD!$B:$AC,1,FALSE))," ",VLOOKUP($L108,BDD!$B:$AC,28,FALSE))</f>
        <v xml:space="preserve"> </v>
      </c>
      <c r="V108" s="72"/>
      <c r="W108" s="105" t="str">
        <f>IF(ISNA(VLOOKUP(L108,BDD,22,0))," ",VLOOKUP(L108,BDD,22,0))</f>
        <v xml:space="preserve"> </v>
      </c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/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  <c r="FN108" s="26"/>
      <c r="FO108" s="26"/>
      <c r="FP108" s="26"/>
      <c r="FQ108" s="26"/>
      <c r="FR108" s="26"/>
      <c r="FS108" s="26"/>
      <c r="FT108" s="26"/>
      <c r="FU108" s="26"/>
      <c r="FV108" s="26"/>
      <c r="FW108" s="26"/>
      <c r="FX108" s="26"/>
      <c r="FY108" s="26"/>
      <c r="FZ108" s="26"/>
      <c r="GA108" s="26"/>
      <c r="GB108" s="26"/>
      <c r="GC108" s="26"/>
      <c r="GD108" s="26"/>
      <c r="GE108" s="26"/>
      <c r="GF108" s="26"/>
      <c r="GG108" s="26"/>
      <c r="GH108" s="26"/>
      <c r="GI108" s="26"/>
      <c r="GJ108" s="26"/>
      <c r="GK108" s="26"/>
      <c r="GL108" s="26"/>
      <c r="GM108" s="26"/>
      <c r="GN108" s="26"/>
      <c r="GO108" s="26"/>
      <c r="GP108" s="26"/>
    </row>
    <row r="109" spans="1:198" x14ac:dyDescent="0.3">
      <c r="A109" s="20" t="str">
        <f t="shared" si="16"/>
        <v>S5</v>
      </c>
      <c r="B109" s="19" t="s">
        <v>19</v>
      </c>
      <c r="C109" s="10">
        <f t="shared" si="22"/>
        <v>44592</v>
      </c>
      <c r="D109" s="14" t="s">
        <v>12</v>
      </c>
      <c r="E109" s="27"/>
      <c r="F109" s="27"/>
      <c r="H109" s="13">
        <f t="shared" si="17"/>
        <v>0</v>
      </c>
      <c r="I109" s="13">
        <f t="shared" si="18"/>
        <v>0</v>
      </c>
      <c r="J109" s="13">
        <f t="shared" si="19"/>
        <v>0</v>
      </c>
      <c r="K109" s="59" t="str">
        <f>IF(ISNA(VLOOKUP($L109,BDD!$B:$X,1,FALSE))," ",VLOOKUP($L109,BDD!$B:$X,15,FALSE))</f>
        <v xml:space="preserve"> </v>
      </c>
      <c r="L109" s="60"/>
      <c r="M109" s="59" t="str">
        <f>IF(ISNA(VLOOKUP($L109,BDD!$B:$X,1,FALSE))," ",VLOOKUP($L109,BDD!$B:$X,17,FALSE))</f>
        <v xml:space="preserve"> </v>
      </c>
      <c r="N109" s="59" t="str">
        <f>IF(ISNA(VLOOKUP($L109,BDD!$B:$X,1,FALSE))," ",VLOOKUP($L109,BDD!$B:$X,10,FALSE))</f>
        <v xml:space="preserve"> </v>
      </c>
      <c r="O109" s="62" t="str">
        <f t="shared" si="23"/>
        <v xml:space="preserve"> </v>
      </c>
      <c r="P109" s="59" t="str">
        <f>IF(ISNA(VLOOKUP($L109,BDD!$B:$X,1,FALSE))," ",VLOOKUP($L109,BDD!$B:$X,3,FALSE))</f>
        <v xml:space="preserve"> </v>
      </c>
      <c r="Q109" s="59" t="str">
        <f t="shared" si="20"/>
        <v xml:space="preserve"> </v>
      </c>
      <c r="R109" s="61" t="str">
        <f>IFERROR(ROUNDUP(VLOOKUP($L109,BDD!$B:$AB,27,0)/7,0)," ")</f>
        <v xml:space="preserve"> </v>
      </c>
      <c r="S109" s="94" t="str">
        <f t="shared" si="21"/>
        <v xml:space="preserve"> </v>
      </c>
      <c r="T109" s="59"/>
      <c r="U109" s="60" t="str">
        <f>IF(ISNA(VLOOKUP($L109,BDD!$B:$AC,1,FALSE))," ",VLOOKUP($L109,BDD!$B:$AC,28,FALSE))</f>
        <v xml:space="preserve"> </v>
      </c>
      <c r="V109" s="60"/>
      <c r="W109" s="104" t="str">
        <f>IF(ISNA(VLOOKUP(L109,BDD,22,0))," ",VLOOKUP(L109,BDD,22,0))</f>
        <v xml:space="preserve"> </v>
      </c>
    </row>
    <row r="110" spans="1:198" x14ac:dyDescent="0.3">
      <c r="A110" s="20" t="str">
        <f t="shared" si="16"/>
        <v>S5</v>
      </c>
      <c r="B110" s="19" t="s">
        <v>19</v>
      </c>
      <c r="C110" s="10">
        <f t="shared" si="22"/>
        <v>44592</v>
      </c>
      <c r="D110" s="14" t="s">
        <v>13</v>
      </c>
      <c r="E110" s="27"/>
      <c r="F110" s="27"/>
      <c r="H110" s="13">
        <f t="shared" si="17"/>
        <v>0</v>
      </c>
      <c r="I110" s="13">
        <f t="shared" si="18"/>
        <v>0</v>
      </c>
      <c r="J110" s="13">
        <f t="shared" si="19"/>
        <v>0</v>
      </c>
      <c r="K110" s="59" t="str">
        <f>IF(ISNA(VLOOKUP($L110,BDD!$B:$X,1,FALSE))," ",VLOOKUP($L110,BDD!$B:$X,15,FALSE))</f>
        <v xml:space="preserve"> </v>
      </c>
      <c r="L110" s="60"/>
      <c r="M110" s="59" t="str">
        <f>IF(ISNA(VLOOKUP($L110,BDD!$B:$X,1,FALSE))," ",VLOOKUP($L110,BDD!$B:$X,17,FALSE))</f>
        <v xml:space="preserve"> </v>
      </c>
      <c r="N110" s="59" t="str">
        <f>IF(ISNA(VLOOKUP($L110,BDD!$B:$X,1,FALSE))," ",VLOOKUP($L110,BDD!$B:$X,10,FALSE))</f>
        <v xml:space="preserve"> </v>
      </c>
      <c r="O110" s="62" t="str">
        <f t="shared" si="23"/>
        <v xml:space="preserve"> </v>
      </c>
      <c r="P110" s="59" t="str">
        <f>IF(ISNA(VLOOKUP($L110,BDD!$B:$X,1,FALSE))," ",VLOOKUP($L110,BDD!$B:$X,3,FALSE))</f>
        <v xml:space="preserve"> </v>
      </c>
      <c r="Q110" s="59" t="str">
        <f t="shared" si="20"/>
        <v xml:space="preserve"> </v>
      </c>
      <c r="R110" s="61" t="str">
        <f>IFERROR(ROUNDUP(VLOOKUP($L110,BDD!$B:$AB,27,0)/7,0)," ")</f>
        <v xml:space="preserve"> </v>
      </c>
      <c r="S110" s="94" t="str">
        <f t="shared" si="21"/>
        <v xml:space="preserve"> </v>
      </c>
      <c r="T110" s="59"/>
      <c r="U110" s="60" t="str">
        <f>IF(ISNA(VLOOKUP($L110,BDD!$B:$AC,1,FALSE))," ",VLOOKUP($L110,BDD!$B:$AC,28,FALSE))</f>
        <v xml:space="preserve"> </v>
      </c>
      <c r="V110" s="60"/>
      <c r="W110" s="104" t="str">
        <f>IF(ISNA(VLOOKUP(L110,BDD,22,0))," ",VLOOKUP(L110,BDD,22,0))</f>
        <v xml:space="preserve"> </v>
      </c>
    </row>
    <row r="111" spans="1:198" x14ac:dyDescent="0.3">
      <c r="A111" s="20" t="str">
        <f t="shared" si="16"/>
        <v>S5</v>
      </c>
      <c r="B111" s="19" t="s">
        <v>19</v>
      </c>
      <c r="C111" s="10">
        <f t="shared" si="22"/>
        <v>44592</v>
      </c>
      <c r="D111" s="14" t="s">
        <v>14</v>
      </c>
      <c r="E111" s="27"/>
      <c r="F111" s="27"/>
      <c r="H111" s="13">
        <f t="shared" si="17"/>
        <v>0</v>
      </c>
      <c r="I111" s="13">
        <f t="shared" si="18"/>
        <v>0</v>
      </c>
      <c r="J111" s="13">
        <f t="shared" si="19"/>
        <v>0</v>
      </c>
      <c r="K111" s="59" t="str">
        <f>IF(ISNA(VLOOKUP($L111,BDD!$B:$X,1,FALSE))," ",VLOOKUP($L111,BDD!$B:$X,15,FALSE))</f>
        <v xml:space="preserve"> </v>
      </c>
      <c r="L111" s="60"/>
      <c r="M111" s="59" t="str">
        <f>IF(ISNA(VLOOKUP($L111,BDD!$B:$X,1,FALSE))," ",VLOOKUP($L111,BDD!$B:$X,17,FALSE))</f>
        <v xml:space="preserve"> </v>
      </c>
      <c r="N111" s="59" t="str">
        <f>IF(ISNA(VLOOKUP($L111,BDD!$B:$X,1,FALSE))," ",VLOOKUP($L111,BDD!$B:$X,10,FALSE))</f>
        <v xml:space="preserve"> </v>
      </c>
      <c r="O111" s="62" t="str">
        <f t="shared" si="23"/>
        <v xml:space="preserve"> </v>
      </c>
      <c r="P111" s="59" t="str">
        <f>IF(ISNA(VLOOKUP($L111,BDD!$B:$X,1,FALSE))," ",VLOOKUP($L111,BDD!$B:$X,3,FALSE))</f>
        <v xml:space="preserve"> </v>
      </c>
      <c r="Q111" s="59" t="str">
        <f t="shared" si="20"/>
        <v xml:space="preserve"> </v>
      </c>
      <c r="R111" s="61" t="str">
        <f>IFERROR(ROUNDUP(VLOOKUP($L111,BDD!$B:$AB,27,0)/7,0)," ")</f>
        <v xml:space="preserve"> </v>
      </c>
      <c r="S111" s="94" t="str">
        <f t="shared" si="21"/>
        <v xml:space="preserve"> </v>
      </c>
      <c r="T111" s="59"/>
      <c r="U111" s="60" t="str">
        <f>IF(ISNA(VLOOKUP($L111,BDD!$B:$AC,1,FALSE))," ",VLOOKUP($L111,BDD!$B:$AC,28,FALSE))</f>
        <v xml:space="preserve"> </v>
      </c>
      <c r="V111" s="60"/>
      <c r="W111" s="104" t="str">
        <f>IF(ISNA(VLOOKUP(L111,BDD,22,0))," ",VLOOKUP(L111,BDD,22,0))</f>
        <v xml:space="preserve"> </v>
      </c>
    </row>
    <row r="112" spans="1:198" x14ac:dyDescent="0.3">
      <c r="A112" s="20" t="str">
        <f t="shared" si="16"/>
        <v>S5</v>
      </c>
      <c r="B112" s="19" t="s">
        <v>20</v>
      </c>
      <c r="C112" s="10">
        <f t="shared" si="22"/>
        <v>44593</v>
      </c>
      <c r="D112" s="14" t="s">
        <v>12</v>
      </c>
      <c r="E112" s="27"/>
      <c r="F112" s="27"/>
      <c r="H112" s="13">
        <f t="shared" si="17"/>
        <v>0</v>
      </c>
      <c r="I112" s="13">
        <f t="shared" si="18"/>
        <v>0</v>
      </c>
      <c r="J112" s="13">
        <f t="shared" si="19"/>
        <v>0</v>
      </c>
      <c r="K112" s="59" t="str">
        <f>IF(ISNA(VLOOKUP($L112,BDD!$B:$X,1,FALSE))," ",VLOOKUP($L112,BDD!$B:$X,15,FALSE))</f>
        <v xml:space="preserve"> </v>
      </c>
      <c r="L112" s="60"/>
      <c r="M112" s="59" t="str">
        <f>IF(ISNA(VLOOKUP($L112,BDD!$B:$X,1,FALSE))," ",VLOOKUP($L112,BDD!$B:$X,17,FALSE))</f>
        <v xml:space="preserve"> </v>
      </c>
      <c r="N112" s="59" t="str">
        <f>IF(ISNA(VLOOKUP($L112,BDD!$B:$X,1,FALSE))," ",VLOOKUP($L112,BDD!$B:$X,10,FALSE))</f>
        <v xml:space="preserve"> </v>
      </c>
      <c r="O112" s="62" t="str">
        <f t="shared" si="23"/>
        <v xml:space="preserve"> </v>
      </c>
      <c r="P112" s="59" t="str">
        <f>IF(ISNA(VLOOKUP($L112,BDD!$B:$X,1,FALSE))," ",VLOOKUP($L112,BDD!$B:$X,3,FALSE))</f>
        <v xml:space="preserve"> </v>
      </c>
      <c r="Q112" s="59" t="str">
        <f t="shared" si="20"/>
        <v xml:space="preserve"> </v>
      </c>
      <c r="R112" s="61" t="str">
        <f>IFERROR(ROUNDUP(VLOOKUP($L112,BDD!$B:$AB,27,0)/7,0)," ")</f>
        <v xml:space="preserve"> </v>
      </c>
      <c r="S112" s="94" t="str">
        <f t="shared" si="21"/>
        <v xml:space="preserve"> </v>
      </c>
      <c r="T112" s="59"/>
      <c r="U112" s="60" t="str">
        <f>IF(ISNA(VLOOKUP($L112,BDD!$B:$AC,1,FALSE))," ",VLOOKUP($L112,BDD!$B:$AC,28,FALSE))</f>
        <v xml:space="preserve"> </v>
      </c>
      <c r="V112" s="60"/>
      <c r="W112" s="104" t="str">
        <f>IF(ISNA(VLOOKUP(L112,BDD,22,0))," ",VLOOKUP(L112,BDD,22,0))</f>
        <v xml:space="preserve"> </v>
      </c>
    </row>
    <row r="113" spans="1:198" x14ac:dyDescent="0.3">
      <c r="A113" s="20" t="str">
        <f t="shared" si="16"/>
        <v>S5</v>
      </c>
      <c r="B113" s="19" t="s">
        <v>20</v>
      </c>
      <c r="C113" s="10">
        <f t="shared" si="22"/>
        <v>44593</v>
      </c>
      <c r="D113" s="14" t="s">
        <v>13</v>
      </c>
      <c r="E113" s="27"/>
      <c r="F113" s="27"/>
      <c r="H113" s="13">
        <f t="shared" si="17"/>
        <v>0</v>
      </c>
      <c r="I113" s="13">
        <f t="shared" si="18"/>
        <v>0</v>
      </c>
      <c r="J113" s="13">
        <f t="shared" si="19"/>
        <v>0</v>
      </c>
      <c r="K113" s="59" t="str">
        <f>IF(ISNA(VLOOKUP($L113,BDD!$B:$X,1,FALSE))," ",VLOOKUP($L113,BDD!$B:$X,15,FALSE))</f>
        <v xml:space="preserve"> </v>
      </c>
      <c r="L113" s="60"/>
      <c r="M113" s="59" t="str">
        <f>IF(ISNA(VLOOKUP($L113,BDD!$B:$X,1,FALSE))," ",VLOOKUP($L113,BDD!$B:$X,17,FALSE))</f>
        <v xml:space="preserve"> </v>
      </c>
      <c r="N113" s="59" t="str">
        <f>IF(ISNA(VLOOKUP($L113,BDD!$B:$X,1,FALSE))," ",VLOOKUP($L113,BDD!$B:$X,10,FALSE))</f>
        <v xml:space="preserve"> </v>
      </c>
      <c r="O113" s="62" t="str">
        <f t="shared" si="23"/>
        <v xml:space="preserve"> </v>
      </c>
      <c r="P113" s="59" t="str">
        <f>IF(ISNA(VLOOKUP($L113,BDD!$B:$X,1,FALSE))," ",VLOOKUP($L113,BDD!$B:$X,3,FALSE))</f>
        <v xml:space="preserve"> </v>
      </c>
      <c r="Q113" s="59" t="str">
        <f t="shared" si="20"/>
        <v xml:space="preserve"> </v>
      </c>
      <c r="R113" s="61" t="str">
        <f>IFERROR(ROUNDUP(VLOOKUP($L113,BDD!$B:$AB,27,0)/7,0)," ")</f>
        <v xml:space="preserve"> </v>
      </c>
      <c r="S113" s="94" t="str">
        <f t="shared" si="21"/>
        <v xml:space="preserve"> </v>
      </c>
      <c r="T113" s="59"/>
      <c r="U113" s="60" t="str">
        <f>IF(ISNA(VLOOKUP($L113,BDD!$B:$AC,1,FALSE))," ",VLOOKUP($L113,BDD!$B:$AC,28,FALSE))</f>
        <v xml:space="preserve"> </v>
      </c>
      <c r="V113" s="60"/>
      <c r="W113" s="104" t="str">
        <f>IF(ISNA(VLOOKUP(L113,BDD,22,0))," ",VLOOKUP(L113,BDD,22,0))</f>
        <v xml:space="preserve"> </v>
      </c>
    </row>
    <row r="114" spans="1:198" x14ac:dyDescent="0.3">
      <c r="A114" s="20" t="str">
        <f t="shared" si="16"/>
        <v>S5</v>
      </c>
      <c r="B114" s="19" t="s">
        <v>20</v>
      </c>
      <c r="C114" s="10">
        <f t="shared" si="22"/>
        <v>44593</v>
      </c>
      <c r="D114" s="14" t="s">
        <v>14</v>
      </c>
      <c r="E114" s="27"/>
      <c r="F114" s="27"/>
      <c r="H114" s="13">
        <f t="shared" si="17"/>
        <v>0</v>
      </c>
      <c r="I114" s="13">
        <f t="shared" si="18"/>
        <v>0</v>
      </c>
      <c r="J114" s="13">
        <f t="shared" si="19"/>
        <v>0</v>
      </c>
      <c r="K114" s="59" t="str">
        <f>IF(ISNA(VLOOKUP($L114,BDD!$B:$X,1,FALSE))," ",VLOOKUP($L114,BDD!$B:$X,15,FALSE))</f>
        <v xml:space="preserve"> </v>
      </c>
      <c r="L114" s="60"/>
      <c r="M114" s="59" t="str">
        <f>IF(ISNA(VLOOKUP($L114,BDD!$B:$X,1,FALSE))," ",VLOOKUP($L114,BDD!$B:$X,17,FALSE))</f>
        <v xml:space="preserve"> </v>
      </c>
      <c r="N114" s="59" t="str">
        <f>IF(ISNA(VLOOKUP($L114,BDD!$B:$X,1,FALSE))," ",VLOOKUP($L114,BDD!$B:$X,10,FALSE))</f>
        <v xml:space="preserve"> </v>
      </c>
      <c r="O114" s="62" t="str">
        <f t="shared" si="23"/>
        <v xml:space="preserve"> </v>
      </c>
      <c r="P114" s="59" t="str">
        <f>IF(ISNA(VLOOKUP($L114,BDD!$B:$X,1,FALSE))," ",VLOOKUP($L114,BDD!$B:$X,3,FALSE))</f>
        <v xml:space="preserve"> </v>
      </c>
      <c r="Q114" s="59" t="str">
        <f t="shared" si="20"/>
        <v xml:space="preserve"> </v>
      </c>
      <c r="R114" s="61" t="str">
        <f>IFERROR(ROUNDUP(VLOOKUP($L114,BDD!$B:$AB,27,0)/7,0)," ")</f>
        <v xml:space="preserve"> </v>
      </c>
      <c r="S114" s="94" t="str">
        <f t="shared" si="21"/>
        <v xml:space="preserve"> </v>
      </c>
      <c r="T114" s="59"/>
      <c r="U114" s="60" t="str">
        <f>IF(ISNA(VLOOKUP($L114,BDD!$B:$AC,1,FALSE))," ",VLOOKUP($L114,BDD!$B:$AC,28,FALSE))</f>
        <v xml:space="preserve"> </v>
      </c>
      <c r="V114" s="60"/>
      <c r="W114" s="104" t="str">
        <f>IF(ISNA(VLOOKUP(L114,BDD,22,0))," ",VLOOKUP(L114,BDD,22,0))</f>
        <v xml:space="preserve"> </v>
      </c>
    </row>
    <row r="115" spans="1:198" x14ac:dyDescent="0.3">
      <c r="A115" s="20" t="str">
        <f t="shared" si="16"/>
        <v>S5</v>
      </c>
      <c r="B115" s="19" t="s">
        <v>11</v>
      </c>
      <c r="C115" s="10">
        <f t="shared" si="22"/>
        <v>44594</v>
      </c>
      <c r="D115" s="14" t="s">
        <v>12</v>
      </c>
      <c r="E115" s="27"/>
      <c r="F115" s="27"/>
      <c r="H115" s="13">
        <f t="shared" si="17"/>
        <v>0</v>
      </c>
      <c r="I115" s="13">
        <f t="shared" si="18"/>
        <v>0</v>
      </c>
      <c r="J115" s="13">
        <f t="shared" si="19"/>
        <v>0</v>
      </c>
      <c r="K115" s="59" t="str">
        <f>IF(ISNA(VLOOKUP($L115,BDD!$B:$X,1,FALSE))," ",VLOOKUP($L115,BDD!$B:$X,15,FALSE))</f>
        <v xml:space="preserve"> </v>
      </c>
      <c r="L115" s="60"/>
      <c r="M115" s="59" t="str">
        <f>IF(ISNA(VLOOKUP($L115,BDD!$B:$X,1,FALSE))," ",VLOOKUP($L115,BDD!$B:$X,17,FALSE))</f>
        <v xml:space="preserve"> </v>
      </c>
      <c r="N115" s="59" t="str">
        <f>IF(ISNA(VLOOKUP($L115,BDD!$B:$X,1,FALSE))," ",VLOOKUP($L115,BDD!$B:$X,10,FALSE))</f>
        <v xml:space="preserve"> </v>
      </c>
      <c r="O115" s="62" t="str">
        <f t="shared" si="23"/>
        <v xml:space="preserve"> </v>
      </c>
      <c r="P115" s="59" t="str">
        <f>IF(ISNA(VLOOKUP($L115,BDD!$B:$X,1,FALSE))," ",VLOOKUP($L115,BDD!$B:$X,3,FALSE))</f>
        <v xml:space="preserve"> </v>
      </c>
      <c r="Q115" s="59" t="str">
        <f t="shared" si="20"/>
        <v xml:space="preserve"> </v>
      </c>
      <c r="R115" s="61" t="str">
        <f>IFERROR(ROUNDUP(VLOOKUP($L115,BDD!$B:$AB,27,0)/7,0)," ")</f>
        <v xml:space="preserve"> </v>
      </c>
      <c r="S115" s="94" t="str">
        <f t="shared" si="21"/>
        <v xml:space="preserve"> </v>
      </c>
      <c r="T115" s="59"/>
      <c r="U115" s="60" t="str">
        <f>IF(ISNA(VLOOKUP($L115,BDD!$B:$AC,1,FALSE))," ",VLOOKUP($L115,BDD!$B:$AC,28,FALSE))</f>
        <v xml:space="preserve"> </v>
      </c>
      <c r="V115" s="60"/>
      <c r="W115" s="104" t="str">
        <f>IF(ISNA(VLOOKUP(L115,BDD,22,0))," ",VLOOKUP(L115,BDD,22,0))</f>
        <v xml:space="preserve"> </v>
      </c>
    </row>
    <row r="116" spans="1:198" x14ac:dyDescent="0.3">
      <c r="A116" s="20" t="str">
        <f t="shared" si="16"/>
        <v>S5</v>
      </c>
      <c r="B116" s="19" t="s">
        <v>11</v>
      </c>
      <c r="C116" s="10">
        <f t="shared" si="22"/>
        <v>44594</v>
      </c>
      <c r="D116" s="14" t="s">
        <v>13</v>
      </c>
      <c r="E116" s="27"/>
      <c r="F116" s="27"/>
      <c r="H116" s="13">
        <f t="shared" si="17"/>
        <v>0</v>
      </c>
      <c r="I116" s="13">
        <f t="shared" si="18"/>
        <v>0</v>
      </c>
      <c r="J116" s="13">
        <f t="shared" si="19"/>
        <v>0</v>
      </c>
      <c r="K116" s="59" t="str">
        <f>IF(ISNA(VLOOKUP($L116,BDD!$B:$X,1,FALSE))," ",VLOOKUP($L116,BDD!$B:$X,15,FALSE))</f>
        <v xml:space="preserve"> </v>
      </c>
      <c r="L116" s="63"/>
      <c r="M116" s="59" t="str">
        <f>IF(ISNA(VLOOKUP($L116,BDD!$B:$X,1,FALSE))," ",VLOOKUP($L116,BDD!$B:$X,17,FALSE))</f>
        <v xml:space="preserve"> </v>
      </c>
      <c r="N116" s="59" t="str">
        <f>IF(ISNA(VLOOKUP($L116,BDD!$B:$X,1,FALSE))," ",VLOOKUP($L116,BDD!$B:$X,10,FALSE))</f>
        <v xml:space="preserve"> </v>
      </c>
      <c r="O116" s="62" t="str">
        <f t="shared" si="23"/>
        <v xml:space="preserve"> </v>
      </c>
      <c r="P116" s="59" t="str">
        <f>IF(ISNA(VLOOKUP($L116,BDD!$B:$X,1,FALSE))," ",VLOOKUP($L116,BDD!$B:$X,3,FALSE))</f>
        <v xml:space="preserve"> </v>
      </c>
      <c r="Q116" s="59" t="str">
        <f t="shared" si="20"/>
        <v xml:space="preserve"> </v>
      </c>
      <c r="R116" s="61" t="str">
        <f>IFERROR(ROUNDUP(VLOOKUP($L116,BDD!$B:$AB,27,0)/7,0)," ")</f>
        <v xml:space="preserve"> </v>
      </c>
      <c r="S116" s="94" t="str">
        <f t="shared" si="21"/>
        <v xml:space="preserve"> </v>
      </c>
      <c r="T116" s="59"/>
      <c r="U116" s="60" t="str">
        <f>IF(ISNA(VLOOKUP($L116,BDD!$B:$AC,1,FALSE))," ",VLOOKUP($L116,BDD!$B:$AC,28,FALSE))</f>
        <v xml:space="preserve"> </v>
      </c>
      <c r="V116" s="60"/>
      <c r="W116" s="104" t="str">
        <f>IF(ISNA(VLOOKUP(L116,BDD,22,0))," ",VLOOKUP(L116,BDD,22,0))</f>
        <v xml:space="preserve"> </v>
      </c>
    </row>
    <row r="117" spans="1:198" x14ac:dyDescent="0.3">
      <c r="A117" s="20" t="str">
        <f t="shared" si="16"/>
        <v>S5</v>
      </c>
      <c r="B117" s="19" t="s">
        <v>11</v>
      </c>
      <c r="C117" s="10">
        <f t="shared" si="22"/>
        <v>44594</v>
      </c>
      <c r="D117" s="14" t="s">
        <v>14</v>
      </c>
      <c r="E117" s="27"/>
      <c r="F117" s="27"/>
      <c r="H117" s="13">
        <f t="shared" si="17"/>
        <v>0</v>
      </c>
      <c r="I117" s="13">
        <f t="shared" si="18"/>
        <v>0</v>
      </c>
      <c r="J117" s="13">
        <f t="shared" si="19"/>
        <v>0</v>
      </c>
      <c r="K117" s="59" t="str">
        <f>IF(ISNA(VLOOKUP($L117,BDD!$B:$X,1,FALSE))," ",VLOOKUP($L117,BDD!$B:$X,15,FALSE))</f>
        <v xml:space="preserve"> </v>
      </c>
      <c r="L117" s="60"/>
      <c r="M117" s="59" t="str">
        <f>IF(ISNA(VLOOKUP($L117,BDD!$B:$X,1,FALSE))," ",VLOOKUP($L117,BDD!$B:$X,17,FALSE))</f>
        <v xml:space="preserve"> </v>
      </c>
      <c r="N117" s="59" t="str">
        <f>IF(ISNA(VLOOKUP($L117,BDD!$B:$X,1,FALSE))," ",VLOOKUP($L117,BDD!$B:$X,10,FALSE))</f>
        <v xml:space="preserve"> </v>
      </c>
      <c r="O117" s="62" t="str">
        <f t="shared" si="23"/>
        <v xml:space="preserve"> </v>
      </c>
      <c r="P117" s="59" t="str">
        <f>IF(ISNA(VLOOKUP($L117,BDD!$B:$X,1,FALSE))," ",VLOOKUP($L117,BDD!$B:$X,3,FALSE))</f>
        <v xml:space="preserve"> </v>
      </c>
      <c r="Q117" s="59" t="str">
        <f t="shared" si="20"/>
        <v xml:space="preserve"> </v>
      </c>
      <c r="R117" s="61" t="str">
        <f>IFERROR(ROUNDUP(VLOOKUP($L117,BDD!$B:$AB,27,0)/7,0)," ")</f>
        <v xml:space="preserve"> </v>
      </c>
      <c r="S117" s="94" t="str">
        <f t="shared" si="21"/>
        <v xml:space="preserve"> </v>
      </c>
      <c r="T117" s="59"/>
      <c r="U117" s="60" t="str">
        <f>IF(ISNA(VLOOKUP($L117,BDD!$B:$AC,1,FALSE))," ",VLOOKUP($L117,BDD!$B:$AC,28,FALSE))</f>
        <v xml:space="preserve"> </v>
      </c>
      <c r="V117" s="60"/>
      <c r="W117" s="104" t="str">
        <f>IF(ISNA(VLOOKUP(L117,BDD,22,0))," ",VLOOKUP(L117,BDD,22,0))</f>
        <v xml:space="preserve"> </v>
      </c>
    </row>
    <row r="118" spans="1:198" x14ac:dyDescent="0.3">
      <c r="A118" s="20" t="str">
        <f t="shared" si="16"/>
        <v>S5</v>
      </c>
      <c r="B118" s="19" t="s">
        <v>15</v>
      </c>
      <c r="C118" s="10">
        <f t="shared" si="22"/>
        <v>44595</v>
      </c>
      <c r="D118" s="14" t="s">
        <v>12</v>
      </c>
      <c r="E118" s="27"/>
      <c r="F118" s="27"/>
      <c r="H118" s="13">
        <f t="shared" si="17"/>
        <v>0</v>
      </c>
      <c r="I118" s="13">
        <f t="shared" si="18"/>
        <v>0</v>
      </c>
      <c r="J118" s="13">
        <f t="shared" si="19"/>
        <v>0</v>
      </c>
      <c r="K118" s="59" t="str">
        <f>IF(ISNA(VLOOKUP($L118,BDD!$B:$X,1,FALSE))," ",VLOOKUP($L118,BDD!$B:$X,15,FALSE))</f>
        <v xml:space="preserve"> </v>
      </c>
      <c r="L118" s="63"/>
      <c r="M118" s="59" t="str">
        <f>IF(ISNA(VLOOKUP($L118,BDD!$B:$X,1,FALSE))," ",VLOOKUP($L118,BDD!$B:$X,17,FALSE))</f>
        <v xml:space="preserve"> </v>
      </c>
      <c r="N118" s="59" t="str">
        <f>IF(ISNA(VLOOKUP($L118,BDD!$B:$X,1,FALSE))," ",VLOOKUP($L118,BDD!$B:$X,10,FALSE))</f>
        <v xml:space="preserve"> </v>
      </c>
      <c r="O118" s="62" t="str">
        <f t="shared" si="23"/>
        <v xml:space="preserve"> </v>
      </c>
      <c r="P118" s="59" t="str">
        <f>IF(ISNA(VLOOKUP($L118,BDD!$B:$X,1,FALSE))," ",VLOOKUP($L118,BDD!$B:$X,3,FALSE))</f>
        <v xml:space="preserve"> </v>
      </c>
      <c r="Q118" s="59" t="str">
        <f t="shared" si="20"/>
        <v xml:space="preserve"> </v>
      </c>
      <c r="R118" s="61" t="str">
        <f>IFERROR(ROUNDUP(VLOOKUP($L118,BDD!$B:$AB,27,0)/7,0)," ")</f>
        <v xml:space="preserve"> </v>
      </c>
      <c r="S118" s="94" t="str">
        <f t="shared" si="21"/>
        <v xml:space="preserve"> </v>
      </c>
      <c r="T118" s="59"/>
      <c r="U118" s="60" t="str">
        <f>IF(ISNA(VLOOKUP($L118,BDD!$B:$AC,1,FALSE))," ",VLOOKUP($L118,BDD!$B:$AC,28,FALSE))</f>
        <v xml:space="preserve"> </v>
      </c>
      <c r="V118" s="60"/>
      <c r="W118" s="104" t="str">
        <f>IF(ISNA(VLOOKUP(L118,BDD,22,0))," ",VLOOKUP(L118,BDD,22,0))</f>
        <v xml:space="preserve"> </v>
      </c>
    </row>
    <row r="119" spans="1:198" x14ac:dyDescent="0.3">
      <c r="A119" s="20" t="str">
        <f t="shared" si="16"/>
        <v>S5</v>
      </c>
      <c r="B119" s="19" t="s">
        <v>15</v>
      </c>
      <c r="C119" s="10">
        <f t="shared" si="22"/>
        <v>44595</v>
      </c>
      <c r="D119" s="14" t="s">
        <v>13</v>
      </c>
      <c r="E119" s="27"/>
      <c r="F119" s="27"/>
      <c r="H119" s="13">
        <f t="shared" si="17"/>
        <v>0</v>
      </c>
      <c r="I119" s="13">
        <f t="shared" si="18"/>
        <v>0</v>
      </c>
      <c r="J119" s="13">
        <f t="shared" si="19"/>
        <v>0</v>
      </c>
      <c r="K119" s="59" t="str">
        <f>IF(ISNA(VLOOKUP($L119,BDD!$B:$X,1,FALSE))," ",VLOOKUP($L119,BDD!$B:$X,15,FALSE))</f>
        <v xml:space="preserve"> </v>
      </c>
      <c r="L119" s="63"/>
      <c r="M119" s="59" t="str">
        <f>IF(ISNA(VLOOKUP($L119,BDD!$B:$X,1,FALSE))," ",VLOOKUP($L119,BDD!$B:$X,17,FALSE))</f>
        <v xml:space="preserve"> </v>
      </c>
      <c r="N119" s="59" t="str">
        <f>IF(ISNA(VLOOKUP($L119,BDD!$B:$X,1,FALSE))," ",VLOOKUP($L119,BDD!$B:$X,10,FALSE))</f>
        <v xml:space="preserve"> </v>
      </c>
      <c r="O119" s="62" t="str">
        <f t="shared" si="23"/>
        <v xml:space="preserve"> </v>
      </c>
      <c r="P119" s="59" t="str">
        <f>IF(ISNA(VLOOKUP($L119,BDD!$B:$X,1,FALSE))," ",VLOOKUP($L119,BDD!$B:$X,3,FALSE))</f>
        <v xml:space="preserve"> </v>
      </c>
      <c r="Q119" s="59" t="str">
        <f t="shared" si="20"/>
        <v xml:space="preserve"> </v>
      </c>
      <c r="R119" s="61" t="str">
        <f>IFERROR(ROUNDUP(VLOOKUP($L119,BDD!$B:$AB,27,0)/7,0)," ")</f>
        <v xml:space="preserve"> </v>
      </c>
      <c r="S119" s="94" t="str">
        <f t="shared" si="21"/>
        <v xml:space="preserve"> </v>
      </c>
      <c r="T119" s="59"/>
      <c r="U119" s="60" t="str">
        <f>IF(ISNA(VLOOKUP($L119,BDD!$B:$AC,1,FALSE))," ",VLOOKUP($L119,BDD!$B:$AC,28,FALSE))</f>
        <v xml:space="preserve"> </v>
      </c>
      <c r="V119" s="60"/>
      <c r="W119" s="104" t="str">
        <f>IF(ISNA(VLOOKUP(L119,BDD,22,0))," ",VLOOKUP(L119,BDD,22,0))</f>
        <v xml:space="preserve"> </v>
      </c>
    </row>
    <row r="120" spans="1:198" x14ac:dyDescent="0.3">
      <c r="A120" s="20" t="str">
        <f t="shared" si="16"/>
        <v>S5</v>
      </c>
      <c r="B120" s="19" t="s">
        <v>15</v>
      </c>
      <c r="C120" s="10">
        <f t="shared" si="22"/>
        <v>44595</v>
      </c>
      <c r="D120" s="14" t="s">
        <v>14</v>
      </c>
      <c r="E120" s="27"/>
      <c r="F120" s="27"/>
      <c r="H120" s="13">
        <f t="shared" si="17"/>
        <v>0</v>
      </c>
      <c r="I120" s="13">
        <f t="shared" si="18"/>
        <v>0</v>
      </c>
      <c r="J120" s="13">
        <f t="shared" si="19"/>
        <v>0</v>
      </c>
      <c r="K120" s="59" t="str">
        <f>IF(ISNA(VLOOKUP($L120,BDD!$B:$X,1,FALSE))," ",VLOOKUP($L120,BDD!$B:$X,15,FALSE))</f>
        <v xml:space="preserve"> </v>
      </c>
      <c r="L120" s="60"/>
      <c r="M120" s="59" t="str">
        <f>IF(ISNA(VLOOKUP($L120,BDD!$B:$X,1,FALSE))," ",VLOOKUP($L120,BDD!$B:$X,17,FALSE))</f>
        <v xml:space="preserve"> </v>
      </c>
      <c r="N120" s="59" t="str">
        <f>IF(ISNA(VLOOKUP($L120,BDD!$B:$X,1,FALSE))," ",VLOOKUP($L120,BDD!$B:$X,10,FALSE))</f>
        <v xml:space="preserve"> </v>
      </c>
      <c r="O120" s="62" t="str">
        <f t="shared" si="23"/>
        <v xml:space="preserve"> </v>
      </c>
      <c r="P120" s="59" t="str">
        <f>IF(ISNA(VLOOKUP($L120,BDD!$B:$X,1,FALSE))," ",VLOOKUP($L120,BDD!$B:$X,3,FALSE))</f>
        <v xml:space="preserve"> </v>
      </c>
      <c r="Q120" s="59" t="str">
        <f t="shared" si="20"/>
        <v xml:space="preserve"> </v>
      </c>
      <c r="R120" s="61" t="str">
        <f>IFERROR(ROUNDUP(VLOOKUP($L120,BDD!$B:$AB,27,0)/7,0)," ")</f>
        <v xml:space="preserve"> </v>
      </c>
      <c r="S120" s="94" t="str">
        <f t="shared" si="21"/>
        <v xml:space="preserve"> </v>
      </c>
      <c r="T120" s="59"/>
      <c r="U120" s="60" t="str">
        <f>IF(ISNA(VLOOKUP($L120,BDD!$B:$AC,1,FALSE))," ",VLOOKUP($L120,BDD!$B:$AC,28,FALSE))</f>
        <v xml:space="preserve"> </v>
      </c>
      <c r="V120" s="60"/>
      <c r="W120" s="104" t="str">
        <f>IF(ISNA(VLOOKUP(L120,BDD,22,0))," ",VLOOKUP(L120,BDD,22,0))</f>
        <v xml:space="preserve"> </v>
      </c>
    </row>
    <row r="121" spans="1:198" x14ac:dyDescent="0.3">
      <c r="A121" s="20" t="str">
        <f t="shared" si="16"/>
        <v>S5</v>
      </c>
      <c r="B121" s="19" t="s">
        <v>16</v>
      </c>
      <c r="C121" s="10">
        <f t="shared" si="22"/>
        <v>44596</v>
      </c>
      <c r="D121" s="14" t="s">
        <v>12</v>
      </c>
      <c r="E121" s="27"/>
      <c r="F121" s="27"/>
      <c r="H121" s="13">
        <f t="shared" si="17"/>
        <v>0</v>
      </c>
      <c r="I121" s="13">
        <f t="shared" si="18"/>
        <v>0</v>
      </c>
      <c r="J121" s="13">
        <f t="shared" si="19"/>
        <v>0</v>
      </c>
      <c r="K121" s="59" t="str">
        <f>IF(ISNA(VLOOKUP($L121,BDD!$B:$X,1,FALSE))," ",VLOOKUP($L121,BDD!$B:$X,15,FALSE))</f>
        <v xml:space="preserve"> </v>
      </c>
      <c r="L121" s="60"/>
      <c r="M121" s="59" t="str">
        <f>IF(ISNA(VLOOKUP($L121,BDD!$B:$X,1,FALSE))," ",VLOOKUP($L121,BDD!$B:$X,17,FALSE))</f>
        <v xml:space="preserve"> </v>
      </c>
      <c r="N121" s="59" t="str">
        <f>IF(ISNA(VLOOKUP($L121,BDD!$B:$X,1,FALSE))," ",VLOOKUP($L121,BDD!$B:$X,10,FALSE))</f>
        <v xml:space="preserve"> </v>
      </c>
      <c r="O121" s="62" t="str">
        <f t="shared" si="23"/>
        <v xml:space="preserve"> </v>
      </c>
      <c r="P121" s="59" t="str">
        <f>IF(ISNA(VLOOKUP($L121,BDD!$B:$X,1,FALSE))," ",VLOOKUP($L121,BDD!$B:$X,3,FALSE))</f>
        <v xml:space="preserve"> </v>
      </c>
      <c r="Q121" s="59" t="str">
        <f t="shared" si="20"/>
        <v xml:space="preserve"> </v>
      </c>
      <c r="R121" s="61" t="str">
        <f>IFERROR(ROUNDUP(VLOOKUP($L121,BDD!$B:$AB,27,0)/7,0)," ")</f>
        <v xml:space="preserve"> </v>
      </c>
      <c r="S121" s="94" t="str">
        <f t="shared" si="21"/>
        <v xml:space="preserve"> </v>
      </c>
      <c r="T121" s="59"/>
      <c r="U121" s="60" t="str">
        <f>IF(ISNA(VLOOKUP($L121,BDD!$B:$AC,1,FALSE))," ",VLOOKUP($L121,BDD!$B:$AC,28,FALSE))</f>
        <v xml:space="preserve"> </v>
      </c>
      <c r="V121" s="60"/>
      <c r="W121" s="104" t="str">
        <f>IF(ISNA(VLOOKUP(L121,BDD,22,0))," ",VLOOKUP(L121,BDD,22,0))</f>
        <v xml:space="preserve"> </v>
      </c>
    </row>
    <row r="122" spans="1:198" x14ac:dyDescent="0.3">
      <c r="A122" s="20" t="str">
        <f t="shared" si="16"/>
        <v>S5</v>
      </c>
      <c r="B122" s="19" t="s">
        <v>16</v>
      </c>
      <c r="C122" s="10">
        <f t="shared" si="22"/>
        <v>44596</v>
      </c>
      <c r="D122" s="14" t="s">
        <v>13</v>
      </c>
      <c r="E122" s="27"/>
      <c r="F122" s="27"/>
      <c r="H122" s="13">
        <f t="shared" si="17"/>
        <v>0</v>
      </c>
      <c r="I122" s="13">
        <f t="shared" si="18"/>
        <v>0</v>
      </c>
      <c r="J122" s="13">
        <f t="shared" si="19"/>
        <v>0</v>
      </c>
      <c r="K122" s="59" t="str">
        <f>IF(ISNA(VLOOKUP($L122,BDD!$B:$X,1,FALSE))," ",VLOOKUP($L122,BDD!$B:$X,15,FALSE))</f>
        <v xml:space="preserve"> </v>
      </c>
      <c r="L122" s="60"/>
      <c r="M122" s="59" t="str">
        <f>IF(ISNA(VLOOKUP($L122,BDD!$B:$X,1,FALSE))," ",VLOOKUP($L122,BDD!$B:$X,17,FALSE))</f>
        <v xml:space="preserve"> </v>
      </c>
      <c r="N122" s="59" t="str">
        <f>IF(ISNA(VLOOKUP($L122,BDD!$B:$X,1,FALSE))," ",VLOOKUP($L122,BDD!$B:$X,10,FALSE))</f>
        <v xml:space="preserve"> </v>
      </c>
      <c r="O122" s="62" t="str">
        <f t="shared" si="23"/>
        <v xml:space="preserve"> </v>
      </c>
      <c r="P122" s="59" t="str">
        <f>IF(ISNA(VLOOKUP($L122,BDD!$B:$X,1,FALSE))," ",VLOOKUP($L122,BDD!$B:$X,3,FALSE))</f>
        <v xml:space="preserve"> </v>
      </c>
      <c r="Q122" s="59" t="str">
        <f t="shared" si="20"/>
        <v xml:space="preserve"> </v>
      </c>
      <c r="R122" s="61" t="str">
        <f>IFERROR(ROUNDUP(VLOOKUP($L122,BDD!$B:$AB,27,0)/7,0)," ")</f>
        <v xml:space="preserve"> </v>
      </c>
      <c r="S122" s="94" t="str">
        <f t="shared" si="21"/>
        <v xml:space="preserve"> </v>
      </c>
      <c r="T122" s="59"/>
      <c r="U122" s="60" t="str">
        <f>IF(ISNA(VLOOKUP($L122,BDD!$B:$AC,1,FALSE))," ",VLOOKUP($L122,BDD!$B:$AC,28,FALSE))</f>
        <v xml:space="preserve"> </v>
      </c>
      <c r="V122" s="60"/>
      <c r="W122" s="104" t="str">
        <f>IF(ISNA(VLOOKUP(L122,BDD,22,0))," ",VLOOKUP(L122,BDD,22,0))</f>
        <v xml:space="preserve"> </v>
      </c>
    </row>
    <row r="123" spans="1:198" x14ac:dyDescent="0.3">
      <c r="A123" s="20" t="str">
        <f t="shared" si="16"/>
        <v>S5</v>
      </c>
      <c r="B123" s="19" t="s">
        <v>16</v>
      </c>
      <c r="C123" s="10">
        <f t="shared" si="22"/>
        <v>44596</v>
      </c>
      <c r="D123" s="14" t="s">
        <v>14</v>
      </c>
      <c r="E123" s="27"/>
      <c r="F123" s="27"/>
      <c r="H123" s="13">
        <f t="shared" si="17"/>
        <v>0</v>
      </c>
      <c r="I123" s="13">
        <f t="shared" si="18"/>
        <v>0</v>
      </c>
      <c r="J123" s="13">
        <f t="shared" si="19"/>
        <v>0</v>
      </c>
      <c r="K123" s="59" t="str">
        <f>IF(ISNA(VLOOKUP($L123,BDD!$B:$X,1,FALSE))," ",VLOOKUP($L123,BDD!$B:$X,15,FALSE))</f>
        <v xml:space="preserve"> </v>
      </c>
      <c r="L123" s="60"/>
      <c r="M123" s="59" t="str">
        <f>IF(ISNA(VLOOKUP($L123,BDD!$B:$X,1,FALSE))," ",VLOOKUP($L123,BDD!$B:$X,17,FALSE))</f>
        <v xml:space="preserve"> </v>
      </c>
      <c r="N123" s="59" t="str">
        <f>IF(ISNA(VLOOKUP($L123,BDD!$B:$X,1,FALSE))," ",VLOOKUP($L123,BDD!$B:$X,10,FALSE))</f>
        <v xml:space="preserve"> </v>
      </c>
      <c r="O123" s="62" t="str">
        <f t="shared" si="23"/>
        <v xml:space="preserve"> </v>
      </c>
      <c r="P123" s="59" t="str">
        <f>IF(ISNA(VLOOKUP($L123,BDD!$B:$X,1,FALSE))," ",VLOOKUP($L123,BDD!$B:$X,3,FALSE))</f>
        <v xml:space="preserve"> </v>
      </c>
      <c r="Q123" s="59" t="str">
        <f t="shared" si="20"/>
        <v xml:space="preserve"> </v>
      </c>
      <c r="R123" s="61" t="str">
        <f>IFERROR(ROUNDUP(VLOOKUP($L123,BDD!$B:$AB,27,0)/7,0)," ")</f>
        <v xml:space="preserve"> </v>
      </c>
      <c r="S123" s="94" t="str">
        <f t="shared" si="21"/>
        <v xml:space="preserve"> </v>
      </c>
      <c r="T123" s="59"/>
      <c r="U123" s="60" t="str">
        <f>IF(ISNA(VLOOKUP($L123,BDD!$B:$AC,1,FALSE))," ",VLOOKUP($L123,BDD!$B:$AC,28,FALSE))</f>
        <v xml:space="preserve"> </v>
      </c>
      <c r="V123" s="60"/>
      <c r="W123" s="104" t="str">
        <f>IF(ISNA(VLOOKUP(L123,BDD,22,0))," ",VLOOKUP(L123,BDD,22,0))</f>
        <v xml:space="preserve"> </v>
      </c>
    </row>
    <row r="124" spans="1:198" s="48" customFormat="1" x14ac:dyDescent="0.3">
      <c r="A124" s="51" t="str">
        <f t="shared" si="16"/>
        <v>S5</v>
      </c>
      <c r="B124" s="48" t="s">
        <v>17</v>
      </c>
      <c r="C124" s="49">
        <f t="shared" si="22"/>
        <v>44597</v>
      </c>
      <c r="D124" s="50" t="s">
        <v>12</v>
      </c>
      <c r="E124" s="27"/>
      <c r="F124" s="27"/>
      <c r="G124" s="52"/>
      <c r="H124" s="53">
        <f t="shared" si="17"/>
        <v>0</v>
      </c>
      <c r="I124" s="53">
        <f t="shared" si="18"/>
        <v>0</v>
      </c>
      <c r="J124" s="53">
        <f t="shared" si="19"/>
        <v>0</v>
      </c>
      <c r="K124" s="69" t="str">
        <f>IF(ISNA(VLOOKUP($L124,BDD!$B:$X,1,FALSE))," ",VLOOKUP($L124,BDD!$B:$X,15,FALSE))</f>
        <v xml:space="preserve"> </v>
      </c>
      <c r="L124" s="72"/>
      <c r="M124" s="69" t="str">
        <f>IF(ISNA(VLOOKUP($L124,BDD!$B:$X,1,FALSE))," ",VLOOKUP($L124,BDD!$B:$X,17,FALSE))</f>
        <v xml:space="preserve"> </v>
      </c>
      <c r="N124" s="69" t="str">
        <f>IF(ISNA(VLOOKUP($L124,BDD!$B:$X,1,FALSE))," ",VLOOKUP($L124,BDD!$B:$X,10,FALSE))</f>
        <v xml:space="preserve"> </v>
      </c>
      <c r="O124" s="71" t="str">
        <f t="shared" si="23"/>
        <v xml:space="preserve"> </v>
      </c>
      <c r="P124" s="69" t="str">
        <f>IF(ISNA(VLOOKUP($L124,BDD!$B:$X,1,FALSE))," ",VLOOKUP($L124,BDD!$B:$X,3,FALSE))</f>
        <v xml:space="preserve"> </v>
      </c>
      <c r="Q124" s="69" t="str">
        <f t="shared" si="20"/>
        <v xml:space="preserve"> </v>
      </c>
      <c r="R124" s="73" t="str">
        <f>IFERROR(ROUNDUP(VLOOKUP($L124,BDD!$B:$AB,27,0)/7,0)," ")</f>
        <v xml:space="preserve"> </v>
      </c>
      <c r="S124" s="93" t="str">
        <f t="shared" si="21"/>
        <v xml:space="preserve"> </v>
      </c>
      <c r="T124" s="69"/>
      <c r="U124" s="72" t="str">
        <f>IF(ISNA(VLOOKUP($L124,BDD!$B:$AC,1,FALSE))," ",VLOOKUP($L124,BDD!$B:$AC,28,FALSE))</f>
        <v xml:space="preserve"> </v>
      </c>
      <c r="V124" s="72"/>
      <c r="W124" s="105" t="str">
        <f>IF(ISNA(VLOOKUP(L124,BDD,22,0))," ",VLOOKUP(L124,BDD,22,0))</f>
        <v xml:space="preserve"> </v>
      </c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26"/>
      <c r="CR124" s="26"/>
      <c r="CS124" s="26"/>
      <c r="CT124" s="26"/>
      <c r="CU124" s="26"/>
      <c r="CV124" s="26"/>
      <c r="CW124" s="26"/>
      <c r="CX124" s="26"/>
      <c r="CY124" s="26"/>
      <c r="CZ124" s="26"/>
      <c r="DA124" s="26"/>
      <c r="DB124" s="26"/>
      <c r="DC124" s="26"/>
      <c r="DD124" s="26"/>
      <c r="DE124" s="26"/>
      <c r="DF124" s="26"/>
      <c r="DG124" s="26"/>
      <c r="DH124" s="26"/>
      <c r="DI124" s="26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26"/>
      <c r="DZ124" s="26"/>
      <c r="EA124" s="26"/>
      <c r="EB124" s="26"/>
      <c r="EC124" s="26"/>
      <c r="ED124" s="26"/>
      <c r="EE124" s="26"/>
      <c r="EF124" s="26"/>
      <c r="EG124" s="26"/>
      <c r="EH124" s="26"/>
      <c r="EI124" s="26"/>
      <c r="EJ124" s="26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  <c r="FN124" s="26"/>
      <c r="FO124" s="26"/>
      <c r="FP124" s="26"/>
      <c r="FQ124" s="26"/>
      <c r="FR124" s="26"/>
      <c r="FS124" s="26"/>
      <c r="FT124" s="26"/>
      <c r="FU124" s="26"/>
      <c r="FV124" s="26"/>
      <c r="FW124" s="26"/>
      <c r="FX124" s="26"/>
      <c r="FY124" s="26"/>
      <c r="FZ124" s="26"/>
      <c r="GA124" s="26"/>
      <c r="GB124" s="26"/>
      <c r="GC124" s="26"/>
      <c r="GD124" s="26"/>
      <c r="GE124" s="26"/>
      <c r="GF124" s="26"/>
      <c r="GG124" s="26"/>
      <c r="GH124" s="26"/>
      <c r="GI124" s="26"/>
      <c r="GJ124" s="26"/>
      <c r="GK124" s="26"/>
      <c r="GL124" s="26"/>
      <c r="GM124" s="26"/>
      <c r="GN124" s="26"/>
      <c r="GO124" s="26"/>
      <c r="GP124" s="26"/>
    </row>
    <row r="125" spans="1:198" s="48" customFormat="1" x14ac:dyDescent="0.3">
      <c r="A125" s="51" t="str">
        <f t="shared" si="16"/>
        <v>S5</v>
      </c>
      <c r="B125" s="48" t="s">
        <v>17</v>
      </c>
      <c r="C125" s="49">
        <f t="shared" si="22"/>
        <v>44597</v>
      </c>
      <c r="D125" s="50" t="s">
        <v>13</v>
      </c>
      <c r="E125" s="27"/>
      <c r="F125" s="27"/>
      <c r="G125" s="52"/>
      <c r="H125" s="53">
        <f t="shared" si="17"/>
        <v>0</v>
      </c>
      <c r="I125" s="53">
        <f t="shared" si="18"/>
        <v>0</v>
      </c>
      <c r="J125" s="53">
        <f t="shared" si="19"/>
        <v>0</v>
      </c>
      <c r="K125" s="69" t="str">
        <f>IF(ISNA(VLOOKUP($L125,BDD!$B:$X,1,FALSE))," ",VLOOKUP($L125,BDD!$B:$X,15,FALSE))</f>
        <v xml:space="preserve"> </v>
      </c>
      <c r="L125" s="72"/>
      <c r="M125" s="69" t="str">
        <f>IF(ISNA(VLOOKUP($L125,BDD!$B:$X,1,FALSE))," ",VLOOKUP($L125,BDD!$B:$X,17,FALSE))</f>
        <v xml:space="preserve"> </v>
      </c>
      <c r="N125" s="69" t="str">
        <f>IF(ISNA(VLOOKUP($L125,BDD!$B:$X,1,FALSE))," ",VLOOKUP($L125,BDD!$B:$X,10,FALSE))</f>
        <v xml:space="preserve"> </v>
      </c>
      <c r="O125" s="71" t="str">
        <f t="shared" si="23"/>
        <v xml:space="preserve"> </v>
      </c>
      <c r="P125" s="69" t="str">
        <f>IF(ISNA(VLOOKUP($L125,BDD!$B:$X,1,FALSE))," ",VLOOKUP($L125,BDD!$B:$X,3,FALSE))</f>
        <v xml:space="preserve"> </v>
      </c>
      <c r="Q125" s="69" t="str">
        <f t="shared" si="20"/>
        <v xml:space="preserve"> </v>
      </c>
      <c r="R125" s="73" t="str">
        <f>IFERROR(ROUNDUP(VLOOKUP($L125,BDD!$B:$AB,27,0)/7,0)," ")</f>
        <v xml:space="preserve"> </v>
      </c>
      <c r="S125" s="93" t="str">
        <f t="shared" si="21"/>
        <v xml:space="preserve"> </v>
      </c>
      <c r="T125" s="69"/>
      <c r="U125" s="72" t="str">
        <f>IF(ISNA(VLOOKUP($L125,BDD!$B:$AC,1,FALSE))," ",VLOOKUP($L125,BDD!$B:$AC,28,FALSE))</f>
        <v xml:space="preserve"> </v>
      </c>
      <c r="V125" s="72"/>
      <c r="W125" s="105" t="str">
        <f>IF(ISNA(VLOOKUP(L125,BDD,22,0))," ",VLOOKUP(L125,BDD,22,0))</f>
        <v xml:space="preserve"> </v>
      </c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26"/>
      <c r="CQ125" s="26"/>
      <c r="CR125" s="26"/>
      <c r="CS125" s="26"/>
      <c r="CT125" s="26"/>
      <c r="CU125" s="26"/>
      <c r="CV125" s="26"/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26"/>
      <c r="DZ125" s="26"/>
      <c r="EA125" s="26"/>
      <c r="EB125" s="26"/>
      <c r="EC125" s="26"/>
      <c r="ED125" s="26"/>
      <c r="EE125" s="26"/>
      <c r="EF125" s="26"/>
      <c r="EG125" s="26"/>
      <c r="EH125" s="26"/>
      <c r="EI125" s="26"/>
      <c r="EJ125" s="26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  <c r="FN125" s="26"/>
      <c r="FO125" s="26"/>
      <c r="FP125" s="26"/>
      <c r="FQ125" s="26"/>
      <c r="FR125" s="26"/>
      <c r="FS125" s="26"/>
      <c r="FT125" s="26"/>
      <c r="FU125" s="26"/>
      <c r="FV125" s="26"/>
      <c r="FW125" s="26"/>
      <c r="FX125" s="26"/>
      <c r="FY125" s="26"/>
      <c r="FZ125" s="26"/>
      <c r="GA125" s="26"/>
      <c r="GB125" s="26"/>
      <c r="GC125" s="26"/>
      <c r="GD125" s="26"/>
      <c r="GE125" s="26"/>
      <c r="GF125" s="26"/>
      <c r="GG125" s="26"/>
      <c r="GH125" s="26"/>
      <c r="GI125" s="26"/>
      <c r="GJ125" s="26"/>
      <c r="GK125" s="26"/>
      <c r="GL125" s="26"/>
      <c r="GM125" s="26"/>
      <c r="GN125" s="26"/>
      <c r="GO125" s="26"/>
      <c r="GP125" s="26"/>
    </row>
    <row r="126" spans="1:198" s="48" customFormat="1" x14ac:dyDescent="0.3">
      <c r="A126" s="51" t="str">
        <f t="shared" si="16"/>
        <v>S5</v>
      </c>
      <c r="B126" s="48" t="s">
        <v>17</v>
      </c>
      <c r="C126" s="49">
        <f t="shared" si="22"/>
        <v>44597</v>
      </c>
      <c r="D126" s="50" t="s">
        <v>14</v>
      </c>
      <c r="E126" s="27"/>
      <c r="F126" s="27"/>
      <c r="G126" s="52"/>
      <c r="H126" s="53">
        <f t="shared" si="17"/>
        <v>0</v>
      </c>
      <c r="I126" s="53">
        <f t="shared" si="18"/>
        <v>0</v>
      </c>
      <c r="J126" s="53">
        <f t="shared" si="19"/>
        <v>0</v>
      </c>
      <c r="K126" s="69" t="str">
        <f>IF(ISNA(VLOOKUP($L126,BDD!$B:$X,1,FALSE))," ",VLOOKUP($L126,BDD!$B:$X,15,FALSE))</f>
        <v xml:space="preserve"> </v>
      </c>
      <c r="L126" s="72"/>
      <c r="M126" s="69" t="str">
        <f>IF(ISNA(VLOOKUP($L126,BDD!$B:$X,1,FALSE))," ",VLOOKUP($L126,BDD!$B:$X,17,FALSE))</f>
        <v xml:space="preserve"> </v>
      </c>
      <c r="N126" s="69" t="str">
        <f>IF(ISNA(VLOOKUP($L126,BDD!$B:$X,1,FALSE))," ",VLOOKUP($L126,BDD!$B:$X,10,FALSE))</f>
        <v xml:space="preserve"> </v>
      </c>
      <c r="O126" s="71" t="str">
        <f t="shared" si="23"/>
        <v xml:space="preserve"> </v>
      </c>
      <c r="P126" s="69" t="str">
        <f>IF(ISNA(VLOOKUP($L126,BDD!$B:$X,1,FALSE))," ",VLOOKUP($L126,BDD!$B:$X,3,FALSE))</f>
        <v xml:space="preserve"> </v>
      </c>
      <c r="Q126" s="69" t="str">
        <f t="shared" si="20"/>
        <v xml:space="preserve"> </v>
      </c>
      <c r="R126" s="73" t="str">
        <f>IFERROR(ROUNDUP(VLOOKUP($L126,BDD!$B:$AB,27,0)/7,0)," ")</f>
        <v xml:space="preserve"> </v>
      </c>
      <c r="S126" s="93" t="str">
        <f t="shared" si="21"/>
        <v xml:space="preserve"> </v>
      </c>
      <c r="T126" s="69"/>
      <c r="U126" s="72" t="str">
        <f>IF(ISNA(VLOOKUP($L126,BDD!$B:$AC,1,FALSE))," ",VLOOKUP($L126,BDD!$B:$AC,28,FALSE))</f>
        <v xml:space="preserve"> </v>
      </c>
      <c r="V126" s="72"/>
      <c r="W126" s="105" t="str">
        <f>IF(ISNA(VLOOKUP(L126,BDD,22,0))," ",VLOOKUP(L126,BDD,22,0))</f>
        <v xml:space="preserve"> </v>
      </c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/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26"/>
      <c r="DZ126" s="26"/>
      <c r="EA126" s="26"/>
      <c r="EB126" s="26"/>
      <c r="EC126" s="26"/>
      <c r="ED126" s="26"/>
      <c r="EE126" s="26"/>
      <c r="EF126" s="26"/>
      <c r="EG126" s="26"/>
      <c r="EH126" s="26"/>
      <c r="EI126" s="26"/>
      <c r="EJ126" s="26"/>
      <c r="EK126" s="26"/>
      <c r="EL126" s="26"/>
      <c r="EM126" s="26"/>
      <c r="EN126" s="26"/>
      <c r="EO126" s="26"/>
      <c r="EP126" s="26"/>
      <c r="EQ126" s="26"/>
      <c r="ER126" s="26"/>
      <c r="ES126" s="26"/>
      <c r="ET126" s="26"/>
      <c r="EU126" s="26"/>
      <c r="EV126" s="26"/>
      <c r="EW126" s="26"/>
      <c r="EX126" s="26"/>
      <c r="EY126" s="26"/>
      <c r="EZ126" s="26"/>
      <c r="FA126" s="26"/>
      <c r="FB126" s="26"/>
      <c r="FC126" s="26"/>
      <c r="FD126" s="26"/>
      <c r="FE126" s="26"/>
      <c r="FF126" s="26"/>
      <c r="FG126" s="26"/>
      <c r="FH126" s="26"/>
      <c r="FI126" s="26"/>
      <c r="FJ126" s="26"/>
      <c r="FK126" s="26"/>
      <c r="FL126" s="26"/>
      <c r="FM126" s="26"/>
      <c r="FN126" s="26"/>
      <c r="FO126" s="26"/>
      <c r="FP126" s="26"/>
      <c r="FQ126" s="26"/>
      <c r="FR126" s="26"/>
      <c r="FS126" s="26"/>
      <c r="FT126" s="26"/>
      <c r="FU126" s="26"/>
      <c r="FV126" s="26"/>
      <c r="FW126" s="26"/>
      <c r="FX126" s="26"/>
      <c r="FY126" s="26"/>
      <c r="FZ126" s="26"/>
      <c r="GA126" s="26"/>
      <c r="GB126" s="26"/>
      <c r="GC126" s="26"/>
      <c r="GD126" s="26"/>
      <c r="GE126" s="26"/>
      <c r="GF126" s="26"/>
      <c r="GG126" s="26"/>
      <c r="GH126" s="26"/>
      <c r="GI126" s="26"/>
      <c r="GJ126" s="26"/>
      <c r="GK126" s="26"/>
      <c r="GL126" s="26"/>
      <c r="GM126" s="26"/>
      <c r="GN126" s="26"/>
      <c r="GO126" s="26"/>
      <c r="GP126" s="26"/>
    </row>
    <row r="127" spans="1:198" s="48" customFormat="1" x14ac:dyDescent="0.3">
      <c r="A127" s="51" t="str">
        <f t="shared" si="16"/>
        <v>S5</v>
      </c>
      <c r="B127" s="48" t="s">
        <v>18</v>
      </c>
      <c r="C127" s="49">
        <f t="shared" si="22"/>
        <v>44598</v>
      </c>
      <c r="D127" s="50" t="s">
        <v>12</v>
      </c>
      <c r="E127" s="27"/>
      <c r="F127" s="27"/>
      <c r="G127" s="52"/>
      <c r="H127" s="53">
        <f t="shared" si="17"/>
        <v>0</v>
      </c>
      <c r="I127" s="53">
        <f t="shared" si="18"/>
        <v>0</v>
      </c>
      <c r="J127" s="53">
        <f t="shared" si="19"/>
        <v>0</v>
      </c>
      <c r="K127" s="69" t="str">
        <f>IF(ISNA(VLOOKUP($L127,BDD!$B:$X,1,FALSE))," ",VLOOKUP($L127,BDD!$B:$X,15,FALSE))</f>
        <v xml:space="preserve"> </v>
      </c>
      <c r="L127" s="72"/>
      <c r="M127" s="69" t="str">
        <f>IF(ISNA(VLOOKUP($L127,BDD!$B:$X,1,FALSE))," ",VLOOKUP($L127,BDD!$B:$X,17,FALSE))</f>
        <v xml:space="preserve"> </v>
      </c>
      <c r="N127" s="69" t="str">
        <f>IF(ISNA(VLOOKUP($L127,BDD!$B:$X,1,FALSE))," ",VLOOKUP($L127,BDD!$B:$X,10,FALSE))</f>
        <v xml:space="preserve"> </v>
      </c>
      <c r="O127" s="71" t="str">
        <f t="shared" si="23"/>
        <v xml:space="preserve"> </v>
      </c>
      <c r="P127" s="69" t="str">
        <f>IF(ISNA(VLOOKUP($L127,BDD!$B:$X,1,FALSE))," ",VLOOKUP($L127,BDD!$B:$X,3,FALSE))</f>
        <v xml:space="preserve"> </v>
      </c>
      <c r="Q127" s="69" t="str">
        <f t="shared" si="20"/>
        <v xml:space="preserve"> </v>
      </c>
      <c r="R127" s="73" t="str">
        <f>IFERROR(ROUNDUP(VLOOKUP($L127,BDD!$B:$AB,27,0)/7,0)," ")</f>
        <v xml:space="preserve"> </v>
      </c>
      <c r="S127" s="93" t="str">
        <f t="shared" si="21"/>
        <v xml:space="preserve"> </v>
      </c>
      <c r="T127" s="69"/>
      <c r="U127" s="72" t="str">
        <f>IF(ISNA(VLOOKUP($L127,BDD!$B:$AC,1,FALSE))," ",VLOOKUP($L127,BDD!$B:$AC,28,FALSE))</f>
        <v xml:space="preserve"> </v>
      </c>
      <c r="V127" s="72"/>
      <c r="W127" s="105" t="str">
        <f>IF(ISNA(VLOOKUP(L127,BDD,22,0))," ",VLOOKUP(L127,BDD,22,0))</f>
        <v xml:space="preserve"> </v>
      </c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26"/>
      <c r="EZ127" s="26"/>
      <c r="FA127" s="26"/>
      <c r="FB127" s="26"/>
      <c r="FC127" s="26"/>
      <c r="FD127" s="26"/>
      <c r="FE127" s="26"/>
      <c r="FF127" s="26"/>
      <c r="FG127" s="26"/>
      <c r="FH127" s="26"/>
      <c r="FI127" s="26"/>
      <c r="FJ127" s="26"/>
      <c r="FK127" s="26"/>
      <c r="FL127" s="26"/>
      <c r="FM127" s="26"/>
      <c r="FN127" s="26"/>
      <c r="FO127" s="26"/>
      <c r="FP127" s="26"/>
      <c r="FQ127" s="26"/>
      <c r="FR127" s="26"/>
      <c r="FS127" s="26"/>
      <c r="FT127" s="26"/>
      <c r="FU127" s="26"/>
      <c r="FV127" s="26"/>
      <c r="FW127" s="26"/>
      <c r="FX127" s="26"/>
      <c r="FY127" s="26"/>
      <c r="FZ127" s="26"/>
      <c r="GA127" s="26"/>
      <c r="GB127" s="26"/>
      <c r="GC127" s="26"/>
      <c r="GD127" s="26"/>
      <c r="GE127" s="26"/>
      <c r="GF127" s="26"/>
      <c r="GG127" s="26"/>
      <c r="GH127" s="26"/>
      <c r="GI127" s="26"/>
      <c r="GJ127" s="26"/>
      <c r="GK127" s="26"/>
      <c r="GL127" s="26"/>
      <c r="GM127" s="26"/>
      <c r="GN127" s="26"/>
      <c r="GO127" s="26"/>
      <c r="GP127" s="26"/>
    </row>
    <row r="128" spans="1:198" s="48" customFormat="1" x14ac:dyDescent="0.3">
      <c r="A128" s="51" t="str">
        <f t="shared" si="16"/>
        <v>S5</v>
      </c>
      <c r="B128" s="48" t="s">
        <v>18</v>
      </c>
      <c r="C128" s="49">
        <f t="shared" si="22"/>
        <v>44598</v>
      </c>
      <c r="D128" s="50" t="s">
        <v>13</v>
      </c>
      <c r="E128" s="27"/>
      <c r="F128" s="27"/>
      <c r="G128" s="52"/>
      <c r="H128" s="53">
        <f t="shared" si="17"/>
        <v>0</v>
      </c>
      <c r="I128" s="53">
        <f t="shared" si="18"/>
        <v>0</v>
      </c>
      <c r="J128" s="53">
        <f t="shared" si="19"/>
        <v>0</v>
      </c>
      <c r="K128" s="69" t="str">
        <f>IF(ISNA(VLOOKUP($L128,BDD!$B:$X,1,FALSE))," ",VLOOKUP($L128,BDD!$B:$X,15,FALSE))</f>
        <v xml:space="preserve"> </v>
      </c>
      <c r="L128" s="72"/>
      <c r="M128" s="69" t="str">
        <f>IF(ISNA(VLOOKUP($L128,BDD!$B:$X,1,FALSE))," ",VLOOKUP($L128,BDD!$B:$X,17,FALSE))</f>
        <v xml:space="preserve"> </v>
      </c>
      <c r="N128" s="69" t="str">
        <f>IF(ISNA(VLOOKUP($L128,BDD!$B:$X,1,FALSE))," ",VLOOKUP($L128,BDD!$B:$X,10,FALSE))</f>
        <v xml:space="preserve"> </v>
      </c>
      <c r="O128" s="71" t="str">
        <f t="shared" si="23"/>
        <v xml:space="preserve"> </v>
      </c>
      <c r="P128" s="69" t="str">
        <f>IF(ISNA(VLOOKUP($L128,BDD!$B:$X,1,FALSE))," ",VLOOKUP($L128,BDD!$B:$X,3,FALSE))</f>
        <v xml:space="preserve"> </v>
      </c>
      <c r="Q128" s="69" t="str">
        <f t="shared" si="20"/>
        <v xml:space="preserve"> </v>
      </c>
      <c r="R128" s="73" t="str">
        <f>IFERROR(ROUNDUP(VLOOKUP($L128,BDD!$B:$AB,27,0)/7,0)," ")</f>
        <v xml:space="preserve"> </v>
      </c>
      <c r="S128" s="93" t="str">
        <f t="shared" si="21"/>
        <v xml:space="preserve"> </v>
      </c>
      <c r="T128" s="69"/>
      <c r="U128" s="72" t="str">
        <f>IF(ISNA(VLOOKUP($L128,BDD!$B:$AC,1,FALSE))," ",VLOOKUP($L128,BDD!$B:$AC,28,FALSE))</f>
        <v xml:space="preserve"> </v>
      </c>
      <c r="V128" s="72"/>
      <c r="W128" s="105" t="str">
        <f>IF(ISNA(VLOOKUP(L128,BDD,22,0))," ",VLOOKUP(L128,BDD,22,0))</f>
        <v xml:space="preserve"> </v>
      </c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26"/>
      <c r="CR128" s="26"/>
      <c r="CS128" s="26"/>
      <c r="CT128" s="26"/>
      <c r="CU128" s="26"/>
      <c r="CV128" s="26"/>
      <c r="CW128" s="26"/>
      <c r="CX128" s="26"/>
      <c r="CY128" s="26"/>
      <c r="CZ128" s="26"/>
      <c r="DA128" s="26"/>
      <c r="DB128" s="26"/>
      <c r="DC128" s="26"/>
      <c r="DD128" s="26"/>
      <c r="DE128" s="26"/>
      <c r="DF128" s="26"/>
      <c r="DG128" s="26"/>
      <c r="DH128" s="26"/>
      <c r="DI128" s="26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26"/>
      <c r="DZ128" s="26"/>
      <c r="EA128" s="26"/>
      <c r="EB128" s="26"/>
      <c r="EC128" s="26"/>
      <c r="ED128" s="26"/>
      <c r="EE128" s="26"/>
      <c r="EF128" s="26"/>
      <c r="EG128" s="26"/>
      <c r="EH128" s="26"/>
      <c r="EI128" s="26"/>
      <c r="EJ128" s="26"/>
      <c r="EK128" s="26"/>
      <c r="EL128" s="26"/>
      <c r="EM128" s="26"/>
      <c r="EN128" s="26"/>
      <c r="EO128" s="26"/>
      <c r="EP128" s="26"/>
      <c r="EQ128" s="26"/>
      <c r="ER128" s="26"/>
      <c r="ES128" s="26"/>
      <c r="ET128" s="26"/>
      <c r="EU128" s="26"/>
      <c r="EV128" s="26"/>
      <c r="EW128" s="26"/>
      <c r="EX128" s="26"/>
      <c r="EY128" s="26"/>
      <c r="EZ128" s="26"/>
      <c r="FA128" s="26"/>
      <c r="FB128" s="26"/>
      <c r="FC128" s="26"/>
      <c r="FD128" s="26"/>
      <c r="FE128" s="26"/>
      <c r="FF128" s="26"/>
      <c r="FG128" s="26"/>
      <c r="FH128" s="26"/>
      <c r="FI128" s="26"/>
      <c r="FJ128" s="26"/>
      <c r="FK128" s="26"/>
      <c r="FL128" s="26"/>
      <c r="FM128" s="26"/>
      <c r="FN128" s="26"/>
      <c r="FO128" s="26"/>
      <c r="FP128" s="26"/>
      <c r="FQ128" s="26"/>
      <c r="FR128" s="26"/>
      <c r="FS128" s="26"/>
      <c r="FT128" s="26"/>
      <c r="FU128" s="26"/>
      <c r="FV128" s="26"/>
      <c r="FW128" s="26"/>
      <c r="FX128" s="26"/>
      <c r="FY128" s="26"/>
      <c r="FZ128" s="26"/>
      <c r="GA128" s="26"/>
      <c r="GB128" s="26"/>
      <c r="GC128" s="26"/>
      <c r="GD128" s="26"/>
      <c r="GE128" s="26"/>
      <c r="GF128" s="26"/>
      <c r="GG128" s="26"/>
      <c r="GH128" s="26"/>
      <c r="GI128" s="26"/>
      <c r="GJ128" s="26"/>
      <c r="GK128" s="26"/>
      <c r="GL128" s="26"/>
      <c r="GM128" s="26"/>
      <c r="GN128" s="26"/>
      <c r="GO128" s="26"/>
      <c r="GP128" s="26"/>
    </row>
    <row r="129" spans="1:198" s="48" customFormat="1" x14ac:dyDescent="0.3">
      <c r="A129" s="51" t="str">
        <f t="shared" si="16"/>
        <v>S5</v>
      </c>
      <c r="B129" s="48" t="s">
        <v>18</v>
      </c>
      <c r="C129" s="49">
        <f t="shared" si="22"/>
        <v>44598</v>
      </c>
      <c r="D129" s="50" t="s">
        <v>14</v>
      </c>
      <c r="E129" s="27"/>
      <c r="F129" s="27"/>
      <c r="G129" s="52"/>
      <c r="H129" s="53">
        <f t="shared" si="17"/>
        <v>0</v>
      </c>
      <c r="I129" s="53">
        <f t="shared" si="18"/>
        <v>0</v>
      </c>
      <c r="J129" s="53">
        <f t="shared" si="19"/>
        <v>0</v>
      </c>
      <c r="K129" s="69" t="str">
        <f>IF(ISNA(VLOOKUP($L129,BDD!$B:$X,1,FALSE))," ",VLOOKUP($L129,BDD!$B:$X,15,FALSE))</f>
        <v xml:space="preserve"> </v>
      </c>
      <c r="L129" s="72"/>
      <c r="M129" s="69" t="str">
        <f>IF(ISNA(VLOOKUP($L129,BDD!$B:$X,1,FALSE))," ",VLOOKUP($L129,BDD!$B:$X,17,FALSE))</f>
        <v xml:space="preserve"> </v>
      </c>
      <c r="N129" s="69" t="str">
        <f>IF(ISNA(VLOOKUP($L129,BDD!$B:$X,1,FALSE))," ",VLOOKUP($L129,BDD!$B:$X,10,FALSE))</f>
        <v xml:space="preserve"> </v>
      </c>
      <c r="O129" s="71" t="str">
        <f t="shared" si="23"/>
        <v xml:space="preserve"> </v>
      </c>
      <c r="P129" s="69" t="str">
        <f>IF(ISNA(VLOOKUP($L129,BDD!$B:$X,1,FALSE))," ",VLOOKUP($L129,BDD!$B:$X,3,FALSE))</f>
        <v xml:space="preserve"> </v>
      </c>
      <c r="Q129" s="69" t="str">
        <f t="shared" si="20"/>
        <v xml:space="preserve"> </v>
      </c>
      <c r="R129" s="73" t="str">
        <f>IFERROR(ROUNDUP(VLOOKUP($L129,BDD!$B:$AB,27,0)/7,0)," ")</f>
        <v xml:space="preserve"> </v>
      </c>
      <c r="S129" s="93" t="str">
        <f t="shared" si="21"/>
        <v xml:space="preserve"> </v>
      </c>
      <c r="T129" s="69"/>
      <c r="U129" s="72" t="str">
        <f>IF(ISNA(VLOOKUP($L129,BDD!$B:$AC,1,FALSE))," ",VLOOKUP($L129,BDD!$B:$AC,28,FALSE))</f>
        <v xml:space="preserve"> </v>
      </c>
      <c r="V129" s="72"/>
      <c r="W129" s="105" t="str">
        <f>IF(ISNA(VLOOKUP(L129,BDD,22,0))," ",VLOOKUP(L129,BDD,22,0))</f>
        <v xml:space="preserve"> </v>
      </c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  <c r="BM129" s="26"/>
      <c r="BN129" s="26"/>
      <c r="BO129" s="26"/>
      <c r="BP129" s="26"/>
      <c r="BQ129" s="26"/>
      <c r="BR129" s="26"/>
      <c r="BS129" s="26"/>
      <c r="BT129" s="26"/>
      <c r="BU129" s="26"/>
      <c r="BV129" s="26"/>
      <c r="BW129" s="26"/>
      <c r="BX129" s="26"/>
      <c r="BY129" s="26"/>
      <c r="BZ129" s="26"/>
      <c r="CA129" s="26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26"/>
      <c r="CR129" s="26"/>
      <c r="CS129" s="26"/>
      <c r="CT129" s="26"/>
      <c r="CU129" s="26"/>
      <c r="CV129" s="26"/>
      <c r="CW129" s="26"/>
      <c r="CX129" s="26"/>
      <c r="CY129" s="26"/>
      <c r="CZ129" s="26"/>
      <c r="DA129" s="26"/>
      <c r="DB129" s="26"/>
      <c r="DC129" s="26"/>
      <c r="DD129" s="26"/>
      <c r="DE129" s="26"/>
      <c r="DF129" s="26"/>
      <c r="DG129" s="26"/>
      <c r="DH129" s="26"/>
      <c r="DI129" s="26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26"/>
      <c r="DZ129" s="26"/>
      <c r="EA129" s="26"/>
      <c r="EB129" s="26"/>
      <c r="EC129" s="26"/>
      <c r="ED129" s="26"/>
      <c r="EE129" s="26"/>
      <c r="EF129" s="26"/>
      <c r="EG129" s="26"/>
      <c r="EH129" s="26"/>
      <c r="EI129" s="26"/>
      <c r="EJ129" s="26"/>
      <c r="EK129" s="26"/>
      <c r="EL129" s="26"/>
      <c r="EM129" s="26"/>
      <c r="EN129" s="26"/>
      <c r="EO129" s="26"/>
      <c r="EP129" s="26"/>
      <c r="EQ129" s="26"/>
      <c r="ER129" s="26"/>
      <c r="ES129" s="26"/>
      <c r="ET129" s="26"/>
      <c r="EU129" s="26"/>
      <c r="EV129" s="26"/>
      <c r="EW129" s="26"/>
      <c r="EX129" s="26"/>
      <c r="EY129" s="26"/>
      <c r="EZ129" s="26"/>
      <c r="FA129" s="26"/>
      <c r="FB129" s="26"/>
      <c r="FC129" s="26"/>
      <c r="FD129" s="26"/>
      <c r="FE129" s="26"/>
      <c r="FF129" s="26"/>
      <c r="FG129" s="26"/>
      <c r="FH129" s="26"/>
      <c r="FI129" s="26"/>
      <c r="FJ129" s="26"/>
      <c r="FK129" s="26"/>
      <c r="FL129" s="26"/>
      <c r="FM129" s="26"/>
      <c r="FN129" s="26"/>
      <c r="FO129" s="26"/>
      <c r="FP129" s="26"/>
      <c r="FQ129" s="26"/>
      <c r="FR129" s="26"/>
      <c r="FS129" s="26"/>
      <c r="FT129" s="26"/>
      <c r="FU129" s="26"/>
      <c r="FV129" s="26"/>
      <c r="FW129" s="26"/>
      <c r="FX129" s="26"/>
      <c r="FY129" s="26"/>
      <c r="FZ129" s="26"/>
      <c r="GA129" s="26"/>
      <c r="GB129" s="26"/>
      <c r="GC129" s="26"/>
      <c r="GD129" s="26"/>
      <c r="GE129" s="26"/>
      <c r="GF129" s="26"/>
      <c r="GG129" s="26"/>
      <c r="GH129" s="26"/>
      <c r="GI129" s="26"/>
      <c r="GJ129" s="26"/>
      <c r="GK129" s="26"/>
      <c r="GL129" s="26"/>
      <c r="GM129" s="26"/>
      <c r="GN129" s="26"/>
      <c r="GO129" s="26"/>
      <c r="GP129" s="26"/>
    </row>
    <row r="130" spans="1:198" x14ac:dyDescent="0.3">
      <c r="A130" s="20" t="str">
        <f t="shared" si="16"/>
        <v>S6</v>
      </c>
      <c r="B130" s="19" t="s">
        <v>19</v>
      </c>
      <c r="C130" s="10">
        <f t="shared" si="22"/>
        <v>44599</v>
      </c>
      <c r="D130" s="14" t="s">
        <v>12</v>
      </c>
      <c r="E130" s="27"/>
      <c r="F130" s="27"/>
      <c r="H130" s="13">
        <f t="shared" si="17"/>
        <v>0</v>
      </c>
      <c r="I130" s="13">
        <f t="shared" si="18"/>
        <v>0</v>
      </c>
      <c r="J130" s="13">
        <f t="shared" si="19"/>
        <v>0</v>
      </c>
      <c r="K130" s="59" t="str">
        <f>IF(ISNA(VLOOKUP($L130,BDD!$B:$X,1,FALSE))," ",VLOOKUP($L130,BDD!$B:$X,15,FALSE))</f>
        <v xml:space="preserve"> </v>
      </c>
      <c r="L130" s="60"/>
      <c r="M130" s="59" t="str">
        <f>IF(ISNA(VLOOKUP($L130,BDD!$B:$X,1,FALSE))," ",VLOOKUP($L130,BDD!$B:$X,17,FALSE))</f>
        <v xml:space="preserve"> </v>
      </c>
      <c r="N130" s="59" t="str">
        <f>IF(ISNA(VLOOKUP($L130,BDD!$B:$X,1,FALSE))," ",VLOOKUP($L130,BDD!$B:$X,10,FALSE))</f>
        <v xml:space="preserve"> </v>
      </c>
      <c r="O130" s="62" t="str">
        <f t="shared" si="23"/>
        <v xml:space="preserve"> </v>
      </c>
      <c r="P130" s="59" t="str">
        <f>IF(ISNA(VLOOKUP($L130,BDD!$B:$X,1,FALSE))," ",VLOOKUP($L130,BDD!$B:$X,3,FALSE))</f>
        <v xml:space="preserve"> </v>
      </c>
      <c r="Q130" s="59" t="str">
        <f t="shared" si="20"/>
        <v xml:space="preserve"> </v>
      </c>
      <c r="R130" s="61" t="str">
        <f>IFERROR(ROUNDUP(VLOOKUP($L130,BDD!$B:$AB,27,0)/7,0)," ")</f>
        <v xml:space="preserve"> </v>
      </c>
      <c r="S130" s="94" t="str">
        <f t="shared" si="21"/>
        <v xml:space="preserve"> </v>
      </c>
      <c r="T130" s="59"/>
      <c r="U130" s="60" t="str">
        <f>IF(ISNA(VLOOKUP($L130,BDD!$B:$AC,1,FALSE))," ",VLOOKUP($L130,BDD!$B:$AC,28,FALSE))</f>
        <v xml:space="preserve"> </v>
      </c>
      <c r="V130" s="60"/>
      <c r="W130" s="104" t="str">
        <f>IF(ISNA(VLOOKUP(L130,BDD,22,0))," ",VLOOKUP(L130,BDD,22,0))</f>
        <v xml:space="preserve"> </v>
      </c>
    </row>
    <row r="131" spans="1:198" x14ac:dyDescent="0.3">
      <c r="A131" s="20" t="str">
        <f t="shared" si="16"/>
        <v>S6</v>
      </c>
      <c r="B131" s="19" t="s">
        <v>19</v>
      </c>
      <c r="C131" s="10">
        <f t="shared" si="22"/>
        <v>44599</v>
      </c>
      <c r="D131" s="14" t="s">
        <v>13</v>
      </c>
      <c r="E131" s="27"/>
      <c r="F131" s="27"/>
      <c r="H131" s="13">
        <f t="shared" si="17"/>
        <v>0</v>
      </c>
      <c r="I131" s="13">
        <f t="shared" si="18"/>
        <v>0</v>
      </c>
      <c r="J131" s="13">
        <f t="shared" si="19"/>
        <v>0</v>
      </c>
      <c r="K131" s="59" t="str">
        <f>IF(ISNA(VLOOKUP($L131,BDD!$B:$X,1,FALSE))," ",VLOOKUP($L131,BDD!$B:$X,15,FALSE))</f>
        <v xml:space="preserve"> </v>
      </c>
      <c r="L131" s="60"/>
      <c r="M131" s="59" t="str">
        <f>IF(ISNA(VLOOKUP($L131,BDD!$B:$X,1,FALSE))," ",VLOOKUP($L131,BDD!$B:$X,17,FALSE))</f>
        <v xml:space="preserve"> </v>
      </c>
      <c r="N131" s="59" t="str">
        <f>IF(ISNA(VLOOKUP($L131,BDD!$B:$X,1,FALSE))," ",VLOOKUP($L131,BDD!$B:$X,10,FALSE))</f>
        <v xml:space="preserve"> </v>
      </c>
      <c r="O131" s="62" t="str">
        <f t="shared" si="23"/>
        <v xml:space="preserve"> </v>
      </c>
      <c r="P131" s="59" t="str">
        <f>IF(ISNA(VLOOKUP($L131,BDD!$B:$X,1,FALSE))," ",VLOOKUP($L131,BDD!$B:$X,3,FALSE))</f>
        <v xml:space="preserve"> </v>
      </c>
      <c r="Q131" s="59" t="str">
        <f t="shared" si="20"/>
        <v xml:space="preserve"> </v>
      </c>
      <c r="R131" s="61" t="str">
        <f>IFERROR(ROUNDUP(VLOOKUP($L131,BDD!$B:$AB,27,0)/7,0)," ")</f>
        <v xml:space="preserve"> </v>
      </c>
      <c r="S131" s="94" t="str">
        <f t="shared" si="21"/>
        <v xml:space="preserve"> </v>
      </c>
      <c r="T131" s="59"/>
      <c r="U131" s="60" t="str">
        <f>IF(ISNA(VLOOKUP($L131,BDD!$B:$AC,1,FALSE))," ",VLOOKUP($L131,BDD!$B:$AC,28,FALSE))</f>
        <v xml:space="preserve"> </v>
      </c>
      <c r="V131" s="60"/>
      <c r="W131" s="104" t="str">
        <f>IF(ISNA(VLOOKUP(L131,BDD,22,0))," ",VLOOKUP(L131,BDD,22,0))</f>
        <v xml:space="preserve"> </v>
      </c>
    </row>
    <row r="132" spans="1:198" x14ac:dyDescent="0.3">
      <c r="A132" s="20" t="str">
        <f t="shared" si="16"/>
        <v>S6</v>
      </c>
      <c r="B132" s="19" t="s">
        <v>19</v>
      </c>
      <c r="C132" s="10">
        <f t="shared" si="22"/>
        <v>44599</v>
      </c>
      <c r="D132" s="14" t="s">
        <v>14</v>
      </c>
      <c r="E132" s="27"/>
      <c r="F132" s="27"/>
      <c r="H132" s="13">
        <f t="shared" si="17"/>
        <v>0</v>
      </c>
      <c r="I132" s="13">
        <f t="shared" si="18"/>
        <v>0</v>
      </c>
      <c r="J132" s="13">
        <f t="shared" si="19"/>
        <v>0</v>
      </c>
      <c r="K132" s="59" t="str">
        <f>IF(ISNA(VLOOKUP($L132,BDD!$B:$X,1,FALSE))," ",VLOOKUP($L132,BDD!$B:$X,15,FALSE))</f>
        <v xml:space="preserve"> </v>
      </c>
      <c r="L132" s="60"/>
      <c r="M132" s="59" t="str">
        <f>IF(ISNA(VLOOKUP($L132,BDD!$B:$X,1,FALSE))," ",VLOOKUP($L132,BDD!$B:$X,17,FALSE))</f>
        <v xml:space="preserve"> </v>
      </c>
      <c r="N132" s="59" t="str">
        <f>IF(ISNA(VLOOKUP($L132,BDD!$B:$X,1,FALSE))," ",VLOOKUP($L132,BDD!$B:$X,10,FALSE))</f>
        <v xml:space="preserve"> </v>
      </c>
      <c r="O132" s="62" t="str">
        <f t="shared" si="23"/>
        <v xml:space="preserve"> </v>
      </c>
      <c r="P132" s="59" t="str">
        <f>IF(ISNA(VLOOKUP($L132,BDD!$B:$X,1,FALSE))," ",VLOOKUP($L132,BDD!$B:$X,3,FALSE))</f>
        <v xml:space="preserve"> </v>
      </c>
      <c r="Q132" s="59" t="str">
        <f t="shared" si="20"/>
        <v xml:space="preserve"> </v>
      </c>
      <c r="R132" s="61" t="str">
        <f>IFERROR(ROUNDUP(VLOOKUP($L132,BDD!$B:$AB,27,0)/7,0)," ")</f>
        <v xml:space="preserve"> </v>
      </c>
      <c r="S132" s="94" t="str">
        <f t="shared" si="21"/>
        <v xml:space="preserve"> </v>
      </c>
      <c r="T132" s="59"/>
      <c r="U132" s="60" t="str">
        <f>IF(ISNA(VLOOKUP($L132,BDD!$B:$AC,1,FALSE))," ",VLOOKUP($L132,BDD!$B:$AC,28,FALSE))</f>
        <v xml:space="preserve"> </v>
      </c>
      <c r="V132" s="60"/>
      <c r="W132" s="104" t="str">
        <f>IF(ISNA(VLOOKUP(L132,BDD,22,0))," ",VLOOKUP(L132,BDD,22,0))</f>
        <v xml:space="preserve"> </v>
      </c>
    </row>
    <row r="133" spans="1:198" x14ac:dyDescent="0.3">
      <c r="A133" s="20" t="str">
        <f t="shared" ref="A133:A196" si="24">"S"&amp;_xlfn.ISOWEEKNUM(C133)</f>
        <v>S6</v>
      </c>
      <c r="B133" s="19" t="s">
        <v>20</v>
      </c>
      <c r="C133" s="10">
        <f t="shared" si="22"/>
        <v>44600</v>
      </c>
      <c r="D133" s="14" t="s">
        <v>12</v>
      </c>
      <c r="E133" s="27"/>
      <c r="F133" s="27"/>
      <c r="H133" s="13">
        <f t="shared" ref="H133:H196" si="25">IF(J133-G133&lt;0,G133-J133,0)</f>
        <v>0</v>
      </c>
      <c r="I133" s="13">
        <f t="shared" ref="I133:I196" si="26">IF(J133-G133&gt;0,J133-G133,0)</f>
        <v>0</v>
      </c>
      <c r="J133" s="13">
        <f t="shared" ref="J133:J196" si="27">SUM(U133,)</f>
        <v>0</v>
      </c>
      <c r="K133" s="59" t="str">
        <f>IF(ISNA(VLOOKUP($L133,BDD!$B:$X,1,FALSE))," ",VLOOKUP($L133,BDD!$B:$X,15,FALSE))</f>
        <v xml:space="preserve"> </v>
      </c>
      <c r="L133" s="63"/>
      <c r="M133" s="59" t="str">
        <f>IF(ISNA(VLOOKUP($L133,BDD!$B:$X,1,FALSE))," ",VLOOKUP($L133,BDD!$B:$X,17,FALSE))</f>
        <v xml:space="preserve"> </v>
      </c>
      <c r="N133" s="59" t="str">
        <f>IF(ISNA(VLOOKUP($L133,BDD!$B:$X,1,FALSE))," ",VLOOKUP($L133,BDD!$B:$X,10,FALSE))</f>
        <v xml:space="preserve"> </v>
      </c>
      <c r="O133" s="62" t="str">
        <f t="shared" si="23"/>
        <v xml:space="preserve"> </v>
      </c>
      <c r="P133" s="59" t="str">
        <f>IF(ISNA(VLOOKUP($L133,BDD!$B:$X,1,FALSE))," ",VLOOKUP($L133,BDD!$B:$X,3,FALSE))</f>
        <v xml:space="preserve"> </v>
      </c>
      <c r="Q133" s="59" t="str">
        <f t="shared" si="20"/>
        <v xml:space="preserve"> </v>
      </c>
      <c r="R133" s="61" t="str">
        <f>IFERROR(ROUNDUP(VLOOKUP($L133,BDD!$B:$AB,27,0)/7,0)," ")</f>
        <v xml:space="preserve"> </v>
      </c>
      <c r="S133" s="94" t="str">
        <f t="shared" si="21"/>
        <v xml:space="preserve"> </v>
      </c>
      <c r="T133" s="59"/>
      <c r="U133" s="60" t="str">
        <f>IF(ISNA(VLOOKUP($L133,BDD!$B:$AC,1,FALSE))," ",VLOOKUP($L133,BDD!$B:$AC,28,FALSE))</f>
        <v xml:space="preserve"> </v>
      </c>
      <c r="V133" s="60"/>
      <c r="W133" s="104" t="str">
        <f>IF(ISNA(VLOOKUP(L133,BDD,22,0))," ",VLOOKUP(L133,BDD,22,0))</f>
        <v xml:space="preserve"> </v>
      </c>
    </row>
    <row r="134" spans="1:198" x14ac:dyDescent="0.3">
      <c r="A134" s="20" t="str">
        <f t="shared" si="24"/>
        <v>S6</v>
      </c>
      <c r="B134" s="19" t="s">
        <v>20</v>
      </c>
      <c r="C134" s="10">
        <f t="shared" si="22"/>
        <v>44600</v>
      </c>
      <c r="D134" s="14" t="s">
        <v>13</v>
      </c>
      <c r="E134" s="27"/>
      <c r="F134" s="27"/>
      <c r="H134" s="13">
        <f t="shared" si="25"/>
        <v>0</v>
      </c>
      <c r="I134" s="13">
        <f t="shared" si="26"/>
        <v>0</v>
      </c>
      <c r="J134" s="13">
        <f t="shared" si="27"/>
        <v>0</v>
      </c>
      <c r="K134" s="59" t="str">
        <f>IF(ISNA(VLOOKUP($L134,BDD!$B:$X,1,FALSE))," ",VLOOKUP($L134,BDD!$B:$X,15,FALSE))</f>
        <v xml:space="preserve"> </v>
      </c>
      <c r="L134" s="63"/>
      <c r="M134" s="59" t="str">
        <f>IF(ISNA(VLOOKUP($L134,BDD!$B:$X,1,FALSE))," ",VLOOKUP($L134,BDD!$B:$X,17,FALSE))</f>
        <v xml:space="preserve"> </v>
      </c>
      <c r="N134" s="59" t="str">
        <f>IF(ISNA(VLOOKUP($L134,BDD!$B:$X,1,FALSE))," ",VLOOKUP($L134,BDD!$B:$X,10,FALSE))</f>
        <v xml:space="preserve"> </v>
      </c>
      <c r="O134" s="62" t="str">
        <f t="shared" si="23"/>
        <v xml:space="preserve"> </v>
      </c>
      <c r="P134" s="59" t="str">
        <f>IF(ISNA(VLOOKUP($L134,BDD!$B:$X,1,FALSE))," ",VLOOKUP($L134,BDD!$B:$X,3,FALSE))</f>
        <v xml:space="preserve"> </v>
      </c>
      <c r="Q134" s="59" t="str">
        <f t="shared" si="20"/>
        <v xml:space="preserve"> </v>
      </c>
      <c r="R134" s="61" t="str">
        <f>IFERROR(ROUNDUP(VLOOKUP($L134,BDD!$B:$AB,27,0)/7,0)," ")</f>
        <v xml:space="preserve"> </v>
      </c>
      <c r="S134" s="94" t="str">
        <f t="shared" si="21"/>
        <v xml:space="preserve"> </v>
      </c>
      <c r="T134" s="59"/>
      <c r="U134" s="60" t="str">
        <f>IF(ISNA(VLOOKUP($L134,BDD!$B:$AC,1,FALSE))," ",VLOOKUP($L134,BDD!$B:$AC,28,FALSE))</f>
        <v xml:space="preserve"> </v>
      </c>
      <c r="V134" s="60"/>
      <c r="W134" s="104" t="str">
        <f>IF(ISNA(VLOOKUP(L134,BDD,22,0))," ",VLOOKUP(L134,BDD,22,0))</f>
        <v xml:space="preserve"> </v>
      </c>
    </row>
    <row r="135" spans="1:198" ht="13.5" customHeight="1" x14ac:dyDescent="0.3">
      <c r="A135" s="20" t="str">
        <f t="shared" si="24"/>
        <v>S6</v>
      </c>
      <c r="B135" s="19" t="s">
        <v>20</v>
      </c>
      <c r="C135" s="10">
        <f t="shared" si="22"/>
        <v>44600</v>
      </c>
      <c r="D135" s="14" t="s">
        <v>14</v>
      </c>
      <c r="E135" s="27"/>
      <c r="F135" s="27"/>
      <c r="H135" s="13">
        <f t="shared" si="25"/>
        <v>0</v>
      </c>
      <c r="I135" s="13">
        <f t="shared" si="26"/>
        <v>0</v>
      </c>
      <c r="J135" s="13">
        <f t="shared" si="27"/>
        <v>0</v>
      </c>
      <c r="K135" s="59" t="str">
        <f>IF(ISNA(VLOOKUP($L135,BDD!$B:$X,1,FALSE))," ",VLOOKUP($L135,BDD!$B:$X,15,FALSE))</f>
        <v xml:space="preserve"> </v>
      </c>
      <c r="L135" s="63"/>
      <c r="M135" s="59" t="str">
        <f>IF(ISNA(VLOOKUP($L135,BDD!$B:$X,1,FALSE))," ",VLOOKUP($L135,BDD!$B:$X,17,FALSE))</f>
        <v xml:space="preserve"> </v>
      </c>
      <c r="N135" s="59" t="str">
        <f>IF(ISNA(VLOOKUP($L135,BDD!$B:$X,1,FALSE))," ",VLOOKUP($L135,BDD!$B:$X,10,FALSE))</f>
        <v xml:space="preserve"> </v>
      </c>
      <c r="O135" s="62" t="str">
        <f t="shared" si="23"/>
        <v xml:space="preserve"> </v>
      </c>
      <c r="P135" s="59" t="str">
        <f>IF(ISNA(VLOOKUP($L135,BDD!$B:$X,1,FALSE))," ",VLOOKUP($L135,BDD!$B:$X,3,FALSE))</f>
        <v xml:space="preserve"> </v>
      </c>
      <c r="Q135" s="59" t="str">
        <f t="shared" si="20"/>
        <v xml:space="preserve"> </v>
      </c>
      <c r="R135" s="61" t="str">
        <f>IFERROR(ROUNDUP(VLOOKUP($L135,BDD!$B:$AB,27,0)/7,0)," ")</f>
        <v xml:space="preserve"> </v>
      </c>
      <c r="S135" s="94" t="str">
        <f t="shared" si="21"/>
        <v xml:space="preserve"> </v>
      </c>
      <c r="T135" s="59"/>
      <c r="U135" s="60" t="str">
        <f>IF(ISNA(VLOOKUP($L135,BDD!$B:$AC,1,FALSE))," ",VLOOKUP($L135,BDD!$B:$AC,28,FALSE))</f>
        <v xml:space="preserve"> </v>
      </c>
      <c r="V135" s="60"/>
      <c r="W135" s="104" t="str">
        <f>IF(ISNA(VLOOKUP(L135,BDD,22,0))," ",VLOOKUP(L135,BDD,22,0))</f>
        <v xml:space="preserve"> </v>
      </c>
    </row>
    <row r="136" spans="1:198" x14ac:dyDescent="0.3">
      <c r="A136" s="20" t="str">
        <f t="shared" si="24"/>
        <v>S6</v>
      </c>
      <c r="B136" s="19" t="s">
        <v>11</v>
      </c>
      <c r="C136" s="10">
        <f t="shared" si="22"/>
        <v>44601</v>
      </c>
      <c r="D136" s="14" t="s">
        <v>12</v>
      </c>
      <c r="E136" s="27"/>
      <c r="F136" s="27"/>
      <c r="H136" s="13">
        <f t="shared" si="25"/>
        <v>0</v>
      </c>
      <c r="I136" s="13">
        <f t="shared" si="26"/>
        <v>0</v>
      </c>
      <c r="J136" s="13">
        <f t="shared" si="27"/>
        <v>0</v>
      </c>
      <c r="K136" s="59" t="str">
        <f>IF(ISNA(VLOOKUP($L136,BDD!$B:$X,1,FALSE))," ",VLOOKUP($L136,BDD!$B:$X,15,FALSE))</f>
        <v xml:space="preserve"> </v>
      </c>
      <c r="L136" s="63"/>
      <c r="M136" s="59" t="str">
        <f>IF(ISNA(VLOOKUP($L136,BDD!$B:$X,1,FALSE))," ",VLOOKUP($L136,BDD!$B:$X,17,FALSE))</f>
        <v xml:space="preserve"> </v>
      </c>
      <c r="N136" s="59" t="str">
        <f>IF(ISNA(VLOOKUP($L136,BDD!$B:$X,1,FALSE))," ",VLOOKUP($L136,BDD!$B:$X,10,FALSE))</f>
        <v xml:space="preserve"> </v>
      </c>
      <c r="O136" s="62" t="str">
        <f t="shared" si="23"/>
        <v xml:space="preserve"> </v>
      </c>
      <c r="P136" s="59" t="str">
        <f>IF(ISNA(VLOOKUP($L136,BDD!$B:$X,1,FALSE))," ",VLOOKUP($L136,BDD!$B:$X,3,FALSE))</f>
        <v xml:space="preserve"> </v>
      </c>
      <c r="Q136" s="59" t="str">
        <f t="shared" si="20"/>
        <v xml:space="preserve"> </v>
      </c>
      <c r="R136" s="61" t="str">
        <f>IFERROR(ROUNDUP(VLOOKUP($L136,BDD!$B:$AB,27,0)/7,0)," ")</f>
        <v xml:space="preserve"> </v>
      </c>
      <c r="S136" s="94" t="str">
        <f t="shared" si="21"/>
        <v xml:space="preserve"> </v>
      </c>
      <c r="T136" s="59"/>
      <c r="U136" s="60" t="str">
        <f>IF(ISNA(VLOOKUP($L136,BDD!$B:$AC,1,FALSE))," ",VLOOKUP($L136,BDD!$B:$AC,28,FALSE))</f>
        <v xml:space="preserve"> </v>
      </c>
      <c r="V136" s="60"/>
      <c r="W136" s="104" t="str">
        <f>IF(ISNA(VLOOKUP(L136,BDD,22,0))," ",VLOOKUP(L136,BDD,22,0))</f>
        <v xml:space="preserve"> </v>
      </c>
    </row>
    <row r="137" spans="1:198" x14ac:dyDescent="0.3">
      <c r="A137" s="20" t="str">
        <f t="shared" si="24"/>
        <v>S6</v>
      </c>
      <c r="B137" s="19" t="s">
        <v>11</v>
      </c>
      <c r="C137" s="10">
        <f t="shared" si="22"/>
        <v>44601</v>
      </c>
      <c r="D137" s="14" t="s">
        <v>13</v>
      </c>
      <c r="E137" s="27"/>
      <c r="F137" s="27"/>
      <c r="H137" s="13">
        <f t="shared" si="25"/>
        <v>0</v>
      </c>
      <c r="I137" s="13">
        <f t="shared" si="26"/>
        <v>0</v>
      </c>
      <c r="J137" s="13">
        <f t="shared" si="27"/>
        <v>0</v>
      </c>
      <c r="K137" s="59" t="str">
        <f>IF(ISNA(VLOOKUP($L137,BDD!$B:$X,1,FALSE))," ",VLOOKUP($L137,BDD!$B:$X,15,FALSE))</f>
        <v xml:space="preserve"> </v>
      </c>
      <c r="L137" s="66"/>
      <c r="M137" s="59" t="str">
        <f>IF(ISNA(VLOOKUP($L137,BDD!$B:$X,1,FALSE))," ",VLOOKUP($L137,BDD!$B:$X,17,FALSE))</f>
        <v xml:space="preserve"> </v>
      </c>
      <c r="N137" s="59" t="str">
        <f>IF(ISNA(VLOOKUP($L137,BDD!$B:$X,1,FALSE))," ",VLOOKUP($L137,BDD!$B:$X,10,FALSE))</f>
        <v xml:space="preserve"> </v>
      </c>
      <c r="O137" s="62" t="str">
        <f t="shared" si="23"/>
        <v xml:space="preserve"> </v>
      </c>
      <c r="P137" s="59" t="str">
        <f>IF(ISNA(VLOOKUP($L137,BDD!$B:$X,1,FALSE))," ",VLOOKUP($L137,BDD!$B:$X,3,FALSE))</f>
        <v xml:space="preserve"> </v>
      </c>
      <c r="Q137" s="59" t="str">
        <f t="shared" si="20"/>
        <v xml:space="preserve"> </v>
      </c>
      <c r="R137" s="61" t="str">
        <f>IFERROR(ROUNDUP(VLOOKUP($L137,BDD!$B:$AB,27,0)/7,0)," ")</f>
        <v xml:space="preserve"> </v>
      </c>
      <c r="S137" s="94" t="str">
        <f t="shared" si="21"/>
        <v xml:space="preserve"> </v>
      </c>
      <c r="T137" s="59"/>
      <c r="U137" s="60" t="str">
        <f>IF(ISNA(VLOOKUP($L137,BDD!$B:$AC,1,FALSE))," ",VLOOKUP($L137,BDD!$B:$AC,28,FALSE))</f>
        <v xml:space="preserve"> </v>
      </c>
      <c r="V137" s="60"/>
      <c r="W137" s="104" t="str">
        <f>IF(ISNA(VLOOKUP(L137,BDD,22,0))," ",VLOOKUP(L137,BDD,22,0))</f>
        <v xml:space="preserve"> </v>
      </c>
    </row>
    <row r="138" spans="1:198" x14ac:dyDescent="0.3">
      <c r="A138" s="20" t="str">
        <f t="shared" si="24"/>
        <v>S6</v>
      </c>
      <c r="B138" s="19" t="s">
        <v>11</v>
      </c>
      <c r="C138" s="10">
        <f t="shared" si="22"/>
        <v>44601</v>
      </c>
      <c r="D138" s="14" t="s">
        <v>14</v>
      </c>
      <c r="E138" s="27"/>
      <c r="F138" s="27"/>
      <c r="H138" s="13">
        <f t="shared" si="25"/>
        <v>0</v>
      </c>
      <c r="I138" s="13">
        <f t="shared" si="26"/>
        <v>0</v>
      </c>
      <c r="J138" s="13">
        <f t="shared" si="27"/>
        <v>0</v>
      </c>
      <c r="K138" s="59" t="str">
        <f>IF(ISNA(VLOOKUP($L138,BDD!$B:$X,1,FALSE))," ",VLOOKUP($L138,BDD!$B:$X,15,FALSE))</f>
        <v xml:space="preserve"> </v>
      </c>
      <c r="L138" s="66"/>
      <c r="M138" s="59" t="str">
        <f>IF(ISNA(VLOOKUP($L138,BDD!$B:$X,1,FALSE))," ",VLOOKUP($L138,BDD!$B:$X,17,FALSE))</f>
        <v xml:space="preserve"> </v>
      </c>
      <c r="N138" s="59" t="str">
        <f>IF(ISNA(VLOOKUP($L138,BDD!$B:$X,1,FALSE))," ",VLOOKUP($L138,BDD!$B:$X,10,FALSE))</f>
        <v xml:space="preserve"> </v>
      </c>
      <c r="O138" s="62" t="str">
        <f t="shared" si="23"/>
        <v xml:space="preserve"> </v>
      </c>
      <c r="P138" s="59" t="str">
        <f>IF(ISNA(VLOOKUP($L138,BDD!$B:$X,1,FALSE))," ",VLOOKUP($L138,BDD!$B:$X,3,FALSE))</f>
        <v xml:space="preserve"> </v>
      </c>
      <c r="Q138" s="59" t="str">
        <f t="shared" ref="Q138:Q201" si="28">IF(ISNA(VLOOKUP($L138,BDD,3,FALSE))," ",VLOOKUP($L138,BDD,3,FALSE))</f>
        <v xml:space="preserve"> </v>
      </c>
      <c r="R138" s="61" t="str">
        <f>IFERROR(ROUNDUP(VLOOKUP($L138,BDD!$B:$AB,27,0)/7,0)," ")</f>
        <v xml:space="preserve"> </v>
      </c>
      <c r="S138" s="94" t="str">
        <f t="shared" ref="S138:S201" si="29">IF(ISNA(VLOOKUP($L138,BDD,21,0))," ",VLOOKUP($L138,BDD,21,0))</f>
        <v xml:space="preserve"> </v>
      </c>
      <c r="T138" s="59"/>
      <c r="U138" s="60" t="str">
        <f>IF(ISNA(VLOOKUP($L138,BDD!$B:$AC,1,FALSE))," ",VLOOKUP($L138,BDD!$B:$AC,28,FALSE))</f>
        <v xml:space="preserve"> </v>
      </c>
      <c r="V138" s="60"/>
      <c r="W138" s="104" t="str">
        <f>IF(ISNA(VLOOKUP(L138,BDD,22,0))," ",VLOOKUP(L138,BDD,22,0))</f>
        <v xml:space="preserve"> </v>
      </c>
    </row>
    <row r="139" spans="1:198" x14ac:dyDescent="0.3">
      <c r="A139" s="20" t="str">
        <f t="shared" si="24"/>
        <v>S6</v>
      </c>
      <c r="B139" s="19" t="s">
        <v>15</v>
      </c>
      <c r="C139" s="10">
        <f t="shared" si="22"/>
        <v>44602</v>
      </c>
      <c r="D139" s="14" t="s">
        <v>12</v>
      </c>
      <c r="E139" s="27"/>
      <c r="F139" s="27"/>
      <c r="H139" s="13">
        <f t="shared" si="25"/>
        <v>0</v>
      </c>
      <c r="I139" s="13">
        <f t="shared" si="26"/>
        <v>0</v>
      </c>
      <c r="J139" s="13">
        <f t="shared" si="27"/>
        <v>0</v>
      </c>
      <c r="K139" s="59" t="str">
        <f>IF(ISNA(VLOOKUP($L139,BDD!$B:$X,1,FALSE))," ",VLOOKUP($L139,BDD!$B:$X,15,FALSE))</f>
        <v xml:space="preserve"> </v>
      </c>
      <c r="L139" s="66"/>
      <c r="M139" s="59" t="str">
        <f>IF(ISNA(VLOOKUP($L139,BDD!$B:$X,1,FALSE))," ",VLOOKUP($L139,BDD!$B:$X,17,FALSE))</f>
        <v xml:space="preserve"> </v>
      </c>
      <c r="N139" s="59" t="str">
        <f>IF(ISNA(VLOOKUP($L139,BDD!$B:$X,1,FALSE))," ",VLOOKUP($L139,BDD!$B:$X,10,FALSE))</f>
        <v xml:space="preserve"> </v>
      </c>
      <c r="O139" s="62" t="str">
        <f t="shared" si="23"/>
        <v xml:space="preserve"> </v>
      </c>
      <c r="P139" s="59" t="str">
        <f>IF(ISNA(VLOOKUP($L139,BDD!$B:$X,1,FALSE))," ",VLOOKUP($L139,BDD!$B:$X,3,FALSE))</f>
        <v xml:space="preserve"> </v>
      </c>
      <c r="Q139" s="59" t="str">
        <f t="shared" si="28"/>
        <v xml:space="preserve"> </v>
      </c>
      <c r="R139" s="61" t="str">
        <f>IFERROR(ROUNDUP(VLOOKUP($L139,BDD!$B:$AB,27,0)/7,0)," ")</f>
        <v xml:space="preserve"> </v>
      </c>
      <c r="S139" s="94" t="str">
        <f t="shared" si="29"/>
        <v xml:space="preserve"> </v>
      </c>
      <c r="T139" s="59"/>
      <c r="U139" s="60" t="str">
        <f>IF(ISNA(VLOOKUP($L139,BDD!$B:$AC,1,FALSE))," ",VLOOKUP($L139,BDD!$B:$AC,28,FALSE))</f>
        <v xml:space="preserve"> </v>
      </c>
      <c r="V139" s="60"/>
      <c r="W139" s="104" t="str">
        <f>IF(ISNA(VLOOKUP(L139,BDD,22,0))," ",VLOOKUP(L139,BDD,22,0))</f>
        <v xml:space="preserve"> </v>
      </c>
    </row>
    <row r="140" spans="1:198" x14ac:dyDescent="0.3">
      <c r="A140" s="20" t="str">
        <f t="shared" si="24"/>
        <v>S6</v>
      </c>
      <c r="B140" s="19" t="s">
        <v>15</v>
      </c>
      <c r="C140" s="10">
        <f t="shared" si="22"/>
        <v>44602</v>
      </c>
      <c r="D140" s="14" t="s">
        <v>13</v>
      </c>
      <c r="E140" s="27"/>
      <c r="F140" s="27"/>
      <c r="H140" s="13">
        <f t="shared" si="25"/>
        <v>0</v>
      </c>
      <c r="I140" s="13">
        <f t="shared" si="26"/>
        <v>0</v>
      </c>
      <c r="J140" s="13">
        <f t="shared" si="27"/>
        <v>0</v>
      </c>
      <c r="K140" s="59" t="str">
        <f>IF(ISNA(VLOOKUP($L140,BDD!$B:$X,1,FALSE))," ",VLOOKUP($L140,BDD!$B:$X,15,FALSE))</f>
        <v xml:space="preserve"> </v>
      </c>
      <c r="L140" s="66"/>
      <c r="M140" s="59" t="str">
        <f>IF(ISNA(VLOOKUP($L140,BDD!$B:$X,1,FALSE))," ",VLOOKUP($L140,BDD!$B:$X,17,FALSE))</f>
        <v xml:space="preserve"> </v>
      </c>
      <c r="N140" s="59" t="str">
        <f>IF(ISNA(VLOOKUP($L140,BDD!$B:$X,1,FALSE))," ",VLOOKUP($L140,BDD!$B:$X,10,FALSE))</f>
        <v xml:space="preserve"> </v>
      </c>
      <c r="O140" s="62" t="str">
        <f t="shared" si="23"/>
        <v xml:space="preserve"> </v>
      </c>
      <c r="P140" s="59" t="str">
        <f>IF(ISNA(VLOOKUP($L140,BDD!$B:$X,1,FALSE))," ",VLOOKUP($L140,BDD!$B:$X,3,FALSE))</f>
        <v xml:space="preserve"> </v>
      </c>
      <c r="Q140" s="59" t="str">
        <f t="shared" si="28"/>
        <v xml:space="preserve"> </v>
      </c>
      <c r="R140" s="61" t="str">
        <f>IFERROR(ROUNDUP(VLOOKUP($L140,BDD!$B:$AB,27,0)/7,0)," ")</f>
        <v xml:space="preserve"> </v>
      </c>
      <c r="S140" s="94" t="str">
        <f t="shared" si="29"/>
        <v xml:space="preserve"> </v>
      </c>
      <c r="T140" s="59"/>
      <c r="U140" s="60" t="str">
        <f>IF(ISNA(VLOOKUP($L140,BDD!$B:$AC,1,FALSE))," ",VLOOKUP($L140,BDD!$B:$AC,28,FALSE))</f>
        <v xml:space="preserve"> </v>
      </c>
      <c r="V140" s="60"/>
      <c r="W140" s="104" t="str">
        <f>IF(ISNA(VLOOKUP(L140,BDD,22,0))," ",VLOOKUP(L140,BDD,22,0))</f>
        <v xml:space="preserve"> </v>
      </c>
    </row>
    <row r="141" spans="1:198" x14ac:dyDescent="0.3">
      <c r="A141" s="20" t="str">
        <f t="shared" si="24"/>
        <v>S6</v>
      </c>
      <c r="B141" s="19" t="s">
        <v>15</v>
      </c>
      <c r="C141" s="10">
        <f t="shared" ref="C141:C204" si="30">C138+1</f>
        <v>44602</v>
      </c>
      <c r="D141" s="14" t="s">
        <v>14</v>
      </c>
      <c r="E141" s="27"/>
      <c r="F141" s="27"/>
      <c r="H141" s="13">
        <f t="shared" si="25"/>
        <v>0</v>
      </c>
      <c r="I141" s="13">
        <f t="shared" si="26"/>
        <v>0</v>
      </c>
      <c r="J141" s="13">
        <f t="shared" si="27"/>
        <v>0</v>
      </c>
      <c r="K141" s="59" t="str">
        <f>IF(ISNA(VLOOKUP($L141,BDD!$B:$X,1,FALSE))," ",VLOOKUP($L141,BDD!$B:$X,15,FALSE))</f>
        <v xml:space="preserve"> </v>
      </c>
      <c r="L141" s="60"/>
      <c r="M141" s="59" t="str">
        <f>IF(ISNA(VLOOKUP($L141,BDD!$B:$X,1,FALSE))," ",VLOOKUP($L141,BDD!$B:$X,17,FALSE))</f>
        <v xml:space="preserve"> </v>
      </c>
      <c r="N141" s="59" t="str">
        <f>IF(ISNA(VLOOKUP($L141,BDD!$B:$X,1,FALSE))," ",VLOOKUP($L141,BDD!$B:$X,10,FALSE))</f>
        <v xml:space="preserve"> </v>
      </c>
      <c r="O141" s="62" t="str">
        <f t="shared" si="23"/>
        <v xml:space="preserve"> </v>
      </c>
      <c r="P141" s="59" t="str">
        <f>IF(ISNA(VLOOKUP($L141,BDD!$B:$X,1,FALSE))," ",VLOOKUP($L141,BDD!$B:$X,3,FALSE))</f>
        <v xml:space="preserve"> </v>
      </c>
      <c r="Q141" s="59" t="str">
        <f t="shared" si="28"/>
        <v xml:space="preserve"> </v>
      </c>
      <c r="R141" s="61" t="str">
        <f>IFERROR(ROUNDUP(VLOOKUP($L141,BDD!$B:$AB,27,0)/7,0)," ")</f>
        <v xml:space="preserve"> </v>
      </c>
      <c r="S141" s="94" t="str">
        <f t="shared" si="29"/>
        <v xml:space="preserve"> </v>
      </c>
      <c r="T141" s="59"/>
      <c r="U141" s="60" t="str">
        <f>IF(ISNA(VLOOKUP($L141,BDD!$B:$AC,1,FALSE))," ",VLOOKUP($L141,BDD!$B:$AC,28,FALSE))</f>
        <v xml:space="preserve"> </v>
      </c>
      <c r="V141" s="60"/>
      <c r="W141" s="104" t="str">
        <f>IF(ISNA(VLOOKUP(L141,BDD,22,0))," ",VLOOKUP(L141,BDD,22,0))</f>
        <v xml:space="preserve"> </v>
      </c>
    </row>
    <row r="142" spans="1:198" x14ac:dyDescent="0.3">
      <c r="A142" s="20" t="str">
        <f t="shared" si="24"/>
        <v>S6</v>
      </c>
      <c r="B142" s="19" t="s">
        <v>16</v>
      </c>
      <c r="C142" s="10">
        <f t="shared" si="30"/>
        <v>44603</v>
      </c>
      <c r="D142" s="14" t="s">
        <v>12</v>
      </c>
      <c r="E142" s="27"/>
      <c r="F142" s="27"/>
      <c r="H142" s="13">
        <f t="shared" si="25"/>
        <v>0</v>
      </c>
      <c r="I142" s="13">
        <f t="shared" si="26"/>
        <v>0</v>
      </c>
      <c r="J142" s="13">
        <f t="shared" si="27"/>
        <v>0</v>
      </c>
      <c r="K142" s="59" t="str">
        <f>IF(ISNA(VLOOKUP($L142,BDD!$B:$X,1,FALSE))," ",VLOOKUP($L142,BDD!$B:$X,15,FALSE))</f>
        <v xml:space="preserve"> </v>
      </c>
      <c r="L142" s="63"/>
      <c r="M142" s="59" t="str">
        <f>IF(ISNA(VLOOKUP($L142,BDD!$B:$X,1,FALSE))," ",VLOOKUP($L142,BDD!$B:$X,17,FALSE))</f>
        <v xml:space="preserve"> </v>
      </c>
      <c r="N142" s="59" t="str">
        <f>IF(ISNA(VLOOKUP($L142,BDD!$B:$X,1,FALSE))," ",VLOOKUP($L142,BDD!$B:$X,10,FALSE))</f>
        <v xml:space="preserve"> </v>
      </c>
      <c r="O142" s="62" t="str">
        <f t="shared" si="23"/>
        <v xml:space="preserve"> </v>
      </c>
      <c r="P142" s="59" t="str">
        <f>IF(ISNA(VLOOKUP($L142,BDD!$B:$X,1,FALSE))," ",VLOOKUP($L142,BDD!$B:$X,3,FALSE))</f>
        <v xml:space="preserve"> </v>
      </c>
      <c r="Q142" s="59" t="str">
        <f t="shared" si="28"/>
        <v xml:space="preserve"> </v>
      </c>
      <c r="R142" s="61" t="str">
        <f>IFERROR(ROUNDUP(VLOOKUP($L142,BDD!$B:$AB,27,0)/7,0)," ")</f>
        <v xml:space="preserve"> </v>
      </c>
      <c r="S142" s="94" t="str">
        <f t="shared" si="29"/>
        <v xml:space="preserve"> </v>
      </c>
      <c r="T142" s="59"/>
      <c r="U142" s="60" t="str">
        <f>IF(ISNA(VLOOKUP($L142,BDD!$B:$AC,1,FALSE))," ",VLOOKUP($L142,BDD!$B:$AC,28,FALSE))</f>
        <v xml:space="preserve"> </v>
      </c>
      <c r="V142" s="60"/>
      <c r="W142" s="104" t="str">
        <f>IF(ISNA(VLOOKUP(L142,BDD,22,0))," ",VLOOKUP(L142,BDD,22,0))</f>
        <v xml:space="preserve"> </v>
      </c>
    </row>
    <row r="143" spans="1:198" x14ac:dyDescent="0.3">
      <c r="A143" s="20" t="str">
        <f t="shared" si="24"/>
        <v>S6</v>
      </c>
      <c r="B143" s="19" t="s">
        <v>16</v>
      </c>
      <c r="C143" s="10">
        <f t="shared" si="30"/>
        <v>44603</v>
      </c>
      <c r="D143" s="14" t="s">
        <v>13</v>
      </c>
      <c r="E143" s="27"/>
      <c r="F143" s="27"/>
      <c r="H143" s="13">
        <f t="shared" si="25"/>
        <v>0</v>
      </c>
      <c r="I143" s="13">
        <f t="shared" si="26"/>
        <v>0</v>
      </c>
      <c r="J143" s="13">
        <f t="shared" si="27"/>
        <v>0</v>
      </c>
      <c r="K143" s="59" t="str">
        <f>IF(ISNA(VLOOKUP($L143,BDD!$B:$X,1,FALSE))," ",VLOOKUP($L143,BDD!$B:$X,15,FALSE))</f>
        <v xml:space="preserve"> </v>
      </c>
      <c r="L143" s="63"/>
      <c r="M143" s="59" t="str">
        <f>IF(ISNA(VLOOKUP($L143,BDD!$B:$X,1,FALSE))," ",VLOOKUP($L143,BDD!$B:$X,17,FALSE))</f>
        <v xml:space="preserve"> </v>
      </c>
      <c r="N143" s="59" t="str">
        <f>IF(ISNA(VLOOKUP($L143,BDD!$B:$X,1,FALSE))," ",VLOOKUP($L143,BDD!$B:$X,10,FALSE))</f>
        <v xml:space="preserve"> </v>
      </c>
      <c r="O143" s="62" t="str">
        <f t="shared" si="23"/>
        <v xml:space="preserve"> </v>
      </c>
      <c r="P143" s="59" t="str">
        <f>IF(ISNA(VLOOKUP($L143,BDD!$B:$X,1,FALSE))," ",VLOOKUP($L143,BDD!$B:$X,3,FALSE))</f>
        <v xml:space="preserve"> </v>
      </c>
      <c r="Q143" s="59" t="str">
        <f t="shared" si="28"/>
        <v xml:space="preserve"> </v>
      </c>
      <c r="R143" s="61" t="str">
        <f>IFERROR(ROUNDUP(VLOOKUP($L143,BDD!$B:$AB,27,0)/7,0)," ")</f>
        <v xml:space="preserve"> </v>
      </c>
      <c r="S143" s="94" t="str">
        <f t="shared" si="29"/>
        <v xml:space="preserve"> </v>
      </c>
      <c r="T143" s="59"/>
      <c r="U143" s="60" t="str">
        <f>IF(ISNA(VLOOKUP($L143,BDD!$B:$AC,1,FALSE))," ",VLOOKUP($L143,BDD!$B:$AC,28,FALSE))</f>
        <v xml:space="preserve"> </v>
      </c>
      <c r="V143" s="60"/>
      <c r="W143" s="104" t="str">
        <f>IF(ISNA(VLOOKUP(L143,BDD,22,0))," ",VLOOKUP(L143,BDD,22,0))</f>
        <v xml:space="preserve"> </v>
      </c>
    </row>
    <row r="144" spans="1:198" x14ac:dyDescent="0.3">
      <c r="A144" s="20" t="str">
        <f t="shared" si="24"/>
        <v>S6</v>
      </c>
      <c r="B144" s="19" t="s">
        <v>16</v>
      </c>
      <c r="C144" s="10">
        <f t="shared" si="30"/>
        <v>44603</v>
      </c>
      <c r="D144" s="14" t="s">
        <v>14</v>
      </c>
      <c r="E144" s="27"/>
      <c r="F144" s="27"/>
      <c r="H144" s="13">
        <f t="shared" si="25"/>
        <v>0</v>
      </c>
      <c r="I144" s="13">
        <f t="shared" si="26"/>
        <v>0</v>
      </c>
      <c r="J144" s="13">
        <f t="shared" si="27"/>
        <v>0</v>
      </c>
      <c r="K144" s="59" t="str">
        <f>IF(ISNA(VLOOKUP($L144,BDD!$B:$X,1,FALSE))," ",VLOOKUP($L144,BDD!$B:$X,15,FALSE))</f>
        <v xml:space="preserve"> </v>
      </c>
      <c r="L144" s="63"/>
      <c r="M144" s="59" t="str">
        <f>IF(ISNA(VLOOKUP($L144,BDD!$B:$X,1,FALSE))," ",VLOOKUP($L144,BDD!$B:$X,17,FALSE))</f>
        <v xml:space="preserve"> </v>
      </c>
      <c r="N144" s="59" t="str">
        <f>IF(ISNA(VLOOKUP($L144,BDD!$B:$X,1,FALSE))," ",VLOOKUP($L144,BDD!$B:$X,10,FALSE))</f>
        <v xml:space="preserve"> </v>
      </c>
      <c r="O144" s="62" t="str">
        <f t="shared" si="23"/>
        <v xml:space="preserve"> </v>
      </c>
      <c r="P144" s="59" t="str">
        <f>IF(ISNA(VLOOKUP($L144,BDD!$B:$X,1,FALSE))," ",VLOOKUP($L144,BDD!$B:$X,3,FALSE))</f>
        <v xml:space="preserve"> </v>
      </c>
      <c r="Q144" s="59" t="str">
        <f t="shared" si="28"/>
        <v xml:space="preserve"> </v>
      </c>
      <c r="R144" s="61" t="str">
        <f>IFERROR(ROUNDUP(VLOOKUP($L144,BDD!$B:$AB,27,0)/7,0)," ")</f>
        <v xml:space="preserve"> </v>
      </c>
      <c r="S144" s="94" t="str">
        <f t="shared" si="29"/>
        <v xml:space="preserve"> </v>
      </c>
      <c r="T144" s="59"/>
      <c r="U144" s="60" t="str">
        <f>IF(ISNA(VLOOKUP($L144,BDD!$B:$AC,1,FALSE))," ",VLOOKUP($L144,BDD!$B:$AC,28,FALSE))</f>
        <v xml:space="preserve"> </v>
      </c>
      <c r="V144" s="60"/>
      <c r="W144" s="104" t="str">
        <f>IF(ISNA(VLOOKUP(L144,BDD,22,0))," ",VLOOKUP(L144,BDD,22,0))</f>
        <v xml:space="preserve"> </v>
      </c>
    </row>
    <row r="145" spans="1:198" s="48" customFormat="1" x14ac:dyDescent="0.3">
      <c r="A145" s="51" t="str">
        <f t="shared" si="24"/>
        <v>S6</v>
      </c>
      <c r="B145" s="48" t="s">
        <v>17</v>
      </c>
      <c r="C145" s="49">
        <f t="shared" si="30"/>
        <v>44604</v>
      </c>
      <c r="D145" s="50" t="s">
        <v>12</v>
      </c>
      <c r="E145" s="27"/>
      <c r="F145" s="27"/>
      <c r="G145" s="52"/>
      <c r="H145" s="53">
        <f t="shared" si="25"/>
        <v>0</v>
      </c>
      <c r="I145" s="53">
        <f t="shared" si="26"/>
        <v>0</v>
      </c>
      <c r="J145" s="53">
        <f t="shared" si="27"/>
        <v>0</v>
      </c>
      <c r="K145" s="69" t="str">
        <f>IF(ISNA(VLOOKUP($L145,BDD!$B:$X,1,FALSE))," ",VLOOKUP($L145,BDD!$B:$X,15,FALSE))</f>
        <v xml:space="preserve"> </v>
      </c>
      <c r="L145" s="72"/>
      <c r="M145" s="69" t="str">
        <f>IF(ISNA(VLOOKUP($L145,BDD!$B:$X,1,FALSE))," ",VLOOKUP($L145,BDD!$B:$X,17,FALSE))</f>
        <v xml:space="preserve"> </v>
      </c>
      <c r="N145" s="69" t="str">
        <f>IF(ISNA(VLOOKUP($L145,BDD!$B:$X,1,FALSE))," ",VLOOKUP($L145,BDD!$B:$X,10,FALSE))</f>
        <v xml:space="preserve"> </v>
      </c>
      <c r="O145" s="71" t="str">
        <f t="shared" si="23"/>
        <v xml:space="preserve"> </v>
      </c>
      <c r="P145" s="69" t="str">
        <f>IF(ISNA(VLOOKUP($L145,BDD!$B:$X,1,FALSE))," ",VLOOKUP($L145,BDD!$B:$X,3,FALSE))</f>
        <v xml:space="preserve"> </v>
      </c>
      <c r="Q145" s="69" t="str">
        <f t="shared" si="28"/>
        <v xml:space="preserve"> </v>
      </c>
      <c r="R145" s="73" t="str">
        <f>IFERROR(ROUNDUP(VLOOKUP($L145,BDD!$B:$AB,27,0)/7,0)," ")</f>
        <v xml:space="preserve"> </v>
      </c>
      <c r="S145" s="93" t="str">
        <f t="shared" si="29"/>
        <v xml:space="preserve"> </v>
      </c>
      <c r="T145" s="69"/>
      <c r="U145" s="72" t="str">
        <f>IF(ISNA(VLOOKUP($L145,BDD!$B:$AC,1,FALSE))," ",VLOOKUP($L145,BDD!$B:$AC,28,FALSE))</f>
        <v xml:space="preserve"> </v>
      </c>
      <c r="V145" s="72"/>
      <c r="W145" s="105" t="str">
        <f>IF(ISNA(VLOOKUP(L145,BDD,22,0))," ",VLOOKUP(L145,BDD,22,0))</f>
        <v xml:space="preserve"> </v>
      </c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26"/>
      <c r="CW145" s="26"/>
      <c r="CX145" s="26"/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26"/>
      <c r="DZ145" s="26"/>
      <c r="EA145" s="26"/>
      <c r="EB145" s="26"/>
      <c r="EC145" s="26"/>
      <c r="ED145" s="26"/>
      <c r="EE145" s="26"/>
      <c r="EF145" s="26"/>
      <c r="EG145" s="26"/>
      <c r="EH145" s="26"/>
      <c r="EI145" s="26"/>
      <c r="EJ145" s="26"/>
      <c r="EK145" s="26"/>
      <c r="EL145" s="26"/>
      <c r="EM145" s="26"/>
      <c r="EN145" s="26"/>
      <c r="EO145" s="26"/>
      <c r="EP145" s="26"/>
      <c r="EQ145" s="26"/>
      <c r="ER145" s="26"/>
      <c r="ES145" s="26"/>
      <c r="ET145" s="26"/>
      <c r="EU145" s="26"/>
      <c r="EV145" s="26"/>
      <c r="EW145" s="26"/>
      <c r="EX145" s="26"/>
      <c r="EY145" s="26"/>
      <c r="EZ145" s="26"/>
      <c r="FA145" s="26"/>
      <c r="FB145" s="26"/>
      <c r="FC145" s="26"/>
      <c r="FD145" s="26"/>
      <c r="FE145" s="26"/>
      <c r="FF145" s="26"/>
      <c r="FG145" s="26"/>
      <c r="FH145" s="26"/>
      <c r="FI145" s="26"/>
      <c r="FJ145" s="26"/>
      <c r="FK145" s="26"/>
      <c r="FL145" s="26"/>
      <c r="FM145" s="26"/>
      <c r="FN145" s="26"/>
      <c r="FO145" s="26"/>
      <c r="FP145" s="26"/>
      <c r="FQ145" s="26"/>
      <c r="FR145" s="26"/>
      <c r="FS145" s="26"/>
      <c r="FT145" s="26"/>
      <c r="FU145" s="26"/>
      <c r="FV145" s="26"/>
      <c r="FW145" s="26"/>
      <c r="FX145" s="26"/>
      <c r="FY145" s="26"/>
      <c r="FZ145" s="26"/>
      <c r="GA145" s="26"/>
      <c r="GB145" s="26"/>
      <c r="GC145" s="26"/>
      <c r="GD145" s="26"/>
      <c r="GE145" s="26"/>
      <c r="GF145" s="26"/>
      <c r="GG145" s="26"/>
      <c r="GH145" s="26"/>
      <c r="GI145" s="26"/>
      <c r="GJ145" s="26"/>
      <c r="GK145" s="26"/>
      <c r="GL145" s="26"/>
      <c r="GM145" s="26"/>
      <c r="GN145" s="26"/>
      <c r="GO145" s="26"/>
      <c r="GP145" s="26"/>
    </row>
    <row r="146" spans="1:198" s="48" customFormat="1" x14ac:dyDescent="0.3">
      <c r="A146" s="51" t="str">
        <f t="shared" si="24"/>
        <v>S6</v>
      </c>
      <c r="B146" s="48" t="s">
        <v>17</v>
      </c>
      <c r="C146" s="49">
        <f t="shared" si="30"/>
        <v>44604</v>
      </c>
      <c r="D146" s="50" t="s">
        <v>13</v>
      </c>
      <c r="E146" s="27"/>
      <c r="F146" s="27"/>
      <c r="G146" s="52"/>
      <c r="H146" s="53">
        <f t="shared" si="25"/>
        <v>0</v>
      </c>
      <c r="I146" s="53">
        <f t="shared" si="26"/>
        <v>0</v>
      </c>
      <c r="J146" s="53">
        <f t="shared" si="27"/>
        <v>0</v>
      </c>
      <c r="K146" s="69" t="str">
        <f>IF(ISNA(VLOOKUP($L146,BDD!$B:$X,1,FALSE))," ",VLOOKUP($L146,BDD!$B:$X,15,FALSE))</f>
        <v xml:space="preserve"> </v>
      </c>
      <c r="L146" s="72"/>
      <c r="M146" s="69" t="str">
        <f>IF(ISNA(VLOOKUP($L146,BDD!$B:$X,1,FALSE))," ",VLOOKUP($L146,BDD!$B:$X,17,FALSE))</f>
        <v xml:space="preserve"> </v>
      </c>
      <c r="N146" s="69" t="str">
        <f>IF(ISNA(VLOOKUP($L146,BDD!$B:$X,1,FALSE))," ",VLOOKUP($L146,BDD!$B:$X,10,FALSE))</f>
        <v xml:space="preserve"> </v>
      </c>
      <c r="O146" s="71" t="str">
        <f t="shared" si="23"/>
        <v xml:space="preserve"> </v>
      </c>
      <c r="P146" s="69" t="str">
        <f>IF(ISNA(VLOOKUP($L146,BDD!$B:$X,1,FALSE))," ",VLOOKUP($L146,BDD!$B:$X,3,FALSE))</f>
        <v xml:space="preserve"> </v>
      </c>
      <c r="Q146" s="69" t="str">
        <f t="shared" si="28"/>
        <v xml:space="preserve"> </v>
      </c>
      <c r="R146" s="73" t="str">
        <f>IFERROR(ROUNDUP(VLOOKUP($L146,BDD!$B:$AB,27,0)/7,0)," ")</f>
        <v xml:space="preserve"> </v>
      </c>
      <c r="S146" s="93" t="str">
        <f t="shared" si="29"/>
        <v xml:space="preserve"> </v>
      </c>
      <c r="T146" s="69"/>
      <c r="U146" s="72" t="str">
        <f>IF(ISNA(VLOOKUP($L146,BDD!$B:$AC,1,FALSE))," ",VLOOKUP($L146,BDD!$B:$AC,28,FALSE))</f>
        <v xml:space="preserve"> </v>
      </c>
      <c r="V146" s="72"/>
      <c r="W146" s="105" t="str">
        <f>IF(ISNA(VLOOKUP(L146,BDD,22,0))," ",VLOOKUP(L146,BDD,22,0))</f>
        <v xml:space="preserve"> </v>
      </c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/>
      <c r="BO146" s="26"/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26"/>
      <c r="CW146" s="26"/>
      <c r="CX146" s="26"/>
      <c r="CY146" s="26"/>
      <c r="CZ146" s="26"/>
      <c r="DA146" s="26"/>
      <c r="DB146" s="26"/>
      <c r="DC146" s="26"/>
      <c r="DD146" s="26"/>
      <c r="DE146" s="26"/>
      <c r="DF146" s="26"/>
      <c r="DG146" s="26"/>
      <c r="DH146" s="26"/>
      <c r="DI146" s="26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26"/>
      <c r="DZ146" s="26"/>
      <c r="EA146" s="26"/>
      <c r="EB146" s="26"/>
      <c r="EC146" s="26"/>
      <c r="ED146" s="26"/>
      <c r="EE146" s="26"/>
      <c r="EF146" s="26"/>
      <c r="EG146" s="26"/>
      <c r="EH146" s="26"/>
      <c r="EI146" s="26"/>
      <c r="EJ146" s="26"/>
      <c r="EK146" s="26"/>
      <c r="EL146" s="26"/>
      <c r="EM146" s="26"/>
      <c r="EN146" s="26"/>
      <c r="EO146" s="26"/>
      <c r="EP146" s="26"/>
      <c r="EQ146" s="26"/>
      <c r="ER146" s="26"/>
      <c r="ES146" s="26"/>
      <c r="ET146" s="26"/>
      <c r="EU146" s="26"/>
      <c r="EV146" s="26"/>
      <c r="EW146" s="26"/>
      <c r="EX146" s="26"/>
      <c r="EY146" s="26"/>
      <c r="EZ146" s="26"/>
      <c r="FA146" s="26"/>
      <c r="FB146" s="26"/>
      <c r="FC146" s="26"/>
      <c r="FD146" s="26"/>
      <c r="FE146" s="26"/>
      <c r="FF146" s="26"/>
      <c r="FG146" s="26"/>
      <c r="FH146" s="26"/>
      <c r="FI146" s="26"/>
      <c r="FJ146" s="26"/>
      <c r="FK146" s="26"/>
      <c r="FL146" s="26"/>
      <c r="FM146" s="26"/>
      <c r="FN146" s="26"/>
      <c r="FO146" s="26"/>
      <c r="FP146" s="26"/>
      <c r="FQ146" s="26"/>
      <c r="FR146" s="26"/>
      <c r="FS146" s="26"/>
      <c r="FT146" s="26"/>
      <c r="FU146" s="26"/>
      <c r="FV146" s="26"/>
      <c r="FW146" s="26"/>
      <c r="FX146" s="26"/>
      <c r="FY146" s="26"/>
      <c r="FZ146" s="26"/>
      <c r="GA146" s="26"/>
      <c r="GB146" s="26"/>
      <c r="GC146" s="26"/>
      <c r="GD146" s="26"/>
      <c r="GE146" s="26"/>
      <c r="GF146" s="26"/>
      <c r="GG146" s="26"/>
      <c r="GH146" s="26"/>
      <c r="GI146" s="26"/>
      <c r="GJ146" s="26"/>
      <c r="GK146" s="26"/>
      <c r="GL146" s="26"/>
      <c r="GM146" s="26"/>
      <c r="GN146" s="26"/>
      <c r="GO146" s="26"/>
      <c r="GP146" s="26"/>
    </row>
    <row r="147" spans="1:198" s="48" customFormat="1" x14ac:dyDescent="0.3">
      <c r="A147" s="51" t="str">
        <f t="shared" si="24"/>
        <v>S6</v>
      </c>
      <c r="B147" s="48" t="s">
        <v>17</v>
      </c>
      <c r="C147" s="49">
        <f t="shared" si="30"/>
        <v>44604</v>
      </c>
      <c r="D147" s="50" t="s">
        <v>14</v>
      </c>
      <c r="E147" s="27"/>
      <c r="F147" s="27"/>
      <c r="G147" s="52"/>
      <c r="H147" s="53">
        <f t="shared" si="25"/>
        <v>0</v>
      </c>
      <c r="I147" s="53">
        <f t="shared" si="26"/>
        <v>0</v>
      </c>
      <c r="J147" s="53">
        <f t="shared" si="27"/>
        <v>0</v>
      </c>
      <c r="K147" s="69" t="str">
        <f>IF(ISNA(VLOOKUP($L147,BDD!$B:$X,1,FALSE))," ",VLOOKUP($L147,BDD!$B:$X,15,FALSE))</f>
        <v xml:space="preserve"> </v>
      </c>
      <c r="L147" s="72"/>
      <c r="M147" s="69" t="str">
        <f>IF(ISNA(VLOOKUP($L147,BDD!$B:$X,1,FALSE))," ",VLOOKUP($L147,BDD!$B:$X,17,FALSE))</f>
        <v xml:space="preserve"> </v>
      </c>
      <c r="N147" s="69" t="str">
        <f>IF(ISNA(VLOOKUP($L147,BDD!$B:$X,1,FALSE))," ",VLOOKUP($L147,BDD!$B:$X,10,FALSE))</f>
        <v xml:space="preserve"> </v>
      </c>
      <c r="O147" s="71" t="str">
        <f t="shared" si="23"/>
        <v xml:space="preserve"> </v>
      </c>
      <c r="P147" s="69" t="str">
        <f>IF(ISNA(VLOOKUP($L147,BDD!$B:$X,1,FALSE))," ",VLOOKUP($L147,BDD!$B:$X,3,FALSE))</f>
        <v xml:space="preserve"> </v>
      </c>
      <c r="Q147" s="69" t="str">
        <f t="shared" si="28"/>
        <v xml:space="preserve"> </v>
      </c>
      <c r="R147" s="73" t="str">
        <f>IFERROR(ROUNDUP(VLOOKUP($L147,BDD!$B:$AB,27,0)/7,0)," ")</f>
        <v xml:space="preserve"> </v>
      </c>
      <c r="S147" s="93" t="str">
        <f t="shared" si="29"/>
        <v xml:space="preserve"> </v>
      </c>
      <c r="T147" s="69"/>
      <c r="U147" s="72" t="str">
        <f>IF(ISNA(VLOOKUP($L147,BDD!$B:$AC,1,FALSE))," ",VLOOKUP($L147,BDD!$B:$AC,28,FALSE))</f>
        <v xml:space="preserve"> </v>
      </c>
      <c r="V147" s="72"/>
      <c r="W147" s="105" t="str">
        <f>IF(ISNA(VLOOKUP(L147,BDD,22,0))," ",VLOOKUP(L147,BDD,22,0))</f>
        <v xml:space="preserve"> </v>
      </c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26"/>
      <c r="FG147" s="26"/>
      <c r="FH147" s="26"/>
      <c r="FI147" s="26"/>
      <c r="FJ147" s="26"/>
      <c r="FK147" s="26"/>
      <c r="FL147" s="26"/>
      <c r="FM147" s="26"/>
      <c r="FN147" s="26"/>
      <c r="FO147" s="26"/>
      <c r="FP147" s="26"/>
      <c r="FQ147" s="26"/>
      <c r="FR147" s="26"/>
      <c r="FS147" s="26"/>
      <c r="FT147" s="26"/>
      <c r="FU147" s="26"/>
      <c r="FV147" s="26"/>
      <c r="FW147" s="26"/>
      <c r="FX147" s="26"/>
      <c r="FY147" s="26"/>
      <c r="FZ147" s="26"/>
      <c r="GA147" s="26"/>
      <c r="GB147" s="26"/>
      <c r="GC147" s="26"/>
      <c r="GD147" s="26"/>
      <c r="GE147" s="26"/>
      <c r="GF147" s="26"/>
      <c r="GG147" s="26"/>
      <c r="GH147" s="26"/>
      <c r="GI147" s="26"/>
      <c r="GJ147" s="26"/>
      <c r="GK147" s="26"/>
      <c r="GL147" s="26"/>
      <c r="GM147" s="26"/>
      <c r="GN147" s="26"/>
      <c r="GO147" s="26"/>
      <c r="GP147" s="26"/>
    </row>
    <row r="148" spans="1:198" s="48" customFormat="1" x14ac:dyDescent="0.3">
      <c r="A148" s="51" t="str">
        <f t="shared" si="24"/>
        <v>S6</v>
      </c>
      <c r="B148" s="48" t="s">
        <v>18</v>
      </c>
      <c r="C148" s="49">
        <f t="shared" si="30"/>
        <v>44605</v>
      </c>
      <c r="D148" s="50" t="s">
        <v>12</v>
      </c>
      <c r="E148" s="27"/>
      <c r="F148" s="27"/>
      <c r="G148" s="52"/>
      <c r="H148" s="53">
        <f t="shared" si="25"/>
        <v>0</v>
      </c>
      <c r="I148" s="53">
        <f t="shared" si="26"/>
        <v>0</v>
      </c>
      <c r="J148" s="53">
        <f t="shared" si="27"/>
        <v>0</v>
      </c>
      <c r="K148" s="69" t="str">
        <f>IF(ISNA(VLOOKUP($L148,BDD!$B:$X,1,FALSE))," ",VLOOKUP($L148,BDD!$B:$X,15,FALSE))</f>
        <v xml:space="preserve"> </v>
      </c>
      <c r="L148" s="72"/>
      <c r="M148" s="69" t="str">
        <f>IF(ISNA(VLOOKUP($L148,BDD!$B:$X,1,FALSE))," ",VLOOKUP($L148,BDD!$B:$X,17,FALSE))</f>
        <v xml:space="preserve"> </v>
      </c>
      <c r="N148" s="69" t="str">
        <f>IF(ISNA(VLOOKUP($L148,BDD!$B:$X,1,FALSE))," ",VLOOKUP($L148,BDD!$B:$X,10,FALSE))</f>
        <v xml:space="preserve"> </v>
      </c>
      <c r="O148" s="71" t="str">
        <f t="shared" si="23"/>
        <v xml:space="preserve"> </v>
      </c>
      <c r="P148" s="69" t="str">
        <f>IF(ISNA(VLOOKUP($L148,BDD!$B:$X,1,FALSE))," ",VLOOKUP($L148,BDD!$B:$X,3,FALSE))</f>
        <v xml:space="preserve"> </v>
      </c>
      <c r="Q148" s="69" t="str">
        <f t="shared" si="28"/>
        <v xml:space="preserve"> </v>
      </c>
      <c r="R148" s="73" t="str">
        <f>IFERROR(ROUNDUP(VLOOKUP($L148,BDD!$B:$AB,27,0)/7,0)," ")</f>
        <v xml:space="preserve"> </v>
      </c>
      <c r="S148" s="93" t="str">
        <f t="shared" si="29"/>
        <v xml:space="preserve"> </v>
      </c>
      <c r="T148" s="69"/>
      <c r="U148" s="72" t="str">
        <f>IF(ISNA(VLOOKUP($L148,BDD!$B:$AC,1,FALSE))," ",VLOOKUP($L148,BDD!$B:$AC,28,FALSE))</f>
        <v xml:space="preserve"> </v>
      </c>
      <c r="V148" s="72"/>
      <c r="W148" s="105" t="str">
        <f>IF(ISNA(VLOOKUP(L148,BDD,22,0))," ",VLOOKUP(L148,BDD,22,0))</f>
        <v xml:space="preserve"> </v>
      </c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/>
      <c r="FF148" s="26"/>
      <c r="FG148" s="26"/>
      <c r="FH148" s="26"/>
      <c r="FI148" s="26"/>
      <c r="FJ148" s="26"/>
      <c r="FK148" s="26"/>
      <c r="FL148" s="26"/>
      <c r="FM148" s="26"/>
      <c r="FN148" s="26"/>
      <c r="FO148" s="26"/>
      <c r="FP148" s="26"/>
      <c r="FQ148" s="26"/>
      <c r="FR148" s="26"/>
      <c r="FS148" s="26"/>
      <c r="FT148" s="26"/>
      <c r="FU148" s="26"/>
      <c r="FV148" s="26"/>
      <c r="FW148" s="26"/>
      <c r="FX148" s="26"/>
      <c r="FY148" s="26"/>
      <c r="FZ148" s="26"/>
      <c r="GA148" s="26"/>
      <c r="GB148" s="26"/>
      <c r="GC148" s="26"/>
      <c r="GD148" s="26"/>
      <c r="GE148" s="26"/>
      <c r="GF148" s="26"/>
      <c r="GG148" s="26"/>
      <c r="GH148" s="26"/>
      <c r="GI148" s="26"/>
      <c r="GJ148" s="26"/>
      <c r="GK148" s="26"/>
      <c r="GL148" s="26"/>
      <c r="GM148" s="26"/>
      <c r="GN148" s="26"/>
      <c r="GO148" s="26"/>
      <c r="GP148" s="26"/>
    </row>
    <row r="149" spans="1:198" s="48" customFormat="1" x14ac:dyDescent="0.3">
      <c r="A149" s="51" t="str">
        <f t="shared" si="24"/>
        <v>S6</v>
      </c>
      <c r="B149" s="48" t="s">
        <v>18</v>
      </c>
      <c r="C149" s="49">
        <f t="shared" si="30"/>
        <v>44605</v>
      </c>
      <c r="D149" s="50" t="s">
        <v>13</v>
      </c>
      <c r="E149" s="27"/>
      <c r="F149" s="27"/>
      <c r="G149" s="52"/>
      <c r="H149" s="53">
        <f t="shared" si="25"/>
        <v>0</v>
      </c>
      <c r="I149" s="53">
        <f t="shared" si="26"/>
        <v>0</v>
      </c>
      <c r="J149" s="53">
        <f t="shared" si="27"/>
        <v>0</v>
      </c>
      <c r="K149" s="69" t="str">
        <f>IF(ISNA(VLOOKUP($L149,BDD!$B:$X,1,FALSE))," ",VLOOKUP($L149,BDD!$B:$X,15,FALSE))</f>
        <v xml:space="preserve"> </v>
      </c>
      <c r="L149" s="72"/>
      <c r="M149" s="69" t="str">
        <f>IF(ISNA(VLOOKUP($L149,BDD!$B:$X,1,FALSE))," ",VLOOKUP($L149,BDD!$B:$X,17,FALSE))</f>
        <v xml:space="preserve"> </v>
      </c>
      <c r="N149" s="69" t="str">
        <f>IF(ISNA(VLOOKUP($L149,BDD!$B:$X,1,FALSE))," ",VLOOKUP($L149,BDD!$B:$X,10,FALSE))</f>
        <v xml:space="preserve"> </v>
      </c>
      <c r="O149" s="71" t="str">
        <f t="shared" si="23"/>
        <v xml:space="preserve"> </v>
      </c>
      <c r="P149" s="69" t="str">
        <f>IF(ISNA(VLOOKUP($L149,BDD!$B:$X,1,FALSE))," ",VLOOKUP($L149,BDD!$B:$X,3,FALSE))</f>
        <v xml:space="preserve"> </v>
      </c>
      <c r="Q149" s="69" t="str">
        <f t="shared" si="28"/>
        <v xml:space="preserve"> </v>
      </c>
      <c r="R149" s="73" t="str">
        <f>IFERROR(ROUNDUP(VLOOKUP($L149,BDD!$B:$AB,27,0)/7,0)," ")</f>
        <v xml:space="preserve"> </v>
      </c>
      <c r="S149" s="93" t="str">
        <f t="shared" si="29"/>
        <v xml:space="preserve"> </v>
      </c>
      <c r="T149" s="69"/>
      <c r="U149" s="72" t="str">
        <f>IF(ISNA(VLOOKUP($L149,BDD!$B:$AC,1,FALSE))," ",VLOOKUP($L149,BDD!$B:$AC,28,FALSE))</f>
        <v xml:space="preserve"> </v>
      </c>
      <c r="V149" s="72"/>
      <c r="W149" s="105" t="str">
        <f>IF(ISNA(VLOOKUP(L149,BDD,22,0))," ",VLOOKUP(L149,BDD,22,0))</f>
        <v xml:space="preserve"> </v>
      </c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26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  <c r="EM149" s="26"/>
      <c r="EN149" s="26"/>
      <c r="EO149" s="26"/>
      <c r="EP149" s="26"/>
      <c r="EQ149" s="26"/>
      <c r="ER149" s="26"/>
      <c r="ES149" s="26"/>
      <c r="ET149" s="26"/>
      <c r="EU149" s="26"/>
      <c r="EV149" s="26"/>
      <c r="EW149" s="26"/>
      <c r="EX149" s="26"/>
      <c r="EY149" s="26"/>
      <c r="EZ149" s="26"/>
      <c r="FA149" s="26"/>
      <c r="FB149" s="26"/>
      <c r="FC149" s="26"/>
      <c r="FD149" s="26"/>
      <c r="FE149" s="26"/>
      <c r="FF149" s="26"/>
      <c r="FG149" s="26"/>
      <c r="FH149" s="26"/>
      <c r="FI149" s="26"/>
      <c r="FJ149" s="26"/>
      <c r="FK149" s="26"/>
      <c r="FL149" s="26"/>
      <c r="FM149" s="26"/>
      <c r="FN149" s="26"/>
      <c r="FO149" s="26"/>
      <c r="FP149" s="26"/>
      <c r="FQ149" s="26"/>
      <c r="FR149" s="26"/>
      <c r="FS149" s="26"/>
      <c r="FT149" s="26"/>
      <c r="FU149" s="26"/>
      <c r="FV149" s="26"/>
      <c r="FW149" s="26"/>
      <c r="FX149" s="26"/>
      <c r="FY149" s="26"/>
      <c r="FZ149" s="26"/>
      <c r="GA149" s="26"/>
      <c r="GB149" s="26"/>
      <c r="GC149" s="26"/>
      <c r="GD149" s="26"/>
      <c r="GE149" s="26"/>
      <c r="GF149" s="26"/>
      <c r="GG149" s="26"/>
      <c r="GH149" s="26"/>
      <c r="GI149" s="26"/>
      <c r="GJ149" s="26"/>
      <c r="GK149" s="26"/>
      <c r="GL149" s="26"/>
      <c r="GM149" s="26"/>
      <c r="GN149" s="26"/>
      <c r="GO149" s="26"/>
      <c r="GP149" s="26"/>
    </row>
    <row r="150" spans="1:198" s="48" customFormat="1" x14ac:dyDescent="0.3">
      <c r="A150" s="51" t="str">
        <f t="shared" si="24"/>
        <v>S6</v>
      </c>
      <c r="B150" s="48" t="s">
        <v>18</v>
      </c>
      <c r="C150" s="49">
        <f t="shared" si="30"/>
        <v>44605</v>
      </c>
      <c r="D150" s="50" t="s">
        <v>14</v>
      </c>
      <c r="E150" s="27"/>
      <c r="F150" s="27"/>
      <c r="G150" s="52"/>
      <c r="H150" s="53">
        <f t="shared" si="25"/>
        <v>0</v>
      </c>
      <c r="I150" s="53">
        <f t="shared" si="26"/>
        <v>0</v>
      </c>
      <c r="J150" s="53">
        <f t="shared" si="27"/>
        <v>0</v>
      </c>
      <c r="K150" s="69" t="str">
        <f>IF(ISNA(VLOOKUP($L150,BDD!$B:$X,1,FALSE))," ",VLOOKUP($L150,BDD!$B:$X,15,FALSE))</f>
        <v xml:space="preserve"> </v>
      </c>
      <c r="L150" s="72"/>
      <c r="M150" s="69" t="str">
        <f>IF(ISNA(VLOOKUP($L150,BDD!$B:$X,1,FALSE))," ",VLOOKUP($L150,BDD!$B:$X,17,FALSE))</f>
        <v xml:space="preserve"> </v>
      </c>
      <c r="N150" s="69" t="str">
        <f>IF(ISNA(VLOOKUP($L150,BDD!$B:$X,1,FALSE))," ",VLOOKUP($L150,BDD!$B:$X,10,FALSE))</f>
        <v xml:space="preserve"> </v>
      </c>
      <c r="O150" s="71" t="str">
        <f t="shared" si="23"/>
        <v xml:space="preserve"> </v>
      </c>
      <c r="P150" s="69" t="str">
        <f>IF(ISNA(VLOOKUP($L150,BDD!$B:$X,1,FALSE))," ",VLOOKUP($L150,BDD!$B:$X,3,FALSE))</f>
        <v xml:space="preserve"> </v>
      </c>
      <c r="Q150" s="69" t="str">
        <f t="shared" si="28"/>
        <v xml:space="preserve"> </v>
      </c>
      <c r="R150" s="73" t="str">
        <f>IFERROR(ROUNDUP(VLOOKUP($L150,BDD!$B:$AB,27,0)/7,0)," ")</f>
        <v xml:space="preserve"> </v>
      </c>
      <c r="S150" s="93" t="str">
        <f t="shared" si="29"/>
        <v xml:space="preserve"> </v>
      </c>
      <c r="T150" s="69"/>
      <c r="U150" s="72" t="str">
        <f>IF(ISNA(VLOOKUP($L150,BDD!$B:$AC,1,FALSE))," ",VLOOKUP($L150,BDD!$B:$AC,28,FALSE))</f>
        <v xml:space="preserve"> </v>
      </c>
      <c r="V150" s="72"/>
      <c r="W150" s="105" t="str">
        <f>IF(ISNA(VLOOKUP(L150,BDD,22,0))," ",VLOOKUP(L150,BDD,22,0))</f>
        <v xml:space="preserve"> </v>
      </c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  <c r="EN150" s="26"/>
      <c r="EO150" s="26"/>
      <c r="EP150" s="26"/>
      <c r="EQ150" s="26"/>
      <c r="ER150" s="26"/>
      <c r="ES150" s="26"/>
      <c r="ET150" s="26"/>
      <c r="EU150" s="26"/>
      <c r="EV150" s="26"/>
      <c r="EW150" s="26"/>
      <c r="EX150" s="26"/>
      <c r="EY150" s="26"/>
      <c r="EZ150" s="26"/>
      <c r="FA150" s="26"/>
      <c r="FB150" s="26"/>
      <c r="FC150" s="26"/>
      <c r="FD150" s="26"/>
      <c r="FE150" s="26"/>
      <c r="FF150" s="26"/>
      <c r="FG150" s="26"/>
      <c r="FH150" s="26"/>
      <c r="FI150" s="26"/>
      <c r="FJ150" s="26"/>
      <c r="FK150" s="26"/>
      <c r="FL150" s="26"/>
      <c r="FM150" s="26"/>
      <c r="FN150" s="26"/>
      <c r="FO150" s="26"/>
      <c r="FP150" s="26"/>
      <c r="FQ150" s="26"/>
      <c r="FR150" s="26"/>
      <c r="FS150" s="26"/>
      <c r="FT150" s="26"/>
      <c r="FU150" s="26"/>
      <c r="FV150" s="26"/>
      <c r="FW150" s="26"/>
      <c r="FX150" s="26"/>
      <c r="FY150" s="26"/>
      <c r="FZ150" s="26"/>
      <c r="GA150" s="26"/>
      <c r="GB150" s="26"/>
      <c r="GC150" s="26"/>
      <c r="GD150" s="26"/>
      <c r="GE150" s="26"/>
      <c r="GF150" s="26"/>
      <c r="GG150" s="26"/>
      <c r="GH150" s="26"/>
      <c r="GI150" s="26"/>
      <c r="GJ150" s="26"/>
      <c r="GK150" s="26"/>
      <c r="GL150" s="26"/>
      <c r="GM150" s="26"/>
      <c r="GN150" s="26"/>
      <c r="GO150" s="26"/>
      <c r="GP150" s="26"/>
    </row>
    <row r="151" spans="1:198" x14ac:dyDescent="0.3">
      <c r="A151" s="20" t="str">
        <f t="shared" si="24"/>
        <v>S7</v>
      </c>
      <c r="B151" s="19" t="s">
        <v>19</v>
      </c>
      <c r="C151" s="10">
        <f t="shared" si="30"/>
        <v>44606</v>
      </c>
      <c r="D151" s="14" t="s">
        <v>12</v>
      </c>
      <c r="E151" s="27"/>
      <c r="F151" s="27"/>
      <c r="H151" s="13">
        <f t="shared" si="25"/>
        <v>0</v>
      </c>
      <c r="I151" s="13">
        <f t="shared" si="26"/>
        <v>0</v>
      </c>
      <c r="J151" s="13">
        <f t="shared" si="27"/>
        <v>0</v>
      </c>
      <c r="K151" s="59" t="str">
        <f>IF(ISNA(VLOOKUP($L151,BDD!$B:$X,1,FALSE))," ",VLOOKUP($L151,BDD!$B:$X,15,FALSE))</f>
        <v xml:space="preserve"> </v>
      </c>
      <c r="L151" s="60"/>
      <c r="M151" s="59" t="str">
        <f>IF(ISNA(VLOOKUP($L151,BDD!$B:$X,1,FALSE))," ",VLOOKUP($L151,BDD!$B:$X,17,FALSE))</f>
        <v xml:space="preserve"> </v>
      </c>
      <c r="N151" s="59" t="str">
        <f>IF(ISNA(VLOOKUP($L151,BDD!$B:$X,1,FALSE))," ",VLOOKUP($L151,BDD!$B:$X,10,FALSE))</f>
        <v xml:space="preserve"> </v>
      </c>
      <c r="O151" s="62" t="str">
        <f t="shared" si="23"/>
        <v xml:space="preserve"> </v>
      </c>
      <c r="P151" s="59" t="str">
        <f>IF(ISNA(VLOOKUP($L151,BDD!$B:$X,1,FALSE))," ",VLOOKUP($L151,BDD!$B:$X,3,FALSE))</f>
        <v xml:space="preserve"> </v>
      </c>
      <c r="Q151" s="59" t="str">
        <f t="shared" si="28"/>
        <v xml:space="preserve"> </v>
      </c>
      <c r="R151" s="61" t="str">
        <f>IFERROR(ROUNDUP(VLOOKUP($L151,BDD!$B:$AB,27,0)/7,0)," ")</f>
        <v xml:space="preserve"> </v>
      </c>
      <c r="S151" s="94" t="str">
        <f t="shared" si="29"/>
        <v xml:space="preserve"> </v>
      </c>
      <c r="T151" s="59"/>
      <c r="U151" s="60" t="str">
        <f>IF(ISNA(VLOOKUP($L151,BDD!$B:$AC,1,FALSE))," ",VLOOKUP($L151,BDD!$B:$AC,28,FALSE))</f>
        <v xml:space="preserve"> </v>
      </c>
      <c r="V151" s="60"/>
      <c r="W151" s="104" t="str">
        <f>IF(ISNA(VLOOKUP(L151,BDD,22,0))," ",VLOOKUP(L151,BDD,22,0))</f>
        <v xml:space="preserve"> </v>
      </c>
    </row>
    <row r="152" spans="1:198" x14ac:dyDescent="0.3">
      <c r="A152" s="20" t="str">
        <f t="shared" si="24"/>
        <v>S7</v>
      </c>
      <c r="B152" s="19" t="s">
        <v>19</v>
      </c>
      <c r="C152" s="10">
        <f t="shared" si="30"/>
        <v>44606</v>
      </c>
      <c r="D152" s="14" t="s">
        <v>13</v>
      </c>
      <c r="E152" s="27"/>
      <c r="F152" s="27"/>
      <c r="H152" s="13">
        <f t="shared" si="25"/>
        <v>0</v>
      </c>
      <c r="I152" s="13">
        <f t="shared" si="26"/>
        <v>0</v>
      </c>
      <c r="J152" s="13">
        <f t="shared" si="27"/>
        <v>0</v>
      </c>
      <c r="K152" s="59" t="str">
        <f>IF(ISNA(VLOOKUP($L152,BDD!$B:$X,1,FALSE))," ",VLOOKUP($L152,BDD!$B:$X,15,FALSE))</f>
        <v xml:space="preserve"> </v>
      </c>
      <c r="L152" s="66"/>
      <c r="M152" s="59" t="str">
        <f>IF(ISNA(VLOOKUP($L152,BDD!$B:$X,1,FALSE))," ",VLOOKUP($L152,BDD!$B:$X,17,FALSE))</f>
        <v xml:space="preserve"> </v>
      </c>
      <c r="N152" s="59" t="str">
        <f>IF(ISNA(VLOOKUP($L152,BDD!$B:$X,1,FALSE))," ",VLOOKUP($L152,BDD!$B:$X,10,FALSE))</f>
        <v xml:space="preserve"> </v>
      </c>
      <c r="O152" s="62" t="str">
        <f t="shared" si="23"/>
        <v xml:space="preserve"> </v>
      </c>
      <c r="P152" s="59" t="str">
        <f>IF(ISNA(VLOOKUP($L152,BDD!$B:$X,1,FALSE))," ",VLOOKUP($L152,BDD!$B:$X,3,FALSE))</f>
        <v xml:space="preserve"> </v>
      </c>
      <c r="Q152" s="59" t="str">
        <f t="shared" si="28"/>
        <v xml:space="preserve"> </v>
      </c>
      <c r="R152" s="61" t="str">
        <f>IFERROR(ROUNDUP(VLOOKUP($L152,BDD!$B:$AB,27,0)/7,0)," ")</f>
        <v xml:space="preserve"> </v>
      </c>
      <c r="S152" s="94" t="str">
        <f t="shared" si="29"/>
        <v xml:space="preserve"> </v>
      </c>
      <c r="T152" s="59"/>
      <c r="U152" s="60" t="str">
        <f>IF(ISNA(VLOOKUP($L152,BDD!$B:$AC,1,FALSE))," ",VLOOKUP($L152,BDD!$B:$AC,28,FALSE))</f>
        <v xml:space="preserve"> </v>
      </c>
      <c r="V152" s="60"/>
      <c r="W152" s="104" t="str">
        <f>IF(ISNA(VLOOKUP(L152,BDD,22,0))," ",VLOOKUP(L152,BDD,22,0))</f>
        <v xml:space="preserve"> </v>
      </c>
    </row>
    <row r="153" spans="1:198" x14ac:dyDescent="0.3">
      <c r="A153" s="20" t="str">
        <f t="shared" si="24"/>
        <v>S7</v>
      </c>
      <c r="B153" s="19" t="s">
        <v>19</v>
      </c>
      <c r="C153" s="10">
        <f t="shared" si="30"/>
        <v>44606</v>
      </c>
      <c r="D153" s="14" t="s">
        <v>14</v>
      </c>
      <c r="E153" s="27"/>
      <c r="F153" s="27"/>
      <c r="H153" s="13">
        <f t="shared" si="25"/>
        <v>0</v>
      </c>
      <c r="I153" s="13">
        <f t="shared" si="26"/>
        <v>0</v>
      </c>
      <c r="J153" s="13">
        <f t="shared" si="27"/>
        <v>0</v>
      </c>
      <c r="K153" s="59" t="str">
        <f>IF(ISNA(VLOOKUP($L153,BDD!$B:$X,1,FALSE))," ",VLOOKUP($L153,BDD!$B:$X,15,FALSE))</f>
        <v xml:space="preserve"> </v>
      </c>
      <c r="L153" s="60"/>
      <c r="M153" s="59" t="str">
        <f>IF(ISNA(VLOOKUP($L153,BDD!$B:$X,1,FALSE))," ",VLOOKUP($L153,BDD!$B:$X,17,FALSE))</f>
        <v xml:space="preserve"> </v>
      </c>
      <c r="N153" s="59" t="str">
        <f>IF(ISNA(VLOOKUP($L153,BDD!$B:$X,1,FALSE))," ",VLOOKUP($L153,BDD!$B:$X,10,FALSE))</f>
        <v xml:space="preserve"> </v>
      </c>
      <c r="O153" s="62" t="str">
        <f t="shared" si="23"/>
        <v xml:space="preserve"> </v>
      </c>
      <c r="P153" s="59" t="str">
        <f>IF(ISNA(VLOOKUP($L153,BDD!$B:$X,1,FALSE))," ",VLOOKUP($L153,BDD!$B:$X,3,FALSE))</f>
        <v xml:space="preserve"> </v>
      </c>
      <c r="Q153" s="59" t="str">
        <f t="shared" si="28"/>
        <v xml:space="preserve"> </v>
      </c>
      <c r="R153" s="61" t="str">
        <f>IFERROR(ROUNDUP(VLOOKUP($L153,BDD!$B:$AB,27,0)/7,0)," ")</f>
        <v xml:space="preserve"> </v>
      </c>
      <c r="S153" s="94" t="str">
        <f t="shared" si="29"/>
        <v xml:space="preserve"> </v>
      </c>
      <c r="T153" s="59"/>
      <c r="U153" s="60" t="str">
        <f>IF(ISNA(VLOOKUP($L153,BDD!$B:$AC,1,FALSE))," ",VLOOKUP($L153,BDD!$B:$AC,28,FALSE))</f>
        <v xml:space="preserve"> </v>
      </c>
      <c r="V153" s="60"/>
      <c r="W153" s="104" t="str">
        <f>IF(ISNA(VLOOKUP(L153,BDD,22,0))," ",VLOOKUP(L153,BDD,22,0))</f>
        <v xml:space="preserve"> </v>
      </c>
    </row>
    <row r="154" spans="1:198" x14ac:dyDescent="0.3">
      <c r="A154" s="20" t="str">
        <f t="shared" si="24"/>
        <v>S7</v>
      </c>
      <c r="B154" s="19" t="s">
        <v>20</v>
      </c>
      <c r="C154" s="10">
        <f t="shared" si="30"/>
        <v>44607</v>
      </c>
      <c r="D154" s="14" t="s">
        <v>12</v>
      </c>
      <c r="E154" s="27"/>
      <c r="F154" s="27"/>
      <c r="H154" s="13">
        <f t="shared" si="25"/>
        <v>0</v>
      </c>
      <c r="I154" s="13">
        <f t="shared" si="26"/>
        <v>0</v>
      </c>
      <c r="J154" s="13">
        <f t="shared" si="27"/>
        <v>0</v>
      </c>
      <c r="K154" s="59" t="str">
        <f>IF(ISNA(VLOOKUP($L154,BDD!$B:$X,1,FALSE))," ",VLOOKUP($L154,BDD!$B:$X,15,FALSE))</f>
        <v xml:space="preserve"> </v>
      </c>
      <c r="L154" s="63"/>
      <c r="M154" s="59" t="str">
        <f>IF(ISNA(VLOOKUP($L154,BDD!$B:$X,1,FALSE))," ",VLOOKUP($L154,BDD!$B:$X,17,FALSE))</f>
        <v xml:space="preserve"> </v>
      </c>
      <c r="N154" s="59" t="str">
        <f>IF(ISNA(VLOOKUP($L154,BDD!$B:$X,1,FALSE))," ",VLOOKUP($L154,BDD!$B:$X,10,FALSE))</f>
        <v xml:space="preserve"> </v>
      </c>
      <c r="O154" s="62" t="str">
        <f t="shared" si="23"/>
        <v xml:space="preserve"> </v>
      </c>
      <c r="P154" s="59" t="str">
        <f>IF(ISNA(VLOOKUP($L154,BDD!$B:$X,1,FALSE))," ",VLOOKUP($L154,BDD!$B:$X,3,FALSE))</f>
        <v xml:space="preserve"> </v>
      </c>
      <c r="Q154" s="59" t="str">
        <f t="shared" si="28"/>
        <v xml:space="preserve"> </v>
      </c>
      <c r="R154" s="61" t="str">
        <f>IFERROR(ROUNDUP(VLOOKUP($L154,BDD!$B:$AB,27,0)/7,0)," ")</f>
        <v xml:space="preserve"> </v>
      </c>
      <c r="S154" s="94" t="str">
        <f t="shared" si="29"/>
        <v xml:space="preserve"> </v>
      </c>
      <c r="T154" s="59"/>
      <c r="U154" s="60" t="str">
        <f>IF(ISNA(VLOOKUP($L154,BDD!$B:$AC,1,FALSE))," ",VLOOKUP($L154,BDD!$B:$AC,28,FALSE))</f>
        <v xml:space="preserve"> </v>
      </c>
      <c r="V154" s="60"/>
      <c r="W154" s="104" t="str">
        <f>IF(ISNA(VLOOKUP(L154,BDD,22,0))," ",VLOOKUP(L154,BDD,22,0))</f>
        <v xml:space="preserve"> </v>
      </c>
    </row>
    <row r="155" spans="1:198" x14ac:dyDescent="0.3">
      <c r="A155" s="20" t="str">
        <f t="shared" si="24"/>
        <v>S7</v>
      </c>
      <c r="B155" s="19" t="s">
        <v>20</v>
      </c>
      <c r="C155" s="10">
        <f t="shared" si="30"/>
        <v>44607</v>
      </c>
      <c r="D155" s="14" t="s">
        <v>13</v>
      </c>
      <c r="E155" s="27"/>
      <c r="F155" s="27"/>
      <c r="H155" s="13">
        <f t="shared" si="25"/>
        <v>0</v>
      </c>
      <c r="I155" s="13">
        <f t="shared" si="26"/>
        <v>0</v>
      </c>
      <c r="J155" s="13">
        <f t="shared" si="27"/>
        <v>0</v>
      </c>
      <c r="K155" s="59" t="str">
        <f>IF(ISNA(VLOOKUP($L155,BDD!$B:$X,1,FALSE))," ",VLOOKUP($L155,BDD!$B:$X,15,FALSE))</f>
        <v xml:space="preserve"> </v>
      </c>
      <c r="L155" s="63"/>
      <c r="M155" s="59" t="str">
        <f>IF(ISNA(VLOOKUP($L155,BDD!$B:$X,1,FALSE))," ",VLOOKUP($L155,BDD!$B:$X,17,FALSE))</f>
        <v xml:space="preserve"> </v>
      </c>
      <c r="N155" s="59" t="str">
        <f>IF(ISNA(VLOOKUP($L155,BDD!$B:$X,1,FALSE))," ",VLOOKUP($L155,BDD!$B:$X,10,FALSE))</f>
        <v xml:space="preserve"> </v>
      </c>
      <c r="O155" s="62" t="str">
        <f t="shared" si="23"/>
        <v xml:space="preserve"> </v>
      </c>
      <c r="P155" s="59" t="str">
        <f>IF(ISNA(VLOOKUP($L155,BDD!$B:$X,1,FALSE))," ",VLOOKUP($L155,BDD!$B:$X,3,FALSE))</f>
        <v xml:space="preserve"> </v>
      </c>
      <c r="Q155" s="59" t="str">
        <f t="shared" si="28"/>
        <v xml:space="preserve"> </v>
      </c>
      <c r="R155" s="61" t="str">
        <f>IFERROR(ROUNDUP(VLOOKUP($L155,BDD!$B:$AB,27,0)/7,0)," ")</f>
        <v xml:space="preserve"> </v>
      </c>
      <c r="S155" s="94" t="str">
        <f t="shared" si="29"/>
        <v xml:space="preserve"> </v>
      </c>
      <c r="T155" s="59"/>
      <c r="U155" s="60" t="str">
        <f>IF(ISNA(VLOOKUP($L155,BDD!$B:$AC,1,FALSE))," ",VLOOKUP($L155,BDD!$B:$AC,28,FALSE))</f>
        <v xml:space="preserve"> </v>
      </c>
      <c r="V155" s="60"/>
      <c r="W155" s="104" t="str">
        <f>IF(ISNA(VLOOKUP(L155,BDD,22,0))," ",VLOOKUP(L155,BDD,22,0))</f>
        <v xml:space="preserve"> </v>
      </c>
    </row>
    <row r="156" spans="1:198" x14ac:dyDescent="0.3">
      <c r="A156" s="20" t="str">
        <f t="shared" si="24"/>
        <v>S7</v>
      </c>
      <c r="B156" s="19" t="s">
        <v>20</v>
      </c>
      <c r="C156" s="10">
        <f t="shared" si="30"/>
        <v>44607</v>
      </c>
      <c r="D156" s="14" t="s">
        <v>14</v>
      </c>
      <c r="E156" s="27"/>
      <c r="F156" s="27"/>
      <c r="H156" s="13">
        <f t="shared" si="25"/>
        <v>0</v>
      </c>
      <c r="I156" s="13">
        <f t="shared" si="26"/>
        <v>0</v>
      </c>
      <c r="J156" s="13">
        <f t="shared" si="27"/>
        <v>0</v>
      </c>
      <c r="K156" s="59" t="str">
        <f>IF(ISNA(VLOOKUP($L156,BDD!$B:$X,1,FALSE))," ",VLOOKUP($L156,BDD!$B:$X,15,FALSE))</f>
        <v xml:space="preserve"> </v>
      </c>
      <c r="L156" s="63"/>
      <c r="M156" s="59" t="str">
        <f>IF(ISNA(VLOOKUP($L156,BDD!$B:$X,1,FALSE))," ",VLOOKUP($L156,BDD!$B:$X,17,FALSE))</f>
        <v xml:space="preserve"> </v>
      </c>
      <c r="N156" s="59" t="str">
        <f>IF(ISNA(VLOOKUP($L156,BDD!$B:$X,1,FALSE))," ",VLOOKUP($L156,BDD!$B:$X,10,FALSE))</f>
        <v xml:space="preserve"> </v>
      </c>
      <c r="O156" s="62" t="str">
        <f t="shared" si="23"/>
        <v xml:space="preserve"> </v>
      </c>
      <c r="P156" s="59" t="str">
        <f>IF(ISNA(VLOOKUP($L156,BDD!$B:$X,1,FALSE))," ",VLOOKUP($L156,BDD!$B:$X,3,FALSE))</f>
        <v xml:space="preserve"> </v>
      </c>
      <c r="Q156" s="59" t="str">
        <f t="shared" si="28"/>
        <v xml:space="preserve"> </v>
      </c>
      <c r="R156" s="61" t="str">
        <f>IFERROR(ROUNDUP(VLOOKUP($L156,BDD!$B:$AB,27,0)/7,0)," ")</f>
        <v xml:space="preserve"> </v>
      </c>
      <c r="S156" s="94" t="str">
        <f t="shared" si="29"/>
        <v xml:space="preserve"> </v>
      </c>
      <c r="T156" s="59"/>
      <c r="U156" s="60" t="str">
        <f>IF(ISNA(VLOOKUP($L156,BDD!$B:$AC,1,FALSE))," ",VLOOKUP($L156,BDD!$B:$AC,28,FALSE))</f>
        <v xml:space="preserve"> </v>
      </c>
      <c r="V156" s="60"/>
      <c r="W156" s="104" t="str">
        <f>IF(ISNA(VLOOKUP(L156,BDD,22,0))," ",VLOOKUP(L156,BDD,22,0))</f>
        <v xml:space="preserve"> </v>
      </c>
    </row>
    <row r="157" spans="1:198" x14ac:dyDescent="0.3">
      <c r="A157" s="20" t="str">
        <f t="shared" si="24"/>
        <v>S7</v>
      </c>
      <c r="B157" s="19" t="s">
        <v>11</v>
      </c>
      <c r="C157" s="10">
        <f t="shared" si="30"/>
        <v>44608</v>
      </c>
      <c r="D157" s="14" t="s">
        <v>12</v>
      </c>
      <c r="E157" s="27"/>
      <c r="F157" s="27"/>
      <c r="H157" s="13">
        <f t="shared" si="25"/>
        <v>0</v>
      </c>
      <c r="I157" s="13">
        <f t="shared" si="26"/>
        <v>0</v>
      </c>
      <c r="J157" s="13">
        <f t="shared" si="27"/>
        <v>0</v>
      </c>
      <c r="K157" s="59" t="str">
        <f>IF(ISNA(VLOOKUP($L157,BDD!$B:$X,1,FALSE))," ",VLOOKUP($L157,BDD!$B:$X,15,FALSE))</f>
        <v xml:space="preserve"> </v>
      </c>
      <c r="L157" s="63"/>
      <c r="M157" s="59" t="str">
        <f>IF(ISNA(VLOOKUP($L157,BDD!$B:$X,1,FALSE))," ",VLOOKUP($L157,BDD!$B:$X,17,FALSE))</f>
        <v xml:space="preserve"> </v>
      </c>
      <c r="N157" s="59" t="str">
        <f>IF(ISNA(VLOOKUP($L157,BDD!$B:$X,1,FALSE))," ",VLOOKUP($L157,BDD!$B:$X,10,FALSE))</f>
        <v xml:space="preserve"> </v>
      </c>
      <c r="O157" s="62" t="str">
        <f t="shared" si="23"/>
        <v xml:space="preserve"> </v>
      </c>
      <c r="P157" s="59" t="str">
        <f>IF(ISNA(VLOOKUP($L157,BDD!$B:$X,1,FALSE))," ",VLOOKUP($L157,BDD!$B:$X,3,FALSE))</f>
        <v xml:space="preserve"> </v>
      </c>
      <c r="Q157" s="59" t="str">
        <f t="shared" si="28"/>
        <v xml:space="preserve"> </v>
      </c>
      <c r="R157" s="61" t="str">
        <f>IFERROR(ROUNDUP(VLOOKUP($L157,BDD!$B:$AB,27,0)/7,0)," ")</f>
        <v xml:space="preserve"> </v>
      </c>
      <c r="S157" s="94" t="str">
        <f t="shared" si="29"/>
        <v xml:space="preserve"> </v>
      </c>
      <c r="T157" s="59"/>
      <c r="U157" s="60" t="str">
        <f>IF(ISNA(VLOOKUP($L157,BDD!$B:$AC,1,FALSE))," ",VLOOKUP($L157,BDD!$B:$AC,28,FALSE))</f>
        <v xml:space="preserve"> </v>
      </c>
      <c r="V157" s="60"/>
      <c r="W157" s="104" t="str">
        <f>IF(ISNA(VLOOKUP(L157,BDD,22,0))," ",VLOOKUP(L157,BDD,22,0))</f>
        <v xml:space="preserve"> </v>
      </c>
    </row>
    <row r="158" spans="1:198" x14ac:dyDescent="0.3">
      <c r="A158" s="20" t="str">
        <f t="shared" si="24"/>
        <v>S7</v>
      </c>
      <c r="B158" s="19" t="s">
        <v>11</v>
      </c>
      <c r="C158" s="10">
        <f t="shared" si="30"/>
        <v>44608</v>
      </c>
      <c r="D158" s="14" t="s">
        <v>13</v>
      </c>
      <c r="E158" s="27"/>
      <c r="F158" s="27"/>
      <c r="H158" s="13">
        <f t="shared" si="25"/>
        <v>0</v>
      </c>
      <c r="I158" s="13">
        <f t="shared" si="26"/>
        <v>0</v>
      </c>
      <c r="J158" s="13">
        <f t="shared" si="27"/>
        <v>0</v>
      </c>
      <c r="K158" s="59" t="str">
        <f>IF(ISNA(VLOOKUP($L158,BDD!$B:$X,1,FALSE))," ",VLOOKUP($L158,BDD!$B:$X,15,FALSE))</f>
        <v xml:space="preserve"> </v>
      </c>
      <c r="L158" s="63"/>
      <c r="M158" s="59" t="str">
        <f>IF(ISNA(VLOOKUP($L158,BDD!$B:$X,1,FALSE))," ",VLOOKUP($L158,BDD!$B:$X,17,FALSE))</f>
        <v xml:space="preserve"> </v>
      </c>
      <c r="N158" s="59" t="str">
        <f>IF(ISNA(VLOOKUP($L158,BDD!$B:$X,1,FALSE))," ",VLOOKUP($L158,BDD!$B:$X,10,FALSE))</f>
        <v xml:space="preserve"> </v>
      </c>
      <c r="O158" s="62" t="str">
        <f t="shared" si="23"/>
        <v xml:space="preserve"> </v>
      </c>
      <c r="P158" s="59" t="str">
        <f>IF(ISNA(VLOOKUP($L158,BDD!$B:$X,1,FALSE))," ",VLOOKUP($L158,BDD!$B:$X,3,FALSE))</f>
        <v xml:space="preserve"> </v>
      </c>
      <c r="Q158" s="59" t="str">
        <f t="shared" si="28"/>
        <v xml:space="preserve"> </v>
      </c>
      <c r="R158" s="61" t="str">
        <f>IFERROR(ROUNDUP(VLOOKUP($L158,BDD!$B:$AB,27,0)/7,0)," ")</f>
        <v xml:space="preserve"> </v>
      </c>
      <c r="S158" s="94" t="str">
        <f t="shared" si="29"/>
        <v xml:space="preserve"> </v>
      </c>
      <c r="T158" s="59"/>
      <c r="U158" s="60" t="str">
        <f>IF(ISNA(VLOOKUP($L158,BDD!$B:$AC,1,FALSE))," ",VLOOKUP($L158,BDD!$B:$AC,28,FALSE))</f>
        <v xml:space="preserve"> </v>
      </c>
      <c r="V158" s="60"/>
      <c r="W158" s="104" t="str">
        <f>IF(ISNA(VLOOKUP(L158,BDD,22,0))," ",VLOOKUP(L158,BDD,22,0))</f>
        <v xml:space="preserve"> </v>
      </c>
    </row>
    <row r="159" spans="1:198" x14ac:dyDescent="0.3">
      <c r="A159" s="20" t="str">
        <f t="shared" si="24"/>
        <v>S7</v>
      </c>
      <c r="B159" s="19" t="s">
        <v>11</v>
      </c>
      <c r="C159" s="10">
        <f t="shared" si="30"/>
        <v>44608</v>
      </c>
      <c r="D159" s="14" t="s">
        <v>14</v>
      </c>
      <c r="E159" s="27"/>
      <c r="F159" s="27"/>
      <c r="H159" s="13">
        <f t="shared" si="25"/>
        <v>0</v>
      </c>
      <c r="I159" s="13">
        <f t="shared" si="26"/>
        <v>0</v>
      </c>
      <c r="J159" s="13">
        <f t="shared" si="27"/>
        <v>0</v>
      </c>
      <c r="K159" s="59" t="str">
        <f>IF(ISNA(VLOOKUP($L159,BDD!$B:$X,1,FALSE))," ",VLOOKUP($L159,BDD!$B:$X,15,FALSE))</f>
        <v xml:space="preserve"> </v>
      </c>
      <c r="L159" s="60"/>
      <c r="M159" s="59" t="str">
        <f>IF(ISNA(VLOOKUP($L159,BDD!$B:$X,1,FALSE))," ",VLOOKUP($L159,BDD!$B:$X,17,FALSE))</f>
        <v xml:space="preserve"> </v>
      </c>
      <c r="N159" s="59" t="str">
        <f>IF(ISNA(VLOOKUP($L159,BDD!$B:$X,1,FALSE))," ",VLOOKUP($L159,BDD!$B:$X,10,FALSE))</f>
        <v xml:space="preserve"> </v>
      </c>
      <c r="O159" s="62" t="str">
        <f t="shared" si="23"/>
        <v xml:space="preserve"> </v>
      </c>
      <c r="P159" s="59" t="str">
        <f>IF(ISNA(VLOOKUP($L159,BDD!$B:$X,1,FALSE))," ",VLOOKUP($L159,BDD!$B:$X,3,FALSE))</f>
        <v xml:space="preserve"> </v>
      </c>
      <c r="Q159" s="59" t="str">
        <f t="shared" si="28"/>
        <v xml:space="preserve"> </v>
      </c>
      <c r="R159" s="61" t="str">
        <f>IFERROR(ROUNDUP(VLOOKUP($L159,BDD!$B:$AB,27,0)/7,0)," ")</f>
        <v xml:space="preserve"> </v>
      </c>
      <c r="S159" s="94" t="str">
        <f t="shared" si="29"/>
        <v xml:space="preserve"> </v>
      </c>
      <c r="T159" s="59"/>
      <c r="U159" s="60" t="str">
        <f>IF(ISNA(VLOOKUP($L159,BDD!$B:$AC,1,FALSE))," ",VLOOKUP($L159,BDD!$B:$AC,28,FALSE))</f>
        <v xml:space="preserve"> </v>
      </c>
      <c r="V159" s="60"/>
      <c r="W159" s="104" t="str">
        <f>IF(ISNA(VLOOKUP(L159,BDD,22,0))," ",VLOOKUP(L159,BDD,22,0))</f>
        <v xml:space="preserve"> </v>
      </c>
    </row>
    <row r="160" spans="1:198" x14ac:dyDescent="0.3">
      <c r="A160" s="20" t="str">
        <f t="shared" si="24"/>
        <v>S7</v>
      </c>
      <c r="B160" s="19" t="s">
        <v>15</v>
      </c>
      <c r="C160" s="10">
        <f t="shared" si="30"/>
        <v>44609</v>
      </c>
      <c r="D160" s="14" t="s">
        <v>12</v>
      </c>
      <c r="E160" s="27"/>
      <c r="F160" s="27"/>
      <c r="H160" s="13">
        <f t="shared" si="25"/>
        <v>0</v>
      </c>
      <c r="I160" s="13">
        <f t="shared" si="26"/>
        <v>0</v>
      </c>
      <c r="J160" s="13">
        <f t="shared" si="27"/>
        <v>0</v>
      </c>
      <c r="K160" s="59" t="str">
        <f>IF(ISNA(VLOOKUP($L160,BDD!$B:$X,1,FALSE))," ",VLOOKUP($L160,BDD!$B:$X,15,FALSE))</f>
        <v xml:space="preserve"> </v>
      </c>
      <c r="L160" s="63"/>
      <c r="M160" s="59" t="str">
        <f>IF(ISNA(VLOOKUP($L160,BDD!$B:$X,1,FALSE))," ",VLOOKUP($L160,BDD!$B:$X,17,FALSE))</f>
        <v xml:space="preserve"> </v>
      </c>
      <c r="N160" s="59" t="str">
        <f>IF(ISNA(VLOOKUP($L160,BDD!$B:$X,1,FALSE))," ",VLOOKUP($L160,BDD!$B:$X,10,FALSE))</f>
        <v xml:space="preserve"> </v>
      </c>
      <c r="O160" s="62" t="str">
        <f t="shared" si="23"/>
        <v xml:space="preserve"> </v>
      </c>
      <c r="P160" s="59" t="str">
        <f>IF(ISNA(VLOOKUP($L160,BDD!$B:$X,1,FALSE))," ",VLOOKUP($L160,BDD!$B:$X,3,FALSE))</f>
        <v xml:space="preserve"> </v>
      </c>
      <c r="Q160" s="59" t="str">
        <f t="shared" si="28"/>
        <v xml:space="preserve"> </v>
      </c>
      <c r="R160" s="61" t="str">
        <f>IFERROR(ROUNDUP(VLOOKUP($L160,BDD!$B:$AB,27,0)/7,0)," ")</f>
        <v xml:space="preserve"> </v>
      </c>
      <c r="S160" s="94" t="str">
        <f t="shared" si="29"/>
        <v xml:space="preserve"> </v>
      </c>
      <c r="T160" s="59"/>
      <c r="U160" s="60" t="str">
        <f>IF(ISNA(VLOOKUP($L160,BDD!$B:$AC,1,FALSE))," ",VLOOKUP($L160,BDD!$B:$AC,28,FALSE))</f>
        <v xml:space="preserve"> </v>
      </c>
      <c r="V160" s="60"/>
      <c r="W160" s="104" t="str">
        <f>IF(ISNA(VLOOKUP(L160,BDD,22,0))," ",VLOOKUP(L160,BDD,22,0))</f>
        <v xml:space="preserve"> </v>
      </c>
    </row>
    <row r="161" spans="1:198" x14ac:dyDescent="0.3">
      <c r="A161" s="20" t="str">
        <f t="shared" si="24"/>
        <v>S7</v>
      </c>
      <c r="B161" s="19" t="s">
        <v>15</v>
      </c>
      <c r="C161" s="10">
        <f t="shared" si="30"/>
        <v>44609</v>
      </c>
      <c r="D161" s="14" t="s">
        <v>13</v>
      </c>
      <c r="E161" s="27"/>
      <c r="F161" s="27"/>
      <c r="H161" s="13">
        <f t="shared" si="25"/>
        <v>0</v>
      </c>
      <c r="I161" s="13">
        <f t="shared" si="26"/>
        <v>0</v>
      </c>
      <c r="J161" s="13">
        <f t="shared" si="27"/>
        <v>0</v>
      </c>
      <c r="K161" s="59" t="str">
        <f>IF(ISNA(VLOOKUP($L161,BDD!$B:$X,1,FALSE))," ",VLOOKUP($L161,BDD!$B:$X,15,FALSE))</f>
        <v xml:space="preserve"> </v>
      </c>
      <c r="L161" s="66"/>
      <c r="M161" s="59" t="str">
        <f>IF(ISNA(VLOOKUP($L161,BDD!$B:$X,1,FALSE))," ",VLOOKUP($L161,BDD!$B:$X,17,FALSE))</f>
        <v xml:space="preserve"> </v>
      </c>
      <c r="N161" s="59" t="str">
        <f>IF(ISNA(VLOOKUP($L161,BDD!$B:$X,1,FALSE))," ",VLOOKUP($L161,BDD!$B:$X,10,FALSE))</f>
        <v xml:space="preserve"> </v>
      </c>
      <c r="O161" s="62" t="str">
        <f t="shared" si="23"/>
        <v xml:space="preserve"> </v>
      </c>
      <c r="P161" s="59" t="str">
        <f>IF(ISNA(VLOOKUP($L161,BDD!$B:$X,1,FALSE))," ",VLOOKUP($L161,BDD!$B:$X,3,FALSE))</f>
        <v xml:space="preserve"> </v>
      </c>
      <c r="Q161" s="59" t="str">
        <f t="shared" si="28"/>
        <v xml:space="preserve"> </v>
      </c>
      <c r="R161" s="61" t="str">
        <f>IFERROR(ROUNDUP(VLOOKUP($L161,BDD!$B:$AB,27,0)/7,0)," ")</f>
        <v xml:space="preserve"> </v>
      </c>
      <c r="S161" s="94" t="str">
        <f t="shared" si="29"/>
        <v xml:space="preserve"> </v>
      </c>
      <c r="T161" s="59"/>
      <c r="U161" s="60" t="str">
        <f>IF(ISNA(VLOOKUP($L161,BDD!$B:$AC,1,FALSE))," ",VLOOKUP($L161,BDD!$B:$AC,28,FALSE))</f>
        <v xml:space="preserve"> </v>
      </c>
      <c r="V161" s="60"/>
      <c r="W161" s="104" t="str">
        <f>IF(ISNA(VLOOKUP(L161,BDD,22,0))," ",VLOOKUP(L161,BDD,22,0))</f>
        <v xml:space="preserve"> </v>
      </c>
    </row>
    <row r="162" spans="1:198" x14ac:dyDescent="0.3">
      <c r="A162" s="20" t="str">
        <f t="shared" si="24"/>
        <v>S7</v>
      </c>
      <c r="B162" s="19" t="s">
        <v>15</v>
      </c>
      <c r="C162" s="10">
        <f t="shared" si="30"/>
        <v>44609</v>
      </c>
      <c r="D162" s="14" t="s">
        <v>14</v>
      </c>
      <c r="E162" s="27"/>
      <c r="F162" s="27"/>
      <c r="H162" s="13">
        <f t="shared" si="25"/>
        <v>0</v>
      </c>
      <c r="I162" s="13">
        <f t="shared" si="26"/>
        <v>0</v>
      </c>
      <c r="J162" s="13">
        <f t="shared" si="27"/>
        <v>0</v>
      </c>
      <c r="K162" s="59" t="str">
        <f>IF(ISNA(VLOOKUP($L162,BDD!$B:$X,1,FALSE))," ",VLOOKUP($L162,BDD!$B:$X,15,FALSE))</f>
        <v xml:space="preserve"> </v>
      </c>
      <c r="L162" s="60"/>
      <c r="M162" s="59" t="str">
        <f>IF(ISNA(VLOOKUP($L162,BDD!$B:$X,1,FALSE))," ",VLOOKUP($L162,BDD!$B:$X,17,FALSE))</f>
        <v xml:space="preserve"> </v>
      </c>
      <c r="N162" s="59" t="str">
        <f>IF(ISNA(VLOOKUP($L162,BDD!$B:$X,1,FALSE))," ",VLOOKUP($L162,BDD!$B:$X,10,FALSE))</f>
        <v xml:space="preserve"> </v>
      </c>
      <c r="O162" s="62" t="str">
        <f t="shared" si="23"/>
        <v xml:space="preserve"> </v>
      </c>
      <c r="P162" s="59" t="str">
        <f>IF(ISNA(VLOOKUP($L162,BDD!$B:$X,1,FALSE))," ",VLOOKUP($L162,BDD!$B:$X,3,FALSE))</f>
        <v xml:space="preserve"> </v>
      </c>
      <c r="Q162" s="59" t="str">
        <f t="shared" si="28"/>
        <v xml:space="preserve"> </v>
      </c>
      <c r="R162" s="61" t="str">
        <f>IFERROR(ROUNDUP(VLOOKUP($L162,BDD!$B:$AB,27,0)/7,0)," ")</f>
        <v xml:space="preserve"> </v>
      </c>
      <c r="S162" s="94" t="str">
        <f t="shared" si="29"/>
        <v xml:space="preserve"> </v>
      </c>
      <c r="T162" s="59"/>
      <c r="U162" s="60" t="str">
        <f>IF(ISNA(VLOOKUP($L162,BDD!$B:$AC,1,FALSE))," ",VLOOKUP($L162,BDD!$B:$AC,28,FALSE))</f>
        <v xml:space="preserve"> </v>
      </c>
      <c r="V162" s="60"/>
      <c r="W162" s="104" t="str">
        <f>IF(ISNA(VLOOKUP(L162,BDD,22,0))," ",VLOOKUP(L162,BDD,22,0))</f>
        <v xml:space="preserve"> </v>
      </c>
    </row>
    <row r="163" spans="1:198" x14ac:dyDescent="0.3">
      <c r="A163" s="20" t="str">
        <f t="shared" si="24"/>
        <v>S7</v>
      </c>
      <c r="B163" s="19" t="s">
        <v>16</v>
      </c>
      <c r="C163" s="10">
        <f t="shared" si="30"/>
        <v>44610</v>
      </c>
      <c r="D163" s="14" t="s">
        <v>12</v>
      </c>
      <c r="E163" s="27"/>
      <c r="F163" s="27"/>
      <c r="H163" s="13">
        <f t="shared" si="25"/>
        <v>0</v>
      </c>
      <c r="I163" s="13">
        <f t="shared" si="26"/>
        <v>0</v>
      </c>
      <c r="J163" s="13">
        <f t="shared" si="27"/>
        <v>0</v>
      </c>
      <c r="K163" s="59" t="str">
        <f>IF(ISNA(VLOOKUP($L163,BDD!$B:$X,1,FALSE))," ",VLOOKUP($L163,BDD!$B:$X,15,FALSE))</f>
        <v xml:space="preserve"> </v>
      </c>
      <c r="L163" s="60"/>
      <c r="M163" s="59" t="str">
        <f>IF(ISNA(VLOOKUP($L163,BDD!$B:$X,1,FALSE))," ",VLOOKUP($L163,BDD!$B:$X,17,FALSE))</f>
        <v xml:space="preserve"> </v>
      </c>
      <c r="N163" s="59" t="str">
        <f>IF(ISNA(VLOOKUP($L163,BDD!$B:$X,1,FALSE))," ",VLOOKUP($L163,BDD!$B:$X,10,FALSE))</f>
        <v xml:space="preserve"> </v>
      </c>
      <c r="O163" s="62" t="str">
        <f t="shared" si="23"/>
        <v xml:space="preserve"> </v>
      </c>
      <c r="P163" s="59" t="str">
        <f>IF(ISNA(VLOOKUP($L163,BDD!$B:$X,1,FALSE))," ",VLOOKUP($L163,BDD!$B:$X,3,FALSE))</f>
        <v xml:space="preserve"> </v>
      </c>
      <c r="Q163" s="59" t="str">
        <f t="shared" si="28"/>
        <v xml:space="preserve"> </v>
      </c>
      <c r="R163" s="61" t="str">
        <f>IFERROR(ROUNDUP(VLOOKUP($L163,BDD!$B:$AB,27,0)/7,0)," ")</f>
        <v xml:space="preserve"> </v>
      </c>
      <c r="S163" s="94" t="str">
        <f t="shared" si="29"/>
        <v xml:space="preserve"> </v>
      </c>
      <c r="T163" s="59"/>
      <c r="U163" s="60" t="str">
        <f>IF(ISNA(VLOOKUP($L163,BDD!$B:$AC,1,FALSE))," ",VLOOKUP($L163,BDD!$B:$AC,28,FALSE))</f>
        <v xml:space="preserve"> </v>
      </c>
      <c r="V163" s="60"/>
      <c r="W163" s="104" t="str">
        <f>IF(ISNA(VLOOKUP(L163,BDD,22,0))," ",VLOOKUP(L163,BDD,22,0))</f>
        <v xml:space="preserve"> </v>
      </c>
    </row>
    <row r="164" spans="1:198" x14ac:dyDescent="0.3">
      <c r="A164" s="20" t="str">
        <f t="shared" si="24"/>
        <v>S7</v>
      </c>
      <c r="B164" s="19" t="s">
        <v>16</v>
      </c>
      <c r="C164" s="10">
        <f t="shared" si="30"/>
        <v>44610</v>
      </c>
      <c r="D164" s="14" t="s">
        <v>13</v>
      </c>
      <c r="E164" s="27"/>
      <c r="F164" s="27"/>
      <c r="H164" s="13">
        <f t="shared" si="25"/>
        <v>0</v>
      </c>
      <c r="I164" s="13">
        <f t="shared" si="26"/>
        <v>0</v>
      </c>
      <c r="J164" s="13">
        <f t="shared" si="27"/>
        <v>0</v>
      </c>
      <c r="K164" s="59" t="str">
        <f>IF(ISNA(VLOOKUP($L164,BDD!$B:$X,1,FALSE))," ",VLOOKUP($L164,BDD!$B:$X,15,FALSE))</f>
        <v xml:space="preserve"> </v>
      </c>
      <c r="L164" s="60"/>
      <c r="M164" s="59" t="str">
        <f>IF(ISNA(VLOOKUP($L164,BDD!$B:$X,1,FALSE))," ",VLOOKUP($L164,BDD!$B:$X,17,FALSE))</f>
        <v xml:space="preserve"> </v>
      </c>
      <c r="N164" s="59" t="str">
        <f>IF(ISNA(VLOOKUP($L164,BDD!$B:$X,1,FALSE))," ",VLOOKUP($L164,BDD!$B:$X,10,FALSE))</f>
        <v xml:space="preserve"> </v>
      </c>
      <c r="O164" s="62" t="str">
        <f t="shared" si="23"/>
        <v xml:space="preserve"> </v>
      </c>
      <c r="P164" s="59" t="str">
        <f>IF(ISNA(VLOOKUP($L164,BDD!$B:$X,1,FALSE))," ",VLOOKUP($L164,BDD!$B:$X,3,FALSE))</f>
        <v xml:space="preserve"> </v>
      </c>
      <c r="Q164" s="59" t="str">
        <f t="shared" si="28"/>
        <v xml:space="preserve"> </v>
      </c>
      <c r="R164" s="61" t="str">
        <f>IFERROR(ROUNDUP(VLOOKUP($L164,BDD!$B:$AB,27,0)/7,0)," ")</f>
        <v xml:space="preserve"> </v>
      </c>
      <c r="S164" s="94" t="str">
        <f t="shared" si="29"/>
        <v xml:space="preserve"> </v>
      </c>
      <c r="T164" s="59"/>
      <c r="U164" s="60" t="str">
        <f>IF(ISNA(VLOOKUP($L164,BDD!$B:$AC,1,FALSE))," ",VLOOKUP($L164,BDD!$B:$AC,28,FALSE))</f>
        <v xml:space="preserve"> </v>
      </c>
      <c r="V164" s="60"/>
      <c r="W164" s="104" t="str">
        <f>IF(ISNA(VLOOKUP(L164,BDD,22,0))," ",VLOOKUP(L164,BDD,22,0))</f>
        <v xml:space="preserve"> </v>
      </c>
    </row>
    <row r="165" spans="1:198" x14ac:dyDescent="0.3">
      <c r="A165" s="20" t="str">
        <f t="shared" si="24"/>
        <v>S7</v>
      </c>
      <c r="B165" s="19" t="s">
        <v>16</v>
      </c>
      <c r="C165" s="10">
        <f t="shared" si="30"/>
        <v>44610</v>
      </c>
      <c r="D165" s="14" t="s">
        <v>14</v>
      </c>
      <c r="E165" s="27"/>
      <c r="F165" s="27"/>
      <c r="H165" s="13">
        <f t="shared" si="25"/>
        <v>0</v>
      </c>
      <c r="I165" s="13">
        <f t="shared" si="26"/>
        <v>0</v>
      </c>
      <c r="J165" s="13">
        <f t="shared" si="27"/>
        <v>0</v>
      </c>
      <c r="K165" s="59" t="str">
        <f>IF(ISNA(VLOOKUP($L165,BDD!$B:$X,1,FALSE))," ",VLOOKUP($L165,BDD!$B:$X,15,FALSE))</f>
        <v xml:space="preserve"> </v>
      </c>
      <c r="L165" s="60"/>
      <c r="M165" s="59" t="str">
        <f>IF(ISNA(VLOOKUP($L165,BDD!$B:$X,1,FALSE))," ",VLOOKUP($L165,BDD!$B:$X,17,FALSE))</f>
        <v xml:space="preserve"> </v>
      </c>
      <c r="N165" s="59" t="str">
        <f>IF(ISNA(VLOOKUP($L165,BDD!$B:$X,1,FALSE))," ",VLOOKUP($L165,BDD!$B:$X,10,FALSE))</f>
        <v xml:space="preserve"> </v>
      </c>
      <c r="O165" s="62" t="str">
        <f t="shared" si="23"/>
        <v xml:space="preserve"> </v>
      </c>
      <c r="P165" s="59" t="str">
        <f>IF(ISNA(VLOOKUP($L165,BDD!$B:$X,1,FALSE))," ",VLOOKUP($L165,BDD!$B:$X,3,FALSE))</f>
        <v xml:space="preserve"> </v>
      </c>
      <c r="Q165" s="59" t="str">
        <f t="shared" si="28"/>
        <v xml:space="preserve"> </v>
      </c>
      <c r="R165" s="61" t="str">
        <f>IFERROR(ROUNDUP(VLOOKUP($L165,BDD!$B:$AB,27,0)/7,0)," ")</f>
        <v xml:space="preserve"> </v>
      </c>
      <c r="S165" s="94" t="str">
        <f t="shared" si="29"/>
        <v xml:space="preserve"> </v>
      </c>
      <c r="T165" s="59"/>
      <c r="U165" s="60" t="str">
        <f>IF(ISNA(VLOOKUP($L165,BDD!$B:$AC,1,FALSE))," ",VLOOKUP($L165,BDD!$B:$AC,28,FALSE))</f>
        <v xml:space="preserve"> </v>
      </c>
      <c r="V165" s="60"/>
      <c r="W165" s="104" t="str">
        <f>IF(ISNA(VLOOKUP(L165,BDD,22,0))," ",VLOOKUP(L165,BDD,22,0))</f>
        <v xml:space="preserve"> </v>
      </c>
    </row>
    <row r="166" spans="1:198" s="48" customFormat="1" x14ac:dyDescent="0.3">
      <c r="A166" s="51" t="str">
        <f t="shared" si="24"/>
        <v>S7</v>
      </c>
      <c r="B166" s="48" t="s">
        <v>17</v>
      </c>
      <c r="C166" s="49">
        <f t="shared" si="30"/>
        <v>44611</v>
      </c>
      <c r="D166" s="50" t="s">
        <v>12</v>
      </c>
      <c r="E166" s="27"/>
      <c r="F166" s="27"/>
      <c r="G166" s="52"/>
      <c r="H166" s="53">
        <f t="shared" si="25"/>
        <v>0</v>
      </c>
      <c r="I166" s="53">
        <f t="shared" si="26"/>
        <v>0</v>
      </c>
      <c r="J166" s="53">
        <f t="shared" si="27"/>
        <v>0</v>
      </c>
      <c r="K166" s="69" t="str">
        <f>IF(ISNA(VLOOKUP($L166,BDD!$B:$X,1,FALSE))," ",VLOOKUP($L166,BDD!$B:$X,15,FALSE))</f>
        <v xml:space="preserve"> </v>
      </c>
      <c r="L166" s="69"/>
      <c r="M166" s="69" t="str">
        <f>IF(ISNA(VLOOKUP($L166,BDD!$B:$X,1,FALSE))," ",VLOOKUP($L166,BDD!$B:$X,17,FALSE))</f>
        <v xml:space="preserve"> </v>
      </c>
      <c r="N166" s="69" t="str">
        <f>IF(ISNA(VLOOKUP($L166,BDD!$B:$X,1,FALSE))," ",VLOOKUP($L166,BDD!$B:$X,10,FALSE))</f>
        <v xml:space="preserve"> </v>
      </c>
      <c r="O166" s="71" t="str">
        <f t="shared" si="23"/>
        <v xml:space="preserve"> </v>
      </c>
      <c r="P166" s="69" t="str">
        <f>IF(ISNA(VLOOKUP($L166,BDD!$B:$X,1,FALSE))," ",VLOOKUP($L166,BDD!$B:$X,3,FALSE))</f>
        <v xml:space="preserve"> </v>
      </c>
      <c r="Q166" s="69" t="str">
        <f t="shared" si="28"/>
        <v xml:space="preserve"> </v>
      </c>
      <c r="R166" s="73" t="str">
        <f>IFERROR(ROUNDUP(VLOOKUP($L166,BDD!$B:$AB,27,0)/7,0)," ")</f>
        <v xml:space="preserve"> </v>
      </c>
      <c r="S166" s="93" t="str">
        <f t="shared" si="29"/>
        <v xml:space="preserve"> </v>
      </c>
      <c r="T166" s="69"/>
      <c r="U166" s="72" t="str">
        <f>IF(ISNA(VLOOKUP($L166,BDD!$B:$AC,1,FALSE))," ",VLOOKUP($L166,BDD!$B:$AC,28,FALSE))</f>
        <v xml:space="preserve"> </v>
      </c>
      <c r="V166" s="72"/>
      <c r="W166" s="105" t="str">
        <f>IF(ISNA(VLOOKUP(L166,BDD,22,0))," ",VLOOKUP(L166,BDD,22,0))</f>
        <v xml:space="preserve"> </v>
      </c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26"/>
      <c r="EZ166" s="26"/>
      <c r="FA166" s="26"/>
      <c r="FB166" s="26"/>
      <c r="FC166" s="26"/>
      <c r="FD166" s="26"/>
      <c r="FE166" s="26"/>
      <c r="FF166" s="26"/>
      <c r="FG166" s="26"/>
      <c r="FH166" s="26"/>
      <c r="FI166" s="26"/>
      <c r="FJ166" s="26"/>
      <c r="FK166" s="26"/>
      <c r="FL166" s="26"/>
      <c r="FM166" s="26"/>
      <c r="FN166" s="26"/>
      <c r="FO166" s="26"/>
      <c r="FP166" s="26"/>
      <c r="FQ166" s="26"/>
      <c r="FR166" s="26"/>
      <c r="FS166" s="26"/>
      <c r="FT166" s="26"/>
      <c r="FU166" s="26"/>
      <c r="FV166" s="26"/>
      <c r="FW166" s="26"/>
      <c r="FX166" s="26"/>
      <c r="FY166" s="26"/>
      <c r="FZ166" s="26"/>
      <c r="GA166" s="26"/>
      <c r="GB166" s="26"/>
      <c r="GC166" s="26"/>
      <c r="GD166" s="26"/>
      <c r="GE166" s="26"/>
      <c r="GF166" s="26"/>
      <c r="GG166" s="26"/>
      <c r="GH166" s="26"/>
      <c r="GI166" s="26"/>
      <c r="GJ166" s="26"/>
      <c r="GK166" s="26"/>
      <c r="GL166" s="26"/>
      <c r="GM166" s="26"/>
      <c r="GN166" s="26"/>
      <c r="GO166" s="26"/>
      <c r="GP166" s="26"/>
    </row>
    <row r="167" spans="1:198" s="48" customFormat="1" x14ac:dyDescent="0.3">
      <c r="A167" s="51" t="str">
        <f t="shared" si="24"/>
        <v>S7</v>
      </c>
      <c r="B167" s="48" t="s">
        <v>17</v>
      </c>
      <c r="C167" s="49">
        <f t="shared" si="30"/>
        <v>44611</v>
      </c>
      <c r="D167" s="50" t="s">
        <v>13</v>
      </c>
      <c r="E167" s="27"/>
      <c r="F167" s="27"/>
      <c r="G167" s="52"/>
      <c r="H167" s="53">
        <f t="shared" si="25"/>
        <v>0</v>
      </c>
      <c r="I167" s="53">
        <f t="shared" si="26"/>
        <v>0</v>
      </c>
      <c r="J167" s="53">
        <f t="shared" si="27"/>
        <v>0</v>
      </c>
      <c r="K167" s="69" t="str">
        <f>IF(ISNA(VLOOKUP($L167,BDD!$B:$X,1,FALSE))," ",VLOOKUP($L167,BDD!$B:$X,15,FALSE))</f>
        <v xml:space="preserve"> </v>
      </c>
      <c r="L167" s="69"/>
      <c r="M167" s="69" t="str">
        <f>IF(ISNA(VLOOKUP($L167,BDD!$B:$X,1,FALSE))," ",VLOOKUP($L167,BDD!$B:$X,17,FALSE))</f>
        <v xml:space="preserve"> </v>
      </c>
      <c r="N167" s="69" t="str">
        <f>IF(ISNA(VLOOKUP($L167,BDD!$B:$X,1,FALSE))," ",VLOOKUP($L167,BDD!$B:$X,10,FALSE))</f>
        <v xml:space="preserve"> </v>
      </c>
      <c r="O167" s="71" t="str">
        <f t="shared" si="23"/>
        <v xml:space="preserve"> </v>
      </c>
      <c r="P167" s="69" t="str">
        <f>IF(ISNA(VLOOKUP($L167,BDD!$B:$X,1,FALSE))," ",VLOOKUP($L167,BDD!$B:$X,3,FALSE))</f>
        <v xml:space="preserve"> </v>
      </c>
      <c r="Q167" s="69" t="str">
        <f t="shared" si="28"/>
        <v xml:space="preserve"> </v>
      </c>
      <c r="R167" s="73" t="str">
        <f>IFERROR(ROUNDUP(VLOOKUP($L167,BDD!$B:$AB,27,0)/7,0)," ")</f>
        <v xml:space="preserve"> </v>
      </c>
      <c r="S167" s="93" t="str">
        <f t="shared" si="29"/>
        <v xml:space="preserve"> </v>
      </c>
      <c r="T167" s="69"/>
      <c r="U167" s="72" t="str">
        <f>IF(ISNA(VLOOKUP($L167,BDD!$B:$AC,1,FALSE))," ",VLOOKUP($L167,BDD!$B:$AC,28,FALSE))</f>
        <v xml:space="preserve"> </v>
      </c>
      <c r="V167" s="72"/>
      <c r="W167" s="105" t="str">
        <f>IF(ISNA(VLOOKUP(L167,BDD,22,0))," ",VLOOKUP(L167,BDD,22,0))</f>
        <v xml:space="preserve"> </v>
      </c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26"/>
      <c r="BZ167" s="26"/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26"/>
      <c r="CR167" s="26"/>
      <c r="CS167" s="26"/>
      <c r="CT167" s="26"/>
      <c r="CU167" s="26"/>
      <c r="CV167" s="26"/>
      <c r="CW167" s="26"/>
      <c r="CX167" s="26"/>
      <c r="CY167" s="26"/>
      <c r="CZ167" s="26"/>
      <c r="DA167" s="26"/>
      <c r="DB167" s="26"/>
      <c r="DC167" s="26"/>
      <c r="DD167" s="26"/>
      <c r="DE167" s="26"/>
      <c r="DF167" s="26"/>
      <c r="DG167" s="26"/>
      <c r="DH167" s="26"/>
      <c r="DI167" s="26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26"/>
      <c r="DZ167" s="26"/>
      <c r="EA167" s="26"/>
      <c r="EB167" s="26"/>
      <c r="EC167" s="26"/>
      <c r="ED167" s="26"/>
      <c r="EE167" s="26"/>
      <c r="EF167" s="26"/>
      <c r="EG167" s="26"/>
      <c r="EH167" s="26"/>
      <c r="EI167" s="26"/>
      <c r="EJ167" s="26"/>
      <c r="EK167" s="26"/>
      <c r="EL167" s="26"/>
      <c r="EM167" s="26"/>
      <c r="EN167" s="26"/>
      <c r="EO167" s="26"/>
      <c r="EP167" s="26"/>
      <c r="EQ167" s="26"/>
      <c r="ER167" s="26"/>
      <c r="ES167" s="26"/>
      <c r="ET167" s="26"/>
      <c r="EU167" s="26"/>
      <c r="EV167" s="26"/>
      <c r="EW167" s="26"/>
      <c r="EX167" s="26"/>
      <c r="EY167" s="26"/>
      <c r="EZ167" s="26"/>
      <c r="FA167" s="26"/>
      <c r="FB167" s="26"/>
      <c r="FC167" s="26"/>
      <c r="FD167" s="26"/>
      <c r="FE167" s="26"/>
      <c r="FF167" s="26"/>
      <c r="FG167" s="26"/>
      <c r="FH167" s="26"/>
      <c r="FI167" s="26"/>
      <c r="FJ167" s="26"/>
      <c r="FK167" s="26"/>
      <c r="FL167" s="26"/>
      <c r="FM167" s="26"/>
      <c r="FN167" s="26"/>
      <c r="FO167" s="26"/>
      <c r="FP167" s="26"/>
      <c r="FQ167" s="26"/>
      <c r="FR167" s="26"/>
      <c r="FS167" s="26"/>
      <c r="FT167" s="26"/>
      <c r="FU167" s="26"/>
      <c r="FV167" s="26"/>
      <c r="FW167" s="26"/>
      <c r="FX167" s="26"/>
      <c r="FY167" s="26"/>
      <c r="FZ167" s="26"/>
      <c r="GA167" s="26"/>
      <c r="GB167" s="26"/>
      <c r="GC167" s="26"/>
      <c r="GD167" s="26"/>
      <c r="GE167" s="26"/>
      <c r="GF167" s="26"/>
      <c r="GG167" s="26"/>
      <c r="GH167" s="26"/>
      <c r="GI167" s="26"/>
      <c r="GJ167" s="26"/>
      <c r="GK167" s="26"/>
      <c r="GL167" s="26"/>
      <c r="GM167" s="26"/>
      <c r="GN167" s="26"/>
      <c r="GO167" s="26"/>
      <c r="GP167" s="26"/>
    </row>
    <row r="168" spans="1:198" s="48" customFormat="1" x14ac:dyDescent="0.3">
      <c r="A168" s="51" t="str">
        <f t="shared" si="24"/>
        <v>S7</v>
      </c>
      <c r="B168" s="48" t="s">
        <v>17</v>
      </c>
      <c r="C168" s="49">
        <f t="shared" si="30"/>
        <v>44611</v>
      </c>
      <c r="D168" s="50" t="s">
        <v>14</v>
      </c>
      <c r="E168" s="27"/>
      <c r="F168" s="27"/>
      <c r="G168" s="52"/>
      <c r="H168" s="53">
        <f t="shared" si="25"/>
        <v>0</v>
      </c>
      <c r="I168" s="53">
        <f t="shared" si="26"/>
        <v>0</v>
      </c>
      <c r="J168" s="53">
        <f t="shared" si="27"/>
        <v>0</v>
      </c>
      <c r="K168" s="69" t="str">
        <f>IF(ISNA(VLOOKUP($L168,BDD!$B:$X,1,FALSE))," ",VLOOKUP($L168,BDD!$B:$X,15,FALSE))</f>
        <v xml:space="preserve"> </v>
      </c>
      <c r="L168" s="69"/>
      <c r="M168" s="69" t="str">
        <f>IF(ISNA(VLOOKUP($L168,BDD!$B:$X,1,FALSE))," ",VLOOKUP($L168,BDD!$B:$X,17,FALSE))</f>
        <v xml:space="preserve"> </v>
      </c>
      <c r="N168" s="69" t="str">
        <f>IF(ISNA(VLOOKUP($L168,BDD!$B:$X,1,FALSE))," ",VLOOKUP($L168,BDD!$B:$X,10,FALSE))</f>
        <v xml:space="preserve"> </v>
      </c>
      <c r="O168" s="71" t="str">
        <f t="shared" si="23"/>
        <v xml:space="preserve"> </v>
      </c>
      <c r="P168" s="69" t="str">
        <f>IF(ISNA(VLOOKUP($L168,BDD!$B:$X,1,FALSE))," ",VLOOKUP($L168,BDD!$B:$X,3,FALSE))</f>
        <v xml:space="preserve"> </v>
      </c>
      <c r="Q168" s="69" t="str">
        <f t="shared" si="28"/>
        <v xml:space="preserve"> </v>
      </c>
      <c r="R168" s="73" t="str">
        <f>IFERROR(ROUNDUP(VLOOKUP($L168,BDD!$B:$AB,27,0)/7,0)," ")</f>
        <v xml:space="preserve"> </v>
      </c>
      <c r="S168" s="93" t="str">
        <f t="shared" si="29"/>
        <v xml:space="preserve"> </v>
      </c>
      <c r="T168" s="69"/>
      <c r="U168" s="72" t="str">
        <f>IF(ISNA(VLOOKUP($L168,BDD!$B:$AC,1,FALSE))," ",VLOOKUP($L168,BDD!$B:$AC,28,FALSE))</f>
        <v xml:space="preserve"> </v>
      </c>
      <c r="V168" s="72"/>
      <c r="W168" s="105" t="str">
        <f>IF(ISNA(VLOOKUP(L168,BDD,22,0))," ",VLOOKUP(L168,BDD,22,0))</f>
        <v xml:space="preserve"> </v>
      </c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  <c r="BM168" s="26"/>
      <c r="BN168" s="26"/>
      <c r="BO168" s="26"/>
      <c r="BP168" s="26"/>
      <c r="BQ168" s="26"/>
      <c r="BR168" s="26"/>
      <c r="BS168" s="26"/>
      <c r="BT168" s="26"/>
      <c r="BU168" s="26"/>
      <c r="BV168" s="26"/>
      <c r="BW168" s="26"/>
      <c r="BX168" s="26"/>
      <c r="BY168" s="26"/>
      <c r="BZ168" s="26"/>
      <c r="CA168" s="26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26"/>
      <c r="CR168" s="26"/>
      <c r="CS168" s="26"/>
      <c r="CT168" s="26"/>
      <c r="CU168" s="26"/>
      <c r="CV168" s="26"/>
      <c r="CW168" s="26"/>
      <c r="CX168" s="26"/>
      <c r="CY168" s="26"/>
      <c r="CZ168" s="26"/>
      <c r="DA168" s="26"/>
      <c r="DB168" s="26"/>
      <c r="DC168" s="26"/>
      <c r="DD168" s="26"/>
      <c r="DE168" s="26"/>
      <c r="DF168" s="26"/>
      <c r="DG168" s="26"/>
      <c r="DH168" s="26"/>
      <c r="DI168" s="26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26"/>
      <c r="DZ168" s="26"/>
      <c r="EA168" s="26"/>
      <c r="EB168" s="26"/>
      <c r="EC168" s="26"/>
      <c r="ED168" s="26"/>
      <c r="EE168" s="26"/>
      <c r="EF168" s="26"/>
      <c r="EG168" s="26"/>
      <c r="EH168" s="26"/>
      <c r="EI168" s="26"/>
      <c r="EJ168" s="26"/>
      <c r="EK168" s="26"/>
      <c r="EL168" s="26"/>
      <c r="EM168" s="26"/>
      <c r="EN168" s="26"/>
      <c r="EO168" s="26"/>
      <c r="EP168" s="26"/>
      <c r="EQ168" s="26"/>
      <c r="ER168" s="26"/>
      <c r="ES168" s="26"/>
      <c r="ET168" s="26"/>
      <c r="EU168" s="26"/>
      <c r="EV168" s="26"/>
      <c r="EW168" s="26"/>
      <c r="EX168" s="26"/>
      <c r="EY168" s="26"/>
      <c r="EZ168" s="26"/>
      <c r="FA168" s="26"/>
      <c r="FB168" s="26"/>
      <c r="FC168" s="26"/>
      <c r="FD168" s="26"/>
      <c r="FE168" s="26"/>
      <c r="FF168" s="26"/>
      <c r="FG168" s="26"/>
      <c r="FH168" s="26"/>
      <c r="FI168" s="26"/>
      <c r="FJ168" s="26"/>
      <c r="FK168" s="26"/>
      <c r="FL168" s="26"/>
      <c r="FM168" s="26"/>
      <c r="FN168" s="26"/>
      <c r="FO168" s="26"/>
      <c r="FP168" s="26"/>
      <c r="FQ168" s="26"/>
      <c r="FR168" s="26"/>
      <c r="FS168" s="26"/>
      <c r="FT168" s="26"/>
      <c r="FU168" s="26"/>
      <c r="FV168" s="26"/>
      <c r="FW168" s="26"/>
      <c r="FX168" s="26"/>
      <c r="FY168" s="26"/>
      <c r="FZ168" s="26"/>
      <c r="GA168" s="26"/>
      <c r="GB168" s="26"/>
      <c r="GC168" s="26"/>
      <c r="GD168" s="26"/>
      <c r="GE168" s="26"/>
      <c r="GF168" s="26"/>
      <c r="GG168" s="26"/>
      <c r="GH168" s="26"/>
      <c r="GI168" s="26"/>
      <c r="GJ168" s="26"/>
      <c r="GK168" s="26"/>
      <c r="GL168" s="26"/>
      <c r="GM168" s="26"/>
      <c r="GN168" s="26"/>
      <c r="GO168" s="26"/>
      <c r="GP168" s="26"/>
    </row>
    <row r="169" spans="1:198" s="48" customFormat="1" x14ac:dyDescent="0.3">
      <c r="A169" s="51" t="str">
        <f t="shared" si="24"/>
        <v>S7</v>
      </c>
      <c r="B169" s="48" t="s">
        <v>18</v>
      </c>
      <c r="C169" s="49">
        <f t="shared" si="30"/>
        <v>44612</v>
      </c>
      <c r="D169" s="50" t="s">
        <v>12</v>
      </c>
      <c r="E169" s="27"/>
      <c r="F169" s="27"/>
      <c r="G169" s="52"/>
      <c r="H169" s="53">
        <f t="shared" si="25"/>
        <v>0</v>
      </c>
      <c r="I169" s="53">
        <f t="shared" si="26"/>
        <v>0</v>
      </c>
      <c r="J169" s="53">
        <f t="shared" si="27"/>
        <v>0</v>
      </c>
      <c r="K169" s="69" t="str">
        <f>IF(ISNA(VLOOKUP($L169,BDD!$B:$X,1,FALSE))," ",VLOOKUP($L169,BDD!$B:$X,15,FALSE))</f>
        <v xml:space="preserve"> </v>
      </c>
      <c r="L169" s="69"/>
      <c r="M169" s="69" t="str">
        <f>IF(ISNA(VLOOKUP($L169,BDD!$B:$X,1,FALSE))," ",VLOOKUP($L169,BDD!$B:$X,17,FALSE))</f>
        <v xml:space="preserve"> </v>
      </c>
      <c r="N169" s="69" t="str">
        <f>IF(ISNA(VLOOKUP($L169,BDD!$B:$X,1,FALSE))," ",VLOOKUP($L169,BDD!$B:$X,10,FALSE))</f>
        <v xml:space="preserve"> </v>
      </c>
      <c r="O169" s="71" t="str">
        <f t="shared" si="23"/>
        <v xml:space="preserve"> </v>
      </c>
      <c r="P169" s="69" t="str">
        <f>IF(ISNA(VLOOKUP($L169,BDD!$B:$X,1,FALSE))," ",VLOOKUP($L169,BDD!$B:$X,3,FALSE))</f>
        <v xml:space="preserve"> </v>
      </c>
      <c r="Q169" s="69" t="str">
        <f t="shared" si="28"/>
        <v xml:space="preserve"> </v>
      </c>
      <c r="R169" s="73" t="str">
        <f>IFERROR(ROUNDUP(VLOOKUP($L169,BDD!$B:$AB,27,0)/7,0)," ")</f>
        <v xml:space="preserve"> </v>
      </c>
      <c r="S169" s="93" t="str">
        <f t="shared" si="29"/>
        <v xml:space="preserve"> </v>
      </c>
      <c r="T169" s="69"/>
      <c r="U169" s="72" t="str">
        <f>IF(ISNA(VLOOKUP($L169,BDD!$B:$AC,1,FALSE))," ",VLOOKUP($L169,BDD!$B:$AC,28,FALSE))</f>
        <v xml:space="preserve"> </v>
      </c>
      <c r="V169" s="72"/>
      <c r="W169" s="105" t="str">
        <f>IF(ISNA(VLOOKUP(L169,BDD,22,0))," ",VLOOKUP(L169,BDD,22,0))</f>
        <v xml:space="preserve"> </v>
      </c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26"/>
      <c r="CR169" s="26"/>
      <c r="CS169" s="26"/>
      <c r="CT169" s="26"/>
      <c r="CU169" s="26"/>
      <c r="CV169" s="26"/>
      <c r="CW169" s="26"/>
      <c r="CX169" s="26"/>
      <c r="CY169" s="26"/>
      <c r="CZ169" s="26"/>
      <c r="DA169" s="26"/>
      <c r="DB169" s="26"/>
      <c r="DC169" s="26"/>
      <c r="DD169" s="26"/>
      <c r="DE169" s="26"/>
      <c r="DF169" s="26"/>
      <c r="DG169" s="26"/>
      <c r="DH169" s="26"/>
      <c r="DI169" s="26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  <c r="EM169" s="26"/>
      <c r="EN169" s="26"/>
      <c r="EO169" s="26"/>
      <c r="EP169" s="26"/>
      <c r="EQ169" s="26"/>
      <c r="ER169" s="26"/>
      <c r="ES169" s="26"/>
      <c r="ET169" s="26"/>
      <c r="EU169" s="26"/>
      <c r="EV169" s="26"/>
      <c r="EW169" s="26"/>
      <c r="EX169" s="26"/>
      <c r="EY169" s="26"/>
      <c r="EZ169" s="26"/>
      <c r="FA169" s="26"/>
      <c r="FB169" s="26"/>
      <c r="FC169" s="26"/>
      <c r="FD169" s="26"/>
      <c r="FE169" s="26"/>
      <c r="FF169" s="26"/>
      <c r="FG169" s="26"/>
      <c r="FH169" s="26"/>
      <c r="FI169" s="26"/>
      <c r="FJ169" s="26"/>
      <c r="FK169" s="26"/>
      <c r="FL169" s="26"/>
      <c r="FM169" s="26"/>
      <c r="FN169" s="26"/>
      <c r="FO169" s="26"/>
      <c r="FP169" s="26"/>
      <c r="FQ169" s="26"/>
      <c r="FR169" s="26"/>
      <c r="FS169" s="26"/>
      <c r="FT169" s="26"/>
      <c r="FU169" s="26"/>
      <c r="FV169" s="26"/>
      <c r="FW169" s="26"/>
      <c r="FX169" s="26"/>
      <c r="FY169" s="26"/>
      <c r="FZ169" s="26"/>
      <c r="GA169" s="26"/>
      <c r="GB169" s="26"/>
      <c r="GC169" s="26"/>
      <c r="GD169" s="26"/>
      <c r="GE169" s="26"/>
      <c r="GF169" s="26"/>
      <c r="GG169" s="26"/>
      <c r="GH169" s="26"/>
      <c r="GI169" s="26"/>
      <c r="GJ169" s="26"/>
      <c r="GK169" s="26"/>
      <c r="GL169" s="26"/>
      <c r="GM169" s="26"/>
      <c r="GN169" s="26"/>
      <c r="GO169" s="26"/>
      <c r="GP169" s="26"/>
    </row>
    <row r="170" spans="1:198" s="48" customFormat="1" x14ac:dyDescent="0.3">
      <c r="A170" s="51" t="str">
        <f t="shared" si="24"/>
        <v>S7</v>
      </c>
      <c r="B170" s="48" t="s">
        <v>18</v>
      </c>
      <c r="C170" s="49">
        <f t="shared" si="30"/>
        <v>44612</v>
      </c>
      <c r="D170" s="50" t="s">
        <v>13</v>
      </c>
      <c r="E170" s="27"/>
      <c r="F170" s="27"/>
      <c r="G170" s="52"/>
      <c r="H170" s="53">
        <f t="shared" si="25"/>
        <v>0</v>
      </c>
      <c r="I170" s="53">
        <f t="shared" si="26"/>
        <v>0</v>
      </c>
      <c r="J170" s="53">
        <f t="shared" si="27"/>
        <v>0</v>
      </c>
      <c r="K170" s="69" t="str">
        <f>IF(ISNA(VLOOKUP($L170,BDD!$B:$X,1,FALSE))," ",VLOOKUP($L170,BDD!$B:$X,15,FALSE))</f>
        <v xml:space="preserve"> </v>
      </c>
      <c r="L170" s="69"/>
      <c r="M170" s="69" t="str">
        <f>IF(ISNA(VLOOKUP($L170,BDD!$B:$X,1,FALSE))," ",VLOOKUP($L170,BDD!$B:$X,17,FALSE))</f>
        <v xml:space="preserve"> </v>
      </c>
      <c r="N170" s="69" t="str">
        <f>IF(ISNA(VLOOKUP($L170,BDD!$B:$X,1,FALSE))," ",VLOOKUP($L170,BDD!$B:$X,10,FALSE))</f>
        <v xml:space="preserve"> </v>
      </c>
      <c r="O170" s="71" t="str">
        <f t="shared" si="23"/>
        <v xml:space="preserve"> </v>
      </c>
      <c r="P170" s="69" t="str">
        <f>IF(ISNA(VLOOKUP($L170,BDD!$B:$X,1,FALSE))," ",VLOOKUP($L170,BDD!$B:$X,3,FALSE))</f>
        <v xml:space="preserve"> </v>
      </c>
      <c r="Q170" s="69" t="str">
        <f t="shared" si="28"/>
        <v xml:space="preserve"> </v>
      </c>
      <c r="R170" s="73" t="str">
        <f>IFERROR(ROUNDUP(VLOOKUP($L170,BDD!$B:$AB,27,0)/7,0)," ")</f>
        <v xml:space="preserve"> </v>
      </c>
      <c r="S170" s="93" t="str">
        <f t="shared" si="29"/>
        <v xml:space="preserve"> </v>
      </c>
      <c r="T170" s="69"/>
      <c r="U170" s="72" t="str">
        <f>IF(ISNA(VLOOKUP($L170,BDD!$B:$AC,1,FALSE))," ",VLOOKUP($L170,BDD!$B:$AC,28,FALSE))</f>
        <v xml:space="preserve"> </v>
      </c>
      <c r="V170" s="72"/>
      <c r="W170" s="105" t="str">
        <f>IF(ISNA(VLOOKUP(L170,BDD,22,0))," ",VLOOKUP(L170,BDD,22,0))</f>
        <v xml:space="preserve"> </v>
      </c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6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26"/>
      <c r="EZ170" s="26"/>
      <c r="FA170" s="26"/>
      <c r="FB170" s="26"/>
      <c r="FC170" s="26"/>
      <c r="FD170" s="26"/>
      <c r="FE170" s="26"/>
      <c r="FF170" s="26"/>
      <c r="FG170" s="26"/>
      <c r="FH170" s="26"/>
      <c r="FI170" s="26"/>
      <c r="FJ170" s="26"/>
      <c r="FK170" s="26"/>
      <c r="FL170" s="26"/>
      <c r="FM170" s="26"/>
      <c r="FN170" s="26"/>
      <c r="FO170" s="26"/>
      <c r="FP170" s="26"/>
      <c r="FQ170" s="26"/>
      <c r="FR170" s="26"/>
      <c r="FS170" s="26"/>
      <c r="FT170" s="26"/>
      <c r="FU170" s="26"/>
      <c r="FV170" s="26"/>
      <c r="FW170" s="26"/>
      <c r="FX170" s="26"/>
      <c r="FY170" s="26"/>
      <c r="FZ170" s="26"/>
      <c r="GA170" s="26"/>
      <c r="GB170" s="26"/>
      <c r="GC170" s="26"/>
      <c r="GD170" s="26"/>
      <c r="GE170" s="26"/>
      <c r="GF170" s="26"/>
      <c r="GG170" s="26"/>
      <c r="GH170" s="26"/>
      <c r="GI170" s="26"/>
      <c r="GJ170" s="26"/>
      <c r="GK170" s="26"/>
      <c r="GL170" s="26"/>
      <c r="GM170" s="26"/>
      <c r="GN170" s="26"/>
      <c r="GO170" s="26"/>
      <c r="GP170" s="26"/>
    </row>
    <row r="171" spans="1:198" s="48" customFormat="1" x14ac:dyDescent="0.3">
      <c r="A171" s="51" t="str">
        <f t="shared" si="24"/>
        <v>S7</v>
      </c>
      <c r="B171" s="48" t="s">
        <v>18</v>
      </c>
      <c r="C171" s="49">
        <f t="shared" si="30"/>
        <v>44612</v>
      </c>
      <c r="D171" s="50" t="s">
        <v>14</v>
      </c>
      <c r="E171" s="27"/>
      <c r="F171" s="27"/>
      <c r="G171" s="52"/>
      <c r="H171" s="53">
        <f t="shared" si="25"/>
        <v>0</v>
      </c>
      <c r="I171" s="53">
        <f t="shared" si="26"/>
        <v>0</v>
      </c>
      <c r="J171" s="53">
        <f t="shared" si="27"/>
        <v>0</v>
      </c>
      <c r="K171" s="69" t="str">
        <f>IF(ISNA(VLOOKUP($L171,BDD!$B:$X,1,FALSE))," ",VLOOKUP($L171,BDD!$B:$X,15,FALSE))</f>
        <v xml:space="preserve"> </v>
      </c>
      <c r="L171" s="74"/>
      <c r="M171" s="69" t="str">
        <f>IF(ISNA(VLOOKUP($L171,BDD!$B:$X,1,FALSE))," ",VLOOKUP($L171,BDD!$B:$X,17,FALSE))</f>
        <v xml:space="preserve"> </v>
      </c>
      <c r="N171" s="69" t="str">
        <f>IF(ISNA(VLOOKUP($L171,BDD!$B:$X,1,FALSE))," ",VLOOKUP($L171,BDD!$B:$X,10,FALSE))</f>
        <v xml:space="preserve"> </v>
      </c>
      <c r="O171" s="71" t="str">
        <f t="shared" si="23"/>
        <v xml:space="preserve"> </v>
      </c>
      <c r="P171" s="69" t="str">
        <f>IF(ISNA(VLOOKUP($L171,BDD!$B:$X,1,FALSE))," ",VLOOKUP($L171,BDD!$B:$X,3,FALSE))</f>
        <v xml:space="preserve"> </v>
      </c>
      <c r="Q171" s="69" t="str">
        <f t="shared" si="28"/>
        <v xml:space="preserve"> </v>
      </c>
      <c r="R171" s="73" t="str">
        <f>IFERROR(ROUNDUP(VLOOKUP($L171,BDD!$B:$AB,27,0)/7,0)," ")</f>
        <v xml:space="preserve"> </v>
      </c>
      <c r="S171" s="93" t="str">
        <f t="shared" si="29"/>
        <v xml:space="preserve"> </v>
      </c>
      <c r="T171" s="69"/>
      <c r="U171" s="72" t="str">
        <f>IF(ISNA(VLOOKUP($L171,BDD!$B:$AC,1,FALSE))," ",VLOOKUP($L171,BDD!$B:$AC,28,FALSE))</f>
        <v xml:space="preserve"> </v>
      </c>
      <c r="V171" s="72"/>
      <c r="W171" s="105" t="str">
        <f>IF(ISNA(VLOOKUP(L171,BDD,22,0))," ",VLOOKUP(L171,BDD,22,0))</f>
        <v xml:space="preserve"> </v>
      </c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26"/>
      <c r="CR171" s="26"/>
      <c r="CS171" s="26"/>
      <c r="CT171" s="26"/>
      <c r="CU171" s="26"/>
      <c r="CV171" s="26"/>
      <c r="CW171" s="26"/>
      <c r="CX171" s="26"/>
      <c r="CY171" s="26"/>
      <c r="CZ171" s="26"/>
      <c r="DA171" s="26"/>
      <c r="DB171" s="26"/>
      <c r="DC171" s="26"/>
      <c r="DD171" s="26"/>
      <c r="DE171" s="26"/>
      <c r="DF171" s="26"/>
      <c r="DG171" s="26"/>
      <c r="DH171" s="26"/>
      <c r="DI171" s="26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26"/>
      <c r="DZ171" s="26"/>
      <c r="EA171" s="26"/>
      <c r="EB171" s="26"/>
      <c r="EC171" s="26"/>
      <c r="ED171" s="26"/>
      <c r="EE171" s="26"/>
      <c r="EF171" s="26"/>
      <c r="EG171" s="26"/>
      <c r="EH171" s="26"/>
      <c r="EI171" s="26"/>
      <c r="EJ171" s="26"/>
      <c r="EK171" s="26"/>
      <c r="EL171" s="26"/>
      <c r="EM171" s="26"/>
      <c r="EN171" s="26"/>
      <c r="EO171" s="26"/>
      <c r="EP171" s="26"/>
      <c r="EQ171" s="26"/>
      <c r="ER171" s="26"/>
      <c r="ES171" s="26"/>
      <c r="ET171" s="26"/>
      <c r="EU171" s="26"/>
      <c r="EV171" s="26"/>
      <c r="EW171" s="26"/>
      <c r="EX171" s="26"/>
      <c r="EY171" s="26"/>
      <c r="EZ171" s="26"/>
      <c r="FA171" s="26"/>
      <c r="FB171" s="26"/>
      <c r="FC171" s="26"/>
      <c r="FD171" s="26"/>
      <c r="FE171" s="26"/>
      <c r="FF171" s="26"/>
      <c r="FG171" s="26"/>
      <c r="FH171" s="26"/>
      <c r="FI171" s="26"/>
      <c r="FJ171" s="26"/>
      <c r="FK171" s="26"/>
      <c r="FL171" s="26"/>
      <c r="FM171" s="26"/>
      <c r="FN171" s="26"/>
      <c r="FO171" s="26"/>
      <c r="FP171" s="26"/>
      <c r="FQ171" s="26"/>
      <c r="FR171" s="26"/>
      <c r="FS171" s="26"/>
      <c r="FT171" s="26"/>
      <c r="FU171" s="26"/>
      <c r="FV171" s="26"/>
      <c r="FW171" s="26"/>
      <c r="FX171" s="26"/>
      <c r="FY171" s="26"/>
      <c r="FZ171" s="26"/>
      <c r="GA171" s="26"/>
      <c r="GB171" s="26"/>
      <c r="GC171" s="26"/>
      <c r="GD171" s="26"/>
      <c r="GE171" s="26"/>
      <c r="GF171" s="26"/>
      <c r="GG171" s="26"/>
      <c r="GH171" s="26"/>
      <c r="GI171" s="26"/>
      <c r="GJ171" s="26"/>
      <c r="GK171" s="26"/>
      <c r="GL171" s="26"/>
      <c r="GM171" s="26"/>
      <c r="GN171" s="26"/>
      <c r="GO171" s="26"/>
      <c r="GP171" s="26"/>
    </row>
    <row r="172" spans="1:198" x14ac:dyDescent="0.3">
      <c r="A172" s="20" t="str">
        <f t="shared" si="24"/>
        <v>S8</v>
      </c>
      <c r="B172" s="19" t="s">
        <v>19</v>
      </c>
      <c r="C172" s="10">
        <f t="shared" si="30"/>
        <v>44613</v>
      </c>
      <c r="D172" s="14" t="s">
        <v>12</v>
      </c>
      <c r="E172" s="27"/>
      <c r="F172" s="27"/>
      <c r="H172" s="13">
        <f t="shared" si="25"/>
        <v>0</v>
      </c>
      <c r="I172" s="13">
        <f t="shared" si="26"/>
        <v>0</v>
      </c>
      <c r="J172" s="13">
        <f t="shared" si="27"/>
        <v>0</v>
      </c>
      <c r="K172" s="59" t="str">
        <f>IF(ISNA(VLOOKUP($L172,BDD!$B:$X,1,FALSE))," ",VLOOKUP($L172,BDD!$B:$X,15,FALSE))</f>
        <v xml:space="preserve"> </v>
      </c>
      <c r="L172" s="60"/>
      <c r="M172" s="59" t="str">
        <f>IF(ISNA(VLOOKUP($L172,BDD!$B:$X,1,FALSE))," ",VLOOKUP($L172,BDD!$B:$X,17,FALSE))</f>
        <v xml:space="preserve"> </v>
      </c>
      <c r="N172" s="59" t="str">
        <f>IF(ISNA(VLOOKUP($L172,BDD!$B:$X,1,FALSE))," ",VLOOKUP($L172,BDD!$B:$X,10,FALSE))</f>
        <v xml:space="preserve"> </v>
      </c>
      <c r="O172" s="62" t="str">
        <f t="shared" si="23"/>
        <v xml:space="preserve"> </v>
      </c>
      <c r="P172" s="59" t="str">
        <f>IF(ISNA(VLOOKUP($L172,BDD!$B:$X,1,FALSE))," ",VLOOKUP($L172,BDD!$B:$X,3,FALSE))</f>
        <v xml:space="preserve"> </v>
      </c>
      <c r="Q172" s="59" t="str">
        <f t="shared" si="28"/>
        <v xml:space="preserve"> </v>
      </c>
      <c r="R172" s="61" t="str">
        <f>IFERROR(ROUNDUP(VLOOKUP($L172,BDD!$B:$AB,27,0)/7,0)," ")</f>
        <v xml:space="preserve"> </v>
      </c>
      <c r="S172" s="94" t="str">
        <f t="shared" si="29"/>
        <v xml:space="preserve"> </v>
      </c>
      <c r="T172" s="59"/>
      <c r="U172" s="60" t="str">
        <f>IF(ISNA(VLOOKUP($L172,BDD!$B:$AC,1,FALSE))," ",VLOOKUP($L172,BDD!$B:$AC,28,FALSE))</f>
        <v xml:space="preserve"> </v>
      </c>
      <c r="V172" s="60"/>
      <c r="W172" s="104" t="str">
        <f>IF(ISNA(VLOOKUP(L172,BDD,22,0))," ",VLOOKUP(L172,BDD,22,0))</f>
        <v xml:space="preserve"> </v>
      </c>
    </row>
    <row r="173" spans="1:198" x14ac:dyDescent="0.3">
      <c r="A173" s="20" t="str">
        <f t="shared" si="24"/>
        <v>S8</v>
      </c>
      <c r="B173" s="19" t="s">
        <v>19</v>
      </c>
      <c r="C173" s="10">
        <f t="shared" si="30"/>
        <v>44613</v>
      </c>
      <c r="D173" s="14" t="s">
        <v>13</v>
      </c>
      <c r="E173" s="27"/>
      <c r="F173" s="27"/>
      <c r="H173" s="13">
        <f t="shared" si="25"/>
        <v>0</v>
      </c>
      <c r="I173" s="13">
        <f t="shared" si="26"/>
        <v>0</v>
      </c>
      <c r="J173" s="13">
        <f t="shared" si="27"/>
        <v>0</v>
      </c>
      <c r="K173" s="59" t="str">
        <f>IF(ISNA(VLOOKUP($L173,BDD!$B:$X,1,FALSE))," ",VLOOKUP($L173,BDD!$B:$X,15,FALSE))</f>
        <v xml:space="preserve"> </v>
      </c>
      <c r="L173" s="60"/>
      <c r="M173" s="59" t="str">
        <f>IF(ISNA(VLOOKUP($L173,BDD!$B:$X,1,FALSE))," ",VLOOKUP($L173,BDD!$B:$X,17,FALSE))</f>
        <v xml:space="preserve"> </v>
      </c>
      <c r="N173" s="59" t="str">
        <f>IF(ISNA(VLOOKUP($L173,BDD!$B:$X,1,FALSE))," ",VLOOKUP($L173,BDD!$B:$X,10,FALSE))</f>
        <v xml:space="preserve"> </v>
      </c>
      <c r="O173" s="62" t="str">
        <f t="shared" si="23"/>
        <v xml:space="preserve"> </v>
      </c>
      <c r="P173" s="59" t="str">
        <f>IF(ISNA(VLOOKUP($L173,BDD!$B:$X,1,FALSE))," ",VLOOKUP($L173,BDD!$B:$X,3,FALSE))</f>
        <v xml:space="preserve"> </v>
      </c>
      <c r="Q173" s="59" t="str">
        <f t="shared" si="28"/>
        <v xml:space="preserve"> </v>
      </c>
      <c r="R173" s="61" t="str">
        <f>IFERROR(ROUNDUP(VLOOKUP($L173,BDD!$B:$AB,27,0)/7,0)," ")</f>
        <v xml:space="preserve"> </v>
      </c>
      <c r="S173" s="94" t="str">
        <f t="shared" si="29"/>
        <v xml:space="preserve"> </v>
      </c>
      <c r="T173" s="59"/>
      <c r="U173" s="60" t="str">
        <f>IF(ISNA(VLOOKUP($L173,BDD!$B:$AC,1,FALSE))," ",VLOOKUP($L173,BDD!$B:$AC,28,FALSE))</f>
        <v xml:space="preserve"> </v>
      </c>
      <c r="V173" s="60"/>
      <c r="W173" s="104" t="str">
        <f>IF(ISNA(VLOOKUP(L173,BDD,22,0))," ",VLOOKUP(L173,BDD,22,0))</f>
        <v xml:space="preserve"> </v>
      </c>
    </row>
    <row r="174" spans="1:198" x14ac:dyDescent="0.3">
      <c r="A174" s="20" t="str">
        <f t="shared" si="24"/>
        <v>S8</v>
      </c>
      <c r="B174" s="19" t="s">
        <v>19</v>
      </c>
      <c r="C174" s="10">
        <f t="shared" si="30"/>
        <v>44613</v>
      </c>
      <c r="D174" s="14" t="s">
        <v>14</v>
      </c>
      <c r="E174" s="27"/>
      <c r="F174" s="27"/>
      <c r="H174" s="13">
        <f t="shared" si="25"/>
        <v>0</v>
      </c>
      <c r="I174" s="13">
        <f t="shared" si="26"/>
        <v>0</v>
      </c>
      <c r="J174" s="13">
        <f t="shared" si="27"/>
        <v>0</v>
      </c>
      <c r="K174" s="59" t="str">
        <f>IF(ISNA(VLOOKUP($L174,BDD!$B:$X,1,FALSE))," ",VLOOKUP($L174,BDD!$B:$X,15,FALSE))</f>
        <v xml:space="preserve"> </v>
      </c>
      <c r="L174" s="60"/>
      <c r="M174" s="59" t="str">
        <f>IF(ISNA(VLOOKUP($L174,BDD!$B:$X,1,FALSE))," ",VLOOKUP($L174,BDD!$B:$X,17,FALSE))</f>
        <v xml:space="preserve"> </v>
      </c>
      <c r="N174" s="59" t="str">
        <f>IF(ISNA(VLOOKUP($L174,BDD!$B:$X,1,FALSE))," ",VLOOKUP($L174,BDD!$B:$X,10,FALSE))</f>
        <v xml:space="preserve"> </v>
      </c>
      <c r="O174" s="62" t="str">
        <f t="shared" ref="O174:O186" si="31">IF(ISNA(VLOOKUP($L174,BDD,109,0))," ",VLOOKUP($L174,BDD,10,0))</f>
        <v xml:space="preserve"> </v>
      </c>
      <c r="P174" s="59" t="str">
        <f>IF(ISNA(VLOOKUP($L174,BDD!$B:$X,1,FALSE))," ",VLOOKUP($L174,BDD!$B:$X,3,FALSE))</f>
        <v xml:space="preserve"> </v>
      </c>
      <c r="Q174" s="59" t="str">
        <f t="shared" si="28"/>
        <v xml:space="preserve"> </v>
      </c>
      <c r="R174" s="61" t="str">
        <f>IFERROR(ROUNDUP(VLOOKUP($L174,BDD!$B:$AB,27,0)/7,0)," ")</f>
        <v xml:space="preserve"> </v>
      </c>
      <c r="S174" s="94" t="str">
        <f t="shared" si="29"/>
        <v xml:space="preserve"> </v>
      </c>
      <c r="T174" s="59"/>
      <c r="U174" s="60" t="str">
        <f>IF(ISNA(VLOOKUP($L174,BDD!$B:$AC,1,FALSE))," ",VLOOKUP($L174,BDD!$B:$AC,28,FALSE))</f>
        <v xml:space="preserve"> </v>
      </c>
      <c r="V174" s="60"/>
      <c r="W174" s="104" t="str">
        <f>IF(ISNA(VLOOKUP(L174,BDD,22,0))," ",VLOOKUP(L174,BDD,22,0))</f>
        <v xml:space="preserve"> </v>
      </c>
    </row>
    <row r="175" spans="1:198" x14ac:dyDescent="0.3">
      <c r="A175" s="20" t="str">
        <f t="shared" si="24"/>
        <v>S8</v>
      </c>
      <c r="B175" s="19" t="s">
        <v>20</v>
      </c>
      <c r="C175" s="10">
        <f t="shared" si="30"/>
        <v>44614</v>
      </c>
      <c r="D175" s="14" t="s">
        <v>12</v>
      </c>
      <c r="E175" s="27"/>
      <c r="F175" s="27"/>
      <c r="H175" s="13">
        <f t="shared" si="25"/>
        <v>0</v>
      </c>
      <c r="I175" s="13">
        <f t="shared" si="26"/>
        <v>0</v>
      </c>
      <c r="J175" s="13">
        <f t="shared" si="27"/>
        <v>0</v>
      </c>
      <c r="K175" s="59" t="str">
        <f>IF(ISNA(VLOOKUP($L175,BDD!$B:$X,1,FALSE))," ",VLOOKUP($L175,BDD!$B:$X,15,FALSE))</f>
        <v xml:space="preserve"> </v>
      </c>
      <c r="L175" s="60"/>
      <c r="M175" s="59" t="str">
        <f>IF(ISNA(VLOOKUP($L175,BDD!$B:$X,1,FALSE))," ",VLOOKUP($L175,BDD!$B:$X,17,FALSE))</f>
        <v xml:space="preserve"> </v>
      </c>
      <c r="N175" s="59" t="str">
        <f>IF(ISNA(VLOOKUP($L175,BDD!$B:$X,1,FALSE))," ",VLOOKUP($L175,BDD!$B:$X,10,FALSE))</f>
        <v xml:space="preserve"> </v>
      </c>
      <c r="O175" s="62" t="str">
        <f t="shared" si="31"/>
        <v xml:space="preserve"> </v>
      </c>
      <c r="P175" s="59" t="str">
        <f>IF(ISNA(VLOOKUP($L175,BDD!$B:$X,1,FALSE))," ",VLOOKUP($L175,BDD!$B:$X,3,FALSE))</f>
        <v xml:space="preserve"> </v>
      </c>
      <c r="Q175" s="59" t="str">
        <f t="shared" si="28"/>
        <v xml:space="preserve"> </v>
      </c>
      <c r="R175" s="61" t="str">
        <f>IFERROR(ROUNDUP(VLOOKUP($L175,BDD!$B:$AB,27,0)/7,0)," ")</f>
        <v xml:space="preserve"> </v>
      </c>
      <c r="S175" s="94" t="str">
        <f t="shared" si="29"/>
        <v xml:space="preserve"> </v>
      </c>
      <c r="T175" s="59"/>
      <c r="U175" s="60" t="str">
        <f>IF(ISNA(VLOOKUP($L175,BDD!$B:$AC,1,FALSE))," ",VLOOKUP($L175,BDD!$B:$AC,28,FALSE))</f>
        <v xml:space="preserve"> </v>
      </c>
      <c r="V175" s="60"/>
      <c r="W175" s="104" t="str">
        <f>IF(ISNA(VLOOKUP(L175,BDD,22,0))," ",VLOOKUP(L175,BDD,22,0))</f>
        <v xml:space="preserve"> </v>
      </c>
    </row>
    <row r="176" spans="1:198" x14ac:dyDescent="0.3">
      <c r="A176" s="20" t="str">
        <f t="shared" si="24"/>
        <v>S8</v>
      </c>
      <c r="B176" s="19" t="s">
        <v>20</v>
      </c>
      <c r="C176" s="10">
        <f t="shared" si="30"/>
        <v>44614</v>
      </c>
      <c r="D176" s="14" t="s">
        <v>13</v>
      </c>
      <c r="E176" s="27"/>
      <c r="F176" s="27"/>
      <c r="H176" s="13">
        <f t="shared" si="25"/>
        <v>0</v>
      </c>
      <c r="I176" s="13">
        <f t="shared" si="26"/>
        <v>0</v>
      </c>
      <c r="J176" s="13">
        <f t="shared" si="27"/>
        <v>0</v>
      </c>
      <c r="K176" s="59" t="str">
        <f>IF(ISNA(VLOOKUP($L176,BDD!$B:$X,1,FALSE))," ",VLOOKUP($L176,BDD!$B:$X,15,FALSE))</f>
        <v xml:space="preserve"> </v>
      </c>
      <c r="L176" s="60"/>
      <c r="M176" s="59" t="str">
        <f>IF(ISNA(VLOOKUP($L176,BDD!$B:$X,1,FALSE))," ",VLOOKUP($L176,BDD!$B:$X,17,FALSE))</f>
        <v xml:space="preserve"> </v>
      </c>
      <c r="N176" s="59" t="str">
        <f>IF(ISNA(VLOOKUP($L176,BDD!$B:$X,1,FALSE))," ",VLOOKUP($L176,BDD!$B:$X,10,FALSE))</f>
        <v xml:space="preserve"> </v>
      </c>
      <c r="O176" s="62" t="str">
        <f t="shared" si="31"/>
        <v xml:space="preserve"> </v>
      </c>
      <c r="P176" s="59" t="str">
        <f>IF(ISNA(VLOOKUP($L176,BDD!$B:$X,1,FALSE))," ",VLOOKUP($L176,BDD!$B:$X,3,FALSE))</f>
        <v xml:space="preserve"> </v>
      </c>
      <c r="Q176" s="59" t="str">
        <f t="shared" si="28"/>
        <v xml:space="preserve"> </v>
      </c>
      <c r="R176" s="61" t="str">
        <f>IFERROR(ROUNDUP(VLOOKUP($L176,BDD!$B:$AB,27,0)/7,0)," ")</f>
        <v xml:space="preserve"> </v>
      </c>
      <c r="S176" s="94" t="str">
        <f t="shared" si="29"/>
        <v xml:space="preserve"> </v>
      </c>
      <c r="T176" s="59"/>
      <c r="U176" s="60" t="str">
        <f>IF(ISNA(VLOOKUP($L176,BDD!$B:$AC,1,FALSE))," ",VLOOKUP($L176,BDD!$B:$AC,28,FALSE))</f>
        <v xml:space="preserve"> </v>
      </c>
      <c r="V176" s="60"/>
      <c r="W176" s="104" t="str">
        <f>IF(ISNA(VLOOKUP(L176,BDD,22,0))," ",VLOOKUP(L176,BDD,22,0))</f>
        <v xml:space="preserve"> </v>
      </c>
    </row>
    <row r="177" spans="1:198" x14ac:dyDescent="0.3">
      <c r="A177" s="20" t="str">
        <f t="shared" si="24"/>
        <v>S8</v>
      </c>
      <c r="B177" s="19" t="s">
        <v>20</v>
      </c>
      <c r="C177" s="10">
        <f t="shared" si="30"/>
        <v>44614</v>
      </c>
      <c r="D177" s="14" t="s">
        <v>14</v>
      </c>
      <c r="E177" s="27"/>
      <c r="F177" s="27"/>
      <c r="H177" s="13">
        <f t="shared" si="25"/>
        <v>0</v>
      </c>
      <c r="I177" s="13">
        <f t="shared" si="26"/>
        <v>0</v>
      </c>
      <c r="J177" s="13">
        <f t="shared" si="27"/>
        <v>0</v>
      </c>
      <c r="K177" s="59" t="str">
        <f>IF(ISNA(VLOOKUP($L177,BDD!$B:$X,1,FALSE))," ",VLOOKUP($L177,BDD!$B:$X,15,FALSE))</f>
        <v xml:space="preserve"> </v>
      </c>
      <c r="L177" s="60"/>
      <c r="M177" s="59" t="str">
        <f>IF(ISNA(VLOOKUP($L177,BDD!$B:$X,1,FALSE))," ",VLOOKUP($L177,BDD!$B:$X,17,FALSE))</f>
        <v xml:space="preserve"> </v>
      </c>
      <c r="N177" s="59" t="str">
        <f>IF(ISNA(VLOOKUP($L177,BDD!$B:$X,1,FALSE))," ",VLOOKUP($L177,BDD!$B:$X,10,FALSE))</f>
        <v xml:space="preserve"> </v>
      </c>
      <c r="O177" s="62" t="str">
        <f t="shared" si="31"/>
        <v xml:space="preserve"> </v>
      </c>
      <c r="P177" s="59" t="str">
        <f>IF(ISNA(VLOOKUP($L177,BDD!$B:$X,1,FALSE))," ",VLOOKUP($L177,BDD!$B:$X,3,FALSE))</f>
        <v xml:space="preserve"> </v>
      </c>
      <c r="Q177" s="59" t="str">
        <f t="shared" si="28"/>
        <v xml:space="preserve"> </v>
      </c>
      <c r="R177" s="61" t="str">
        <f>IFERROR(ROUNDUP(VLOOKUP($L177,BDD!$B:$AB,27,0)/7,0)," ")</f>
        <v xml:space="preserve"> </v>
      </c>
      <c r="S177" s="94" t="str">
        <f t="shared" si="29"/>
        <v xml:space="preserve"> </v>
      </c>
      <c r="T177" s="59"/>
      <c r="U177" s="60" t="str">
        <f>IF(ISNA(VLOOKUP($L177,BDD!$B:$AC,1,FALSE))," ",VLOOKUP($L177,BDD!$B:$AC,28,FALSE))</f>
        <v xml:space="preserve"> </v>
      </c>
      <c r="V177" s="60"/>
      <c r="W177" s="104" t="str">
        <f>IF(ISNA(VLOOKUP(L177,BDD,22,0))," ",VLOOKUP(L177,BDD,22,0))</f>
        <v xml:space="preserve"> </v>
      </c>
    </row>
    <row r="178" spans="1:198" x14ac:dyDescent="0.3">
      <c r="A178" s="20" t="str">
        <f t="shared" si="24"/>
        <v>S8</v>
      </c>
      <c r="B178" s="19" t="s">
        <v>11</v>
      </c>
      <c r="C178" s="10">
        <f t="shared" si="30"/>
        <v>44615</v>
      </c>
      <c r="D178" s="14" t="s">
        <v>12</v>
      </c>
      <c r="E178" s="27"/>
      <c r="F178" s="27"/>
      <c r="H178" s="13">
        <f t="shared" si="25"/>
        <v>0</v>
      </c>
      <c r="I178" s="13">
        <f t="shared" si="26"/>
        <v>0</v>
      </c>
      <c r="J178" s="13">
        <f t="shared" si="27"/>
        <v>0</v>
      </c>
      <c r="K178" s="59" t="str">
        <f>IF(ISNA(VLOOKUP($L178,BDD!$B:$X,1,FALSE))," ",VLOOKUP($L178,BDD!$B:$X,15,FALSE))</f>
        <v xml:space="preserve"> </v>
      </c>
      <c r="L178" s="60"/>
      <c r="M178" s="59" t="str">
        <f>IF(ISNA(VLOOKUP($L178,BDD!$B:$X,1,FALSE))," ",VLOOKUP($L178,BDD!$B:$X,17,FALSE))</f>
        <v xml:space="preserve"> </v>
      </c>
      <c r="N178" s="59" t="str">
        <f>IF(ISNA(VLOOKUP($L178,BDD!$B:$X,1,FALSE))," ",VLOOKUP($L178,BDD!$B:$X,10,FALSE))</f>
        <v xml:space="preserve"> </v>
      </c>
      <c r="O178" s="62" t="str">
        <f t="shared" si="31"/>
        <v xml:space="preserve"> </v>
      </c>
      <c r="P178" s="59" t="str">
        <f>IF(ISNA(VLOOKUP($L178,BDD!$B:$X,1,FALSE))," ",VLOOKUP($L178,BDD!$B:$X,3,FALSE))</f>
        <v xml:space="preserve"> </v>
      </c>
      <c r="Q178" s="59" t="str">
        <f t="shared" si="28"/>
        <v xml:space="preserve"> </v>
      </c>
      <c r="R178" s="61" t="str">
        <f>IFERROR(ROUNDUP(VLOOKUP($L178,BDD!$B:$AB,27,0)/7,0)," ")</f>
        <v xml:space="preserve"> </v>
      </c>
      <c r="S178" s="94" t="str">
        <f t="shared" si="29"/>
        <v xml:space="preserve"> </v>
      </c>
      <c r="T178" s="59"/>
      <c r="U178" s="60" t="str">
        <f>IF(ISNA(VLOOKUP($L178,BDD!$B:$AC,1,FALSE))," ",VLOOKUP($L178,BDD!$B:$AC,28,FALSE))</f>
        <v xml:space="preserve"> </v>
      </c>
      <c r="V178" s="60"/>
      <c r="W178" s="104" t="str">
        <f>IF(ISNA(VLOOKUP(L178,BDD,22,0))," ",VLOOKUP(L178,BDD,22,0))</f>
        <v xml:space="preserve"> </v>
      </c>
    </row>
    <row r="179" spans="1:198" x14ac:dyDescent="0.3">
      <c r="A179" s="20" t="str">
        <f t="shared" si="24"/>
        <v>S8</v>
      </c>
      <c r="B179" s="19" t="s">
        <v>11</v>
      </c>
      <c r="C179" s="10">
        <f t="shared" si="30"/>
        <v>44615</v>
      </c>
      <c r="D179" s="14" t="s">
        <v>13</v>
      </c>
      <c r="E179" s="27"/>
      <c r="F179" s="27"/>
      <c r="H179" s="13">
        <f t="shared" si="25"/>
        <v>0</v>
      </c>
      <c r="I179" s="13">
        <f t="shared" si="26"/>
        <v>0</v>
      </c>
      <c r="J179" s="13">
        <f t="shared" si="27"/>
        <v>0</v>
      </c>
      <c r="K179" s="59" t="str">
        <f>IF(ISNA(VLOOKUP($L179,BDD!$B:$X,1,FALSE))," ",VLOOKUP($L179,BDD!$B:$X,15,FALSE))</f>
        <v xml:space="preserve"> </v>
      </c>
      <c r="L179" s="60"/>
      <c r="M179" s="59" t="str">
        <f>IF(ISNA(VLOOKUP($L179,BDD!$B:$X,1,FALSE))," ",VLOOKUP($L179,BDD!$B:$X,17,FALSE))</f>
        <v xml:space="preserve"> </v>
      </c>
      <c r="N179" s="59" t="str">
        <f>IF(ISNA(VLOOKUP($L179,BDD!$B:$X,1,FALSE))," ",VLOOKUP($L179,BDD!$B:$X,10,FALSE))</f>
        <v xml:space="preserve"> </v>
      </c>
      <c r="O179" s="62" t="str">
        <f t="shared" si="31"/>
        <v xml:space="preserve"> </v>
      </c>
      <c r="P179" s="59" t="str">
        <f>IF(ISNA(VLOOKUP($L179,BDD!$B:$X,1,FALSE))," ",VLOOKUP($L179,BDD!$B:$X,3,FALSE))</f>
        <v xml:space="preserve"> </v>
      </c>
      <c r="Q179" s="59" t="str">
        <f t="shared" si="28"/>
        <v xml:space="preserve"> </v>
      </c>
      <c r="R179" s="61" t="str">
        <f>IFERROR(ROUNDUP(VLOOKUP($L179,BDD!$B:$AB,27,0)/7,0)," ")</f>
        <v xml:space="preserve"> </v>
      </c>
      <c r="S179" s="94" t="str">
        <f t="shared" si="29"/>
        <v xml:space="preserve"> </v>
      </c>
      <c r="T179" s="59"/>
      <c r="U179" s="60" t="str">
        <f>IF(ISNA(VLOOKUP($L179,BDD!$B:$AC,1,FALSE))," ",VLOOKUP($L179,BDD!$B:$AC,28,FALSE))</f>
        <v xml:space="preserve"> </v>
      </c>
      <c r="V179" s="60"/>
      <c r="W179" s="104" t="str">
        <f>IF(ISNA(VLOOKUP(L179,BDD,22,0))," ",VLOOKUP(L179,BDD,22,0))</f>
        <v xml:space="preserve"> </v>
      </c>
    </row>
    <row r="180" spans="1:198" x14ac:dyDescent="0.3">
      <c r="A180" s="20" t="str">
        <f t="shared" si="24"/>
        <v>S8</v>
      </c>
      <c r="B180" s="19" t="s">
        <v>11</v>
      </c>
      <c r="C180" s="10">
        <f t="shared" si="30"/>
        <v>44615</v>
      </c>
      <c r="D180" s="14" t="s">
        <v>14</v>
      </c>
      <c r="E180" s="27"/>
      <c r="F180" s="27"/>
      <c r="H180" s="13">
        <f t="shared" si="25"/>
        <v>0</v>
      </c>
      <c r="I180" s="13">
        <f t="shared" si="26"/>
        <v>0</v>
      </c>
      <c r="J180" s="13">
        <f t="shared" si="27"/>
        <v>0</v>
      </c>
      <c r="K180" s="59" t="str">
        <f>IF(ISNA(VLOOKUP($L180,BDD!$B:$X,1,FALSE))," ",VLOOKUP($L180,BDD!$B:$X,15,FALSE))</f>
        <v xml:space="preserve"> </v>
      </c>
      <c r="L180" s="63"/>
      <c r="M180" s="59" t="str">
        <f>IF(ISNA(VLOOKUP($L180,BDD!$B:$X,1,FALSE))," ",VLOOKUP($L180,BDD!$B:$X,17,FALSE))</f>
        <v xml:space="preserve"> </v>
      </c>
      <c r="N180" s="59" t="str">
        <f>IF(ISNA(VLOOKUP($L180,BDD!$B:$X,1,FALSE))," ",VLOOKUP($L180,BDD!$B:$X,10,FALSE))</f>
        <v xml:space="preserve"> </v>
      </c>
      <c r="O180" s="62" t="str">
        <f t="shared" si="31"/>
        <v xml:space="preserve"> </v>
      </c>
      <c r="P180" s="59" t="str">
        <f>IF(ISNA(VLOOKUP($L180,BDD!$B:$X,1,FALSE))," ",VLOOKUP($L180,BDD!$B:$X,3,FALSE))</f>
        <v xml:space="preserve"> </v>
      </c>
      <c r="Q180" s="59" t="str">
        <f t="shared" si="28"/>
        <v xml:space="preserve"> </v>
      </c>
      <c r="R180" s="61" t="str">
        <f>IFERROR(ROUNDUP(VLOOKUP($L180,BDD!$B:$AB,27,0)/7,0)," ")</f>
        <v xml:space="preserve"> </v>
      </c>
      <c r="S180" s="94" t="str">
        <f t="shared" si="29"/>
        <v xml:space="preserve"> </v>
      </c>
      <c r="T180" s="59"/>
      <c r="U180" s="60" t="str">
        <f>IF(ISNA(VLOOKUP($L180,BDD!$B:$AC,1,FALSE))," ",VLOOKUP($L180,BDD!$B:$AC,28,FALSE))</f>
        <v xml:space="preserve"> </v>
      </c>
      <c r="V180" s="60"/>
      <c r="W180" s="104" t="str">
        <f>IF(ISNA(VLOOKUP(L180,BDD,22,0))," ",VLOOKUP(L180,BDD,22,0))</f>
        <v xml:space="preserve"> </v>
      </c>
    </row>
    <row r="181" spans="1:198" x14ac:dyDescent="0.3">
      <c r="A181" s="20" t="str">
        <f t="shared" si="24"/>
        <v>S8</v>
      </c>
      <c r="B181" s="19" t="s">
        <v>15</v>
      </c>
      <c r="C181" s="10">
        <f t="shared" si="30"/>
        <v>44616</v>
      </c>
      <c r="D181" s="14" t="s">
        <v>12</v>
      </c>
      <c r="E181" s="27"/>
      <c r="F181" s="27"/>
      <c r="H181" s="13">
        <f t="shared" si="25"/>
        <v>0</v>
      </c>
      <c r="I181" s="13">
        <f t="shared" si="26"/>
        <v>0</v>
      </c>
      <c r="J181" s="13">
        <f t="shared" si="27"/>
        <v>0</v>
      </c>
      <c r="K181" s="59" t="str">
        <f>IF(ISNA(VLOOKUP($L181,BDD!$B:$X,1,FALSE))," ",VLOOKUP($L181,BDD!$B:$X,15,FALSE))</f>
        <v xml:space="preserve"> </v>
      </c>
      <c r="L181" s="60"/>
      <c r="M181" s="59" t="str">
        <f>IF(ISNA(VLOOKUP($L181,BDD!$B:$X,1,FALSE))," ",VLOOKUP($L181,BDD!$B:$X,17,FALSE))</f>
        <v xml:space="preserve"> </v>
      </c>
      <c r="N181" s="59" t="str">
        <f>IF(ISNA(VLOOKUP($L181,BDD!$B:$X,1,FALSE))," ",VLOOKUP($L181,BDD!$B:$X,10,FALSE))</f>
        <v xml:space="preserve"> </v>
      </c>
      <c r="O181" s="62" t="str">
        <f t="shared" si="31"/>
        <v xml:space="preserve"> </v>
      </c>
      <c r="P181" s="59" t="str">
        <f>IF(ISNA(VLOOKUP($L181,BDD!$B:$X,1,FALSE))," ",VLOOKUP($L181,BDD!$B:$X,3,FALSE))</f>
        <v xml:space="preserve"> </v>
      </c>
      <c r="Q181" s="59" t="str">
        <f t="shared" si="28"/>
        <v xml:space="preserve"> </v>
      </c>
      <c r="R181" s="61" t="str">
        <f>IFERROR(ROUNDUP(VLOOKUP($L181,BDD!$B:$AB,27,0)/7,0)," ")</f>
        <v xml:space="preserve"> </v>
      </c>
      <c r="S181" s="94" t="str">
        <f t="shared" si="29"/>
        <v xml:space="preserve"> </v>
      </c>
      <c r="T181" s="59"/>
      <c r="U181" s="60" t="str">
        <f>IF(ISNA(VLOOKUP($L181,BDD!$B:$AC,1,FALSE))," ",VLOOKUP($L181,BDD!$B:$AC,28,FALSE))</f>
        <v xml:space="preserve"> </v>
      </c>
      <c r="V181" s="60"/>
      <c r="W181" s="104" t="str">
        <f>IF(ISNA(VLOOKUP(L181,BDD,22,0))," ",VLOOKUP(L181,BDD,22,0))</f>
        <v xml:space="preserve"> </v>
      </c>
    </row>
    <row r="182" spans="1:198" x14ac:dyDescent="0.3">
      <c r="A182" s="20" t="str">
        <f t="shared" si="24"/>
        <v>S8</v>
      </c>
      <c r="B182" s="19" t="s">
        <v>15</v>
      </c>
      <c r="C182" s="10">
        <f t="shared" si="30"/>
        <v>44616</v>
      </c>
      <c r="D182" s="14" t="s">
        <v>13</v>
      </c>
      <c r="E182" s="27"/>
      <c r="F182" s="27"/>
      <c r="H182" s="13">
        <f t="shared" si="25"/>
        <v>0</v>
      </c>
      <c r="I182" s="13">
        <f t="shared" si="26"/>
        <v>0</v>
      </c>
      <c r="J182" s="13">
        <f t="shared" si="27"/>
        <v>0</v>
      </c>
      <c r="K182" s="59" t="str">
        <f>IF(ISNA(VLOOKUP($L182,BDD!$B:$X,1,FALSE))," ",VLOOKUP($L182,BDD!$B:$X,15,FALSE))</f>
        <v xml:space="preserve"> </v>
      </c>
      <c r="L182" s="66"/>
      <c r="M182" s="59" t="str">
        <f>IF(ISNA(VLOOKUP($L182,BDD!$B:$X,1,FALSE))," ",VLOOKUP($L182,BDD!$B:$X,17,FALSE))</f>
        <v xml:space="preserve"> </v>
      </c>
      <c r="N182" s="59" t="str">
        <f>IF(ISNA(VLOOKUP($L182,BDD!$B:$X,1,FALSE))," ",VLOOKUP($L182,BDD!$B:$X,10,FALSE))</f>
        <v xml:space="preserve"> </v>
      </c>
      <c r="O182" s="62" t="str">
        <f t="shared" si="31"/>
        <v xml:space="preserve"> </v>
      </c>
      <c r="P182" s="59" t="str">
        <f>IF(ISNA(VLOOKUP($L182,BDD!$B:$X,1,FALSE))," ",VLOOKUP($L182,BDD!$B:$X,3,FALSE))</f>
        <v xml:space="preserve"> </v>
      </c>
      <c r="Q182" s="59" t="str">
        <f t="shared" si="28"/>
        <v xml:space="preserve"> </v>
      </c>
      <c r="R182" s="61" t="str">
        <f>IFERROR(ROUNDUP(VLOOKUP($L182,BDD!$B:$AB,27,0)/7,0)," ")</f>
        <v xml:space="preserve"> </v>
      </c>
      <c r="S182" s="94" t="str">
        <f t="shared" si="29"/>
        <v xml:space="preserve"> </v>
      </c>
      <c r="T182" s="59"/>
      <c r="U182" s="60" t="str">
        <f>IF(ISNA(VLOOKUP($L182,BDD!$B:$AC,1,FALSE))," ",VLOOKUP($L182,BDD!$B:$AC,28,FALSE))</f>
        <v xml:space="preserve"> </v>
      </c>
      <c r="V182" s="60"/>
      <c r="W182" s="104" t="str">
        <f>IF(ISNA(VLOOKUP(L182,BDD,22,0))," ",VLOOKUP(L182,BDD,22,0))</f>
        <v xml:space="preserve"> </v>
      </c>
    </row>
    <row r="183" spans="1:198" x14ac:dyDescent="0.3">
      <c r="A183" s="20" t="str">
        <f t="shared" si="24"/>
        <v>S8</v>
      </c>
      <c r="B183" s="19" t="s">
        <v>15</v>
      </c>
      <c r="C183" s="10">
        <f t="shared" si="30"/>
        <v>44616</v>
      </c>
      <c r="D183" s="14" t="s">
        <v>14</v>
      </c>
      <c r="E183" s="27"/>
      <c r="F183" s="27"/>
      <c r="H183" s="13">
        <f t="shared" si="25"/>
        <v>0</v>
      </c>
      <c r="I183" s="13">
        <f t="shared" si="26"/>
        <v>0</v>
      </c>
      <c r="J183" s="13">
        <f t="shared" si="27"/>
        <v>0</v>
      </c>
      <c r="K183" s="59" t="str">
        <f>IF(ISNA(VLOOKUP($L183,BDD!$B:$X,1,FALSE))," ",VLOOKUP($L183,BDD!$B:$X,15,FALSE))</f>
        <v xml:space="preserve"> </v>
      </c>
      <c r="L183" s="63"/>
      <c r="M183" s="59" t="str">
        <f>IF(ISNA(VLOOKUP($L183,BDD!$B:$X,1,FALSE))," ",VLOOKUP($L183,BDD!$B:$X,17,FALSE))</f>
        <v xml:space="preserve"> </v>
      </c>
      <c r="N183" s="59" t="str">
        <f>IF(ISNA(VLOOKUP($L183,BDD!$B:$X,1,FALSE))," ",VLOOKUP($L183,BDD!$B:$X,10,FALSE))</f>
        <v xml:space="preserve"> </v>
      </c>
      <c r="O183" s="62" t="str">
        <f t="shared" si="31"/>
        <v xml:space="preserve"> </v>
      </c>
      <c r="P183" s="59" t="str">
        <f>IF(ISNA(VLOOKUP($L183,BDD!$B:$X,1,FALSE))," ",VLOOKUP($L183,BDD!$B:$X,3,FALSE))</f>
        <v xml:space="preserve"> </v>
      </c>
      <c r="Q183" s="59" t="str">
        <f t="shared" si="28"/>
        <v xml:space="preserve"> </v>
      </c>
      <c r="R183" s="61" t="str">
        <f>IFERROR(ROUNDUP(VLOOKUP($L183,BDD!$B:$AB,27,0)/7,0)," ")</f>
        <v xml:space="preserve"> </v>
      </c>
      <c r="S183" s="94" t="str">
        <f t="shared" si="29"/>
        <v xml:space="preserve"> </v>
      </c>
      <c r="T183" s="59"/>
      <c r="U183" s="60" t="str">
        <f>IF(ISNA(VLOOKUP($L183,BDD!$B:$AC,1,FALSE))," ",VLOOKUP($L183,BDD!$B:$AC,28,FALSE))</f>
        <v xml:space="preserve"> </v>
      </c>
      <c r="V183" s="60"/>
      <c r="W183" s="104" t="str">
        <f>IF(ISNA(VLOOKUP(L183,BDD,22,0))," ",VLOOKUP(L183,BDD,22,0))</f>
        <v xml:space="preserve"> </v>
      </c>
    </row>
    <row r="184" spans="1:198" x14ac:dyDescent="0.3">
      <c r="A184" s="20" t="str">
        <f t="shared" si="24"/>
        <v>S8</v>
      </c>
      <c r="B184" s="19" t="s">
        <v>16</v>
      </c>
      <c r="C184" s="10">
        <f t="shared" si="30"/>
        <v>44617</v>
      </c>
      <c r="D184" s="14" t="s">
        <v>12</v>
      </c>
      <c r="E184" s="27"/>
      <c r="F184" s="27"/>
      <c r="H184" s="13">
        <f t="shared" si="25"/>
        <v>0</v>
      </c>
      <c r="I184" s="13">
        <f t="shared" si="26"/>
        <v>0</v>
      </c>
      <c r="J184" s="13">
        <f t="shared" si="27"/>
        <v>0</v>
      </c>
      <c r="K184" s="59" t="str">
        <f>IF(ISNA(VLOOKUP($L184,BDD!$B:$X,1,FALSE))," ",VLOOKUP($L184,BDD!$B:$X,15,FALSE))</f>
        <v xml:space="preserve"> </v>
      </c>
      <c r="L184" s="66"/>
      <c r="M184" s="59" t="str">
        <f>IF(ISNA(VLOOKUP($L184,BDD!$B:$X,1,FALSE))," ",VLOOKUP($L184,BDD!$B:$X,17,FALSE))</f>
        <v xml:space="preserve"> </v>
      </c>
      <c r="N184" s="59" t="str">
        <f>IF(ISNA(VLOOKUP($L184,BDD!$B:$X,1,FALSE))," ",VLOOKUP($L184,BDD!$B:$X,10,FALSE))</f>
        <v xml:space="preserve"> </v>
      </c>
      <c r="O184" s="62" t="str">
        <f t="shared" si="31"/>
        <v xml:space="preserve"> </v>
      </c>
      <c r="P184" s="59" t="str">
        <f>IF(ISNA(VLOOKUP($L184,BDD!$B:$X,1,FALSE))," ",VLOOKUP($L184,BDD!$B:$X,3,FALSE))</f>
        <v xml:space="preserve"> </v>
      </c>
      <c r="Q184" s="59" t="str">
        <f t="shared" si="28"/>
        <v xml:space="preserve"> </v>
      </c>
      <c r="R184" s="61" t="str">
        <f>IFERROR(ROUNDUP(VLOOKUP($L184,BDD!$B:$AB,27,0)/7,0)," ")</f>
        <v xml:space="preserve"> </v>
      </c>
      <c r="S184" s="94" t="str">
        <f t="shared" si="29"/>
        <v xml:space="preserve"> </v>
      </c>
      <c r="T184" s="59"/>
      <c r="U184" s="60" t="str">
        <f>IF(ISNA(VLOOKUP($L184,BDD!$B:$AC,1,FALSE))," ",VLOOKUP($L184,BDD!$B:$AC,28,FALSE))</f>
        <v xml:space="preserve"> </v>
      </c>
      <c r="V184" s="60"/>
      <c r="W184" s="104" t="str">
        <f>IF(ISNA(VLOOKUP(L184,BDD,22,0))," ",VLOOKUP(L184,BDD,22,0))</f>
        <v xml:space="preserve"> </v>
      </c>
    </row>
    <row r="185" spans="1:198" x14ac:dyDescent="0.3">
      <c r="A185" s="20" t="str">
        <f t="shared" si="24"/>
        <v>S8</v>
      </c>
      <c r="B185" s="19" t="s">
        <v>16</v>
      </c>
      <c r="C185" s="10">
        <f t="shared" si="30"/>
        <v>44617</v>
      </c>
      <c r="D185" s="14" t="s">
        <v>13</v>
      </c>
      <c r="E185" s="27"/>
      <c r="F185" s="27"/>
      <c r="H185" s="13">
        <f t="shared" si="25"/>
        <v>0</v>
      </c>
      <c r="I185" s="13">
        <f t="shared" si="26"/>
        <v>0</v>
      </c>
      <c r="J185" s="13">
        <f t="shared" si="27"/>
        <v>0</v>
      </c>
      <c r="K185" s="59" t="str">
        <f>IF(ISNA(VLOOKUP($L185,BDD!$B:$X,1,FALSE))," ",VLOOKUP($L185,BDD!$B:$X,15,FALSE))</f>
        <v xml:space="preserve"> </v>
      </c>
      <c r="L185" s="66"/>
      <c r="M185" s="59" t="str">
        <f>IF(ISNA(VLOOKUP($L185,BDD!$B:$X,1,FALSE))," ",VLOOKUP($L185,BDD!$B:$X,17,FALSE))</f>
        <v xml:space="preserve"> </v>
      </c>
      <c r="N185" s="59" t="str">
        <f>IF(ISNA(VLOOKUP($L185,BDD!$B:$X,1,FALSE))," ",VLOOKUP($L185,BDD!$B:$X,10,FALSE))</f>
        <v xml:space="preserve"> </v>
      </c>
      <c r="O185" s="62" t="str">
        <f t="shared" si="31"/>
        <v xml:space="preserve"> </v>
      </c>
      <c r="P185" s="59" t="str">
        <f>IF(ISNA(VLOOKUP($L185,BDD!$B:$X,1,FALSE))," ",VLOOKUP($L185,BDD!$B:$X,3,FALSE))</f>
        <v xml:space="preserve"> </v>
      </c>
      <c r="Q185" s="59" t="str">
        <f t="shared" si="28"/>
        <v xml:space="preserve"> </v>
      </c>
      <c r="R185" s="61" t="str">
        <f>IFERROR(ROUNDUP(VLOOKUP($L185,BDD!$B:$AB,27,0)/7,0)," ")</f>
        <v xml:space="preserve"> </v>
      </c>
      <c r="S185" s="94" t="str">
        <f t="shared" si="29"/>
        <v xml:space="preserve"> </v>
      </c>
      <c r="T185" s="59"/>
      <c r="U185" s="60" t="str">
        <f>IF(ISNA(VLOOKUP($L185,BDD!$B:$AC,1,FALSE))," ",VLOOKUP($L185,BDD!$B:$AC,28,FALSE))</f>
        <v xml:space="preserve"> </v>
      </c>
      <c r="V185" s="60"/>
      <c r="W185" s="104" t="str">
        <f>IF(ISNA(VLOOKUP(L185,BDD,22,0))," ",VLOOKUP(L185,BDD,22,0))</f>
        <v xml:space="preserve"> </v>
      </c>
    </row>
    <row r="186" spans="1:198" x14ac:dyDescent="0.3">
      <c r="A186" s="20" t="str">
        <f t="shared" si="24"/>
        <v>S8</v>
      </c>
      <c r="B186" s="19" t="s">
        <v>16</v>
      </c>
      <c r="C186" s="10">
        <f t="shared" si="30"/>
        <v>44617</v>
      </c>
      <c r="D186" s="14" t="s">
        <v>14</v>
      </c>
      <c r="E186" s="27"/>
      <c r="F186" s="27"/>
      <c r="H186" s="13">
        <f t="shared" si="25"/>
        <v>0</v>
      </c>
      <c r="I186" s="13">
        <f t="shared" si="26"/>
        <v>0</v>
      </c>
      <c r="J186" s="13">
        <f t="shared" si="27"/>
        <v>0</v>
      </c>
      <c r="K186" s="59" t="str">
        <f>IF(ISNA(VLOOKUP($L186,BDD!$B:$X,1,FALSE))," ",VLOOKUP($L186,BDD!$B:$X,15,FALSE))</f>
        <v xml:space="preserve"> </v>
      </c>
      <c r="L186" s="66"/>
      <c r="M186" s="59" t="str">
        <f>IF(ISNA(VLOOKUP($L186,BDD!$B:$X,1,FALSE))," ",VLOOKUP($L186,BDD!$B:$X,17,FALSE))</f>
        <v xml:space="preserve"> </v>
      </c>
      <c r="N186" s="59" t="str">
        <f>IF(ISNA(VLOOKUP($L186,BDD!$B:$X,1,FALSE))," ",VLOOKUP($L186,BDD!$B:$X,10,FALSE))</f>
        <v xml:space="preserve"> </v>
      </c>
      <c r="O186" s="62" t="str">
        <f t="shared" si="31"/>
        <v xml:space="preserve"> </v>
      </c>
      <c r="P186" s="59" t="str">
        <f>IF(ISNA(VLOOKUP($L186,BDD!$B:$X,1,FALSE))," ",VLOOKUP($L186,BDD!$B:$X,3,FALSE))</f>
        <v xml:space="preserve"> </v>
      </c>
      <c r="Q186" s="59" t="str">
        <f t="shared" si="28"/>
        <v xml:space="preserve"> </v>
      </c>
      <c r="R186" s="61" t="str">
        <f>IFERROR(ROUNDUP(VLOOKUP($L186,BDD!$B:$AB,27,0)/7,0)," ")</f>
        <v xml:space="preserve"> </v>
      </c>
      <c r="S186" s="94" t="str">
        <f t="shared" si="29"/>
        <v xml:space="preserve"> </v>
      </c>
      <c r="T186" s="59"/>
      <c r="U186" s="60" t="str">
        <f>IF(ISNA(VLOOKUP($L186,BDD!$B:$AC,1,FALSE))," ",VLOOKUP($L186,BDD!$B:$AC,28,FALSE))</f>
        <v xml:space="preserve"> </v>
      </c>
      <c r="V186" s="60"/>
      <c r="W186" s="104" t="str">
        <f>IF(ISNA(VLOOKUP(L186,BDD,22,0))," ",VLOOKUP(L186,BDD,22,0))</f>
        <v xml:space="preserve"> </v>
      </c>
    </row>
    <row r="187" spans="1:198" s="48" customFormat="1" x14ac:dyDescent="0.3">
      <c r="A187" s="51" t="str">
        <f t="shared" si="24"/>
        <v>S8</v>
      </c>
      <c r="B187" s="48" t="s">
        <v>17</v>
      </c>
      <c r="C187" s="49">
        <f t="shared" si="30"/>
        <v>44618</v>
      </c>
      <c r="D187" s="50" t="s">
        <v>12</v>
      </c>
      <c r="E187" s="27"/>
      <c r="F187" s="27"/>
      <c r="G187" s="52"/>
      <c r="H187" s="53">
        <f t="shared" si="25"/>
        <v>0</v>
      </c>
      <c r="I187" s="53">
        <f t="shared" si="26"/>
        <v>0</v>
      </c>
      <c r="J187" s="53">
        <f t="shared" si="27"/>
        <v>0</v>
      </c>
      <c r="K187" s="69" t="str">
        <f>IF(ISNA(VLOOKUP($L187,BDD!$B:$X,1,FALSE))," ",VLOOKUP($L187,BDD!$B:$X,15,FALSE))</f>
        <v xml:space="preserve"> </v>
      </c>
      <c r="L187" s="72"/>
      <c r="M187" s="69" t="str">
        <f>IF(ISNA(VLOOKUP($L187,BDD!$B:$X,1,FALSE))," ",VLOOKUP($L187,BDD!$B:$X,17,FALSE))</f>
        <v xml:space="preserve"> </v>
      </c>
      <c r="N187" s="69" t="str">
        <f>IF(ISNA(VLOOKUP($L187,BDD!$B:$X,1,FALSE))," ",VLOOKUP($L187,BDD!$B:$X,10,FALSE))</f>
        <v xml:space="preserve"> </v>
      </c>
      <c r="O187" s="71" t="str">
        <f t="shared" ref="O187:O236" si="32">IF(ISNA(VLOOKUP($L187,BDD,109,0))," ",VLOOKUP($L187,BDD,10,0))</f>
        <v xml:space="preserve"> </v>
      </c>
      <c r="P187" s="69" t="str">
        <f>IF(ISNA(VLOOKUP($L187,BDD!$B:$X,1,FALSE))," ",VLOOKUP($L187,BDD!$B:$X,3,FALSE))</f>
        <v xml:space="preserve"> </v>
      </c>
      <c r="Q187" s="69" t="str">
        <f t="shared" si="28"/>
        <v xml:space="preserve"> </v>
      </c>
      <c r="R187" s="73" t="str">
        <f>IFERROR(ROUNDUP(VLOOKUP($L187,BDD!$B:$AB,27,0)/7,0)," ")</f>
        <v xml:space="preserve"> </v>
      </c>
      <c r="S187" s="93" t="str">
        <f t="shared" si="29"/>
        <v xml:space="preserve"> </v>
      </c>
      <c r="T187" s="69"/>
      <c r="U187" s="72" t="str">
        <f>IF(ISNA(VLOOKUP($L187,BDD!$B:$AC,1,FALSE))," ",VLOOKUP($L187,BDD!$B:$AC,28,FALSE))</f>
        <v xml:space="preserve"> </v>
      </c>
      <c r="V187" s="72"/>
      <c r="W187" s="105" t="str">
        <f>IF(ISNA(VLOOKUP(L187,BDD,22,0))," ",VLOOKUP(L187,BDD,22,0))</f>
        <v xml:space="preserve"> </v>
      </c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6"/>
      <c r="CS187" s="26"/>
      <c r="CT187" s="26"/>
      <c r="CU187" s="26"/>
      <c r="CV187" s="26"/>
      <c r="CW187" s="26"/>
      <c r="CX187" s="26"/>
      <c r="CY187" s="26"/>
      <c r="CZ187" s="26"/>
      <c r="DA187" s="26"/>
      <c r="DB187" s="26"/>
      <c r="DC187" s="26"/>
      <c r="DD187" s="26"/>
      <c r="DE187" s="26"/>
      <c r="DF187" s="26"/>
      <c r="DG187" s="26"/>
      <c r="DH187" s="26"/>
      <c r="DI187" s="26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26"/>
      <c r="DZ187" s="26"/>
      <c r="EA187" s="26"/>
      <c r="EB187" s="26"/>
      <c r="EC187" s="26"/>
      <c r="ED187" s="26"/>
      <c r="EE187" s="26"/>
      <c r="EF187" s="26"/>
      <c r="EG187" s="26"/>
      <c r="EH187" s="26"/>
      <c r="EI187" s="26"/>
      <c r="EJ187" s="26"/>
      <c r="EK187" s="26"/>
      <c r="EL187" s="26"/>
      <c r="EM187" s="26"/>
      <c r="EN187" s="26"/>
      <c r="EO187" s="26"/>
      <c r="EP187" s="26"/>
      <c r="EQ187" s="26"/>
      <c r="ER187" s="26"/>
      <c r="ES187" s="26"/>
      <c r="ET187" s="26"/>
      <c r="EU187" s="26"/>
      <c r="EV187" s="26"/>
      <c r="EW187" s="26"/>
      <c r="EX187" s="26"/>
      <c r="EY187" s="26"/>
      <c r="EZ187" s="26"/>
      <c r="FA187" s="26"/>
      <c r="FB187" s="26"/>
      <c r="FC187" s="26"/>
      <c r="FD187" s="26"/>
      <c r="FE187" s="26"/>
      <c r="FF187" s="26"/>
      <c r="FG187" s="26"/>
      <c r="FH187" s="26"/>
      <c r="FI187" s="26"/>
      <c r="FJ187" s="26"/>
      <c r="FK187" s="26"/>
      <c r="FL187" s="26"/>
      <c r="FM187" s="26"/>
      <c r="FN187" s="26"/>
      <c r="FO187" s="26"/>
      <c r="FP187" s="26"/>
      <c r="FQ187" s="26"/>
      <c r="FR187" s="26"/>
      <c r="FS187" s="26"/>
      <c r="FT187" s="26"/>
      <c r="FU187" s="26"/>
      <c r="FV187" s="26"/>
      <c r="FW187" s="26"/>
      <c r="FX187" s="26"/>
      <c r="FY187" s="26"/>
      <c r="FZ187" s="26"/>
      <c r="GA187" s="26"/>
      <c r="GB187" s="26"/>
      <c r="GC187" s="26"/>
      <c r="GD187" s="26"/>
      <c r="GE187" s="26"/>
      <c r="GF187" s="26"/>
      <c r="GG187" s="26"/>
      <c r="GH187" s="26"/>
      <c r="GI187" s="26"/>
      <c r="GJ187" s="26"/>
      <c r="GK187" s="26"/>
      <c r="GL187" s="26"/>
      <c r="GM187" s="26"/>
      <c r="GN187" s="26"/>
      <c r="GO187" s="26"/>
      <c r="GP187" s="26"/>
    </row>
    <row r="188" spans="1:198" s="48" customFormat="1" x14ac:dyDescent="0.3">
      <c r="A188" s="51" t="str">
        <f t="shared" si="24"/>
        <v>S8</v>
      </c>
      <c r="B188" s="48" t="s">
        <v>17</v>
      </c>
      <c r="C188" s="49">
        <f t="shared" si="30"/>
        <v>44618</v>
      </c>
      <c r="D188" s="50" t="s">
        <v>13</v>
      </c>
      <c r="E188" s="27"/>
      <c r="F188" s="27"/>
      <c r="G188" s="52"/>
      <c r="H188" s="53">
        <f t="shared" si="25"/>
        <v>0</v>
      </c>
      <c r="I188" s="53">
        <f t="shared" si="26"/>
        <v>0</v>
      </c>
      <c r="J188" s="53">
        <f t="shared" si="27"/>
        <v>0</v>
      </c>
      <c r="K188" s="69" t="str">
        <f>IF(ISNA(VLOOKUP($L188,BDD!$B:$X,1,FALSE))," ",VLOOKUP($L188,BDD!$B:$X,15,FALSE))</f>
        <v xml:space="preserve"> </v>
      </c>
      <c r="L188" s="70"/>
      <c r="M188" s="69" t="str">
        <f>IF(ISNA(VLOOKUP($L188,BDD!$B:$X,1,FALSE))," ",VLOOKUP($L188,BDD!$B:$X,17,FALSE))</f>
        <v xml:space="preserve"> </v>
      </c>
      <c r="N188" s="69" t="str">
        <f>IF(ISNA(VLOOKUP($L188,BDD!$B:$X,1,FALSE))," ",VLOOKUP($L188,BDD!$B:$X,10,FALSE))</f>
        <v xml:space="preserve"> </v>
      </c>
      <c r="O188" s="71" t="str">
        <f t="shared" si="32"/>
        <v xml:space="preserve"> </v>
      </c>
      <c r="P188" s="69" t="str">
        <f>IF(ISNA(VLOOKUP($L188,BDD!$B:$X,1,FALSE))," ",VLOOKUP($L188,BDD!$B:$X,3,FALSE))</f>
        <v xml:space="preserve"> </v>
      </c>
      <c r="Q188" s="69" t="str">
        <f t="shared" si="28"/>
        <v xml:space="preserve"> </v>
      </c>
      <c r="R188" s="73" t="str">
        <f>IFERROR(ROUNDUP(VLOOKUP($L188,BDD!$B:$AB,27,0)/7,0)," ")</f>
        <v xml:space="preserve"> </v>
      </c>
      <c r="S188" s="93" t="str">
        <f t="shared" si="29"/>
        <v xml:space="preserve"> </v>
      </c>
      <c r="T188" s="69"/>
      <c r="U188" s="72" t="str">
        <f>IF(ISNA(VLOOKUP($L188,BDD!$B:$AC,1,FALSE))," ",VLOOKUP($L188,BDD!$B:$AC,28,FALSE))</f>
        <v xml:space="preserve"> </v>
      </c>
      <c r="V188" s="72"/>
      <c r="W188" s="105" t="str">
        <f>IF(ISNA(VLOOKUP(L188,BDD,22,0))," ",VLOOKUP(L188,BDD,22,0))</f>
        <v xml:space="preserve"> </v>
      </c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6"/>
      <c r="BQ188" s="26"/>
      <c r="BR188" s="26"/>
      <c r="BS188" s="26"/>
      <c r="BT188" s="26"/>
      <c r="BU188" s="26"/>
      <c r="BV188" s="26"/>
      <c r="BW188" s="26"/>
      <c r="BX188" s="26"/>
      <c r="BY188" s="26"/>
      <c r="BZ188" s="26"/>
      <c r="CA188" s="26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26"/>
      <c r="CR188" s="26"/>
      <c r="CS188" s="26"/>
      <c r="CT188" s="26"/>
      <c r="CU188" s="26"/>
      <c r="CV188" s="26"/>
      <c r="CW188" s="26"/>
      <c r="CX188" s="26"/>
      <c r="CY188" s="26"/>
      <c r="CZ188" s="26"/>
      <c r="DA188" s="26"/>
      <c r="DB188" s="26"/>
      <c r="DC188" s="26"/>
      <c r="DD188" s="26"/>
      <c r="DE188" s="26"/>
      <c r="DF188" s="26"/>
      <c r="DG188" s="26"/>
      <c r="DH188" s="26"/>
      <c r="DI188" s="26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26"/>
      <c r="DZ188" s="26"/>
      <c r="EA188" s="26"/>
      <c r="EB188" s="26"/>
      <c r="EC188" s="26"/>
      <c r="ED188" s="26"/>
      <c r="EE188" s="26"/>
      <c r="EF188" s="26"/>
      <c r="EG188" s="26"/>
      <c r="EH188" s="26"/>
      <c r="EI188" s="26"/>
      <c r="EJ188" s="26"/>
      <c r="EK188" s="26"/>
      <c r="EL188" s="26"/>
      <c r="EM188" s="26"/>
      <c r="EN188" s="26"/>
      <c r="EO188" s="26"/>
      <c r="EP188" s="26"/>
      <c r="EQ188" s="26"/>
      <c r="ER188" s="26"/>
      <c r="ES188" s="26"/>
      <c r="ET188" s="26"/>
      <c r="EU188" s="26"/>
      <c r="EV188" s="26"/>
      <c r="EW188" s="26"/>
      <c r="EX188" s="26"/>
      <c r="EY188" s="26"/>
      <c r="EZ188" s="26"/>
      <c r="FA188" s="26"/>
      <c r="FB188" s="26"/>
      <c r="FC188" s="26"/>
      <c r="FD188" s="26"/>
      <c r="FE188" s="26"/>
      <c r="FF188" s="26"/>
      <c r="FG188" s="26"/>
      <c r="FH188" s="26"/>
      <c r="FI188" s="26"/>
      <c r="FJ188" s="26"/>
      <c r="FK188" s="26"/>
      <c r="FL188" s="26"/>
      <c r="FM188" s="26"/>
      <c r="FN188" s="26"/>
      <c r="FO188" s="26"/>
      <c r="FP188" s="26"/>
      <c r="FQ188" s="26"/>
      <c r="FR188" s="26"/>
      <c r="FS188" s="26"/>
      <c r="FT188" s="26"/>
      <c r="FU188" s="26"/>
      <c r="FV188" s="26"/>
      <c r="FW188" s="26"/>
      <c r="FX188" s="26"/>
      <c r="FY188" s="26"/>
      <c r="FZ188" s="26"/>
      <c r="GA188" s="26"/>
      <c r="GB188" s="26"/>
      <c r="GC188" s="26"/>
      <c r="GD188" s="26"/>
      <c r="GE188" s="26"/>
      <c r="GF188" s="26"/>
      <c r="GG188" s="26"/>
      <c r="GH188" s="26"/>
      <c r="GI188" s="26"/>
      <c r="GJ188" s="26"/>
      <c r="GK188" s="26"/>
      <c r="GL188" s="26"/>
      <c r="GM188" s="26"/>
      <c r="GN188" s="26"/>
      <c r="GO188" s="26"/>
      <c r="GP188" s="26"/>
    </row>
    <row r="189" spans="1:198" s="48" customFormat="1" x14ac:dyDescent="0.3">
      <c r="A189" s="51" t="str">
        <f t="shared" si="24"/>
        <v>S8</v>
      </c>
      <c r="B189" s="48" t="s">
        <v>17</v>
      </c>
      <c r="C189" s="49">
        <f t="shared" si="30"/>
        <v>44618</v>
      </c>
      <c r="D189" s="50" t="s">
        <v>14</v>
      </c>
      <c r="E189" s="27"/>
      <c r="F189" s="27"/>
      <c r="G189" s="52"/>
      <c r="H189" s="53">
        <f t="shared" si="25"/>
        <v>0</v>
      </c>
      <c r="I189" s="53">
        <f t="shared" si="26"/>
        <v>0</v>
      </c>
      <c r="J189" s="53">
        <f t="shared" si="27"/>
        <v>0</v>
      </c>
      <c r="K189" s="69" t="str">
        <f>IF(ISNA(VLOOKUP($L189,BDD!$B:$X,1,FALSE))," ",VLOOKUP($L189,BDD!$B:$X,15,FALSE))</f>
        <v xml:space="preserve"> </v>
      </c>
      <c r="L189" s="72"/>
      <c r="M189" s="69" t="str">
        <f>IF(ISNA(VLOOKUP($L189,BDD!$B:$X,1,FALSE))," ",VLOOKUP($L189,BDD!$B:$X,17,FALSE))</f>
        <v xml:space="preserve"> </v>
      </c>
      <c r="N189" s="69" t="str">
        <f>IF(ISNA(VLOOKUP($L189,BDD!$B:$X,1,FALSE))," ",VLOOKUP($L189,BDD!$B:$X,10,FALSE))</f>
        <v xml:space="preserve"> </v>
      </c>
      <c r="O189" s="71" t="str">
        <f t="shared" si="32"/>
        <v xml:space="preserve"> </v>
      </c>
      <c r="P189" s="69" t="str">
        <f>IF(ISNA(VLOOKUP($L189,BDD!$B:$X,1,FALSE))," ",VLOOKUP($L189,BDD!$B:$X,3,FALSE))</f>
        <v xml:space="preserve"> </v>
      </c>
      <c r="Q189" s="69" t="str">
        <f t="shared" si="28"/>
        <v xml:space="preserve"> </v>
      </c>
      <c r="R189" s="73" t="str">
        <f>IFERROR(ROUNDUP(VLOOKUP($L189,BDD!$B:$AB,27,0)/7,0)," ")</f>
        <v xml:space="preserve"> </v>
      </c>
      <c r="S189" s="93" t="str">
        <f t="shared" si="29"/>
        <v xml:space="preserve"> </v>
      </c>
      <c r="T189" s="69"/>
      <c r="U189" s="72" t="str">
        <f>IF(ISNA(VLOOKUP($L189,BDD!$B:$AC,1,FALSE))," ",VLOOKUP($L189,BDD!$B:$AC,28,FALSE))</f>
        <v xml:space="preserve"> </v>
      </c>
      <c r="V189" s="72"/>
      <c r="W189" s="105" t="str">
        <f>IF(ISNA(VLOOKUP(L189,BDD,22,0))," ",VLOOKUP(L189,BDD,22,0))</f>
        <v xml:space="preserve"> </v>
      </c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  <c r="BM189" s="26"/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26"/>
      <c r="BY189" s="26"/>
      <c r="BZ189" s="26"/>
      <c r="CA189" s="26"/>
      <c r="CB189" s="26"/>
      <c r="CC189" s="26"/>
      <c r="CD189" s="26"/>
      <c r="CE189" s="26"/>
      <c r="CF189" s="26"/>
      <c r="CG189" s="26"/>
      <c r="CH189" s="26"/>
      <c r="CI189" s="26"/>
      <c r="CJ189" s="26"/>
      <c r="CK189" s="26"/>
      <c r="CL189" s="26"/>
      <c r="CM189" s="26"/>
      <c r="CN189" s="26"/>
      <c r="CO189" s="26"/>
      <c r="CP189" s="26"/>
      <c r="CQ189" s="26"/>
      <c r="CR189" s="26"/>
      <c r="CS189" s="26"/>
      <c r="CT189" s="26"/>
      <c r="CU189" s="26"/>
      <c r="CV189" s="26"/>
      <c r="CW189" s="26"/>
      <c r="CX189" s="26"/>
      <c r="CY189" s="26"/>
      <c r="CZ189" s="26"/>
      <c r="DA189" s="26"/>
      <c r="DB189" s="26"/>
      <c r="DC189" s="26"/>
      <c r="DD189" s="26"/>
      <c r="DE189" s="26"/>
      <c r="DF189" s="26"/>
      <c r="DG189" s="26"/>
      <c r="DH189" s="26"/>
      <c r="DI189" s="26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26"/>
      <c r="DZ189" s="26"/>
      <c r="EA189" s="26"/>
      <c r="EB189" s="26"/>
      <c r="EC189" s="26"/>
      <c r="ED189" s="26"/>
      <c r="EE189" s="26"/>
      <c r="EF189" s="26"/>
      <c r="EG189" s="26"/>
      <c r="EH189" s="26"/>
      <c r="EI189" s="26"/>
      <c r="EJ189" s="26"/>
      <c r="EK189" s="26"/>
      <c r="EL189" s="26"/>
      <c r="EM189" s="26"/>
      <c r="EN189" s="26"/>
      <c r="EO189" s="26"/>
      <c r="EP189" s="26"/>
      <c r="EQ189" s="26"/>
      <c r="ER189" s="26"/>
      <c r="ES189" s="26"/>
      <c r="ET189" s="26"/>
      <c r="EU189" s="26"/>
      <c r="EV189" s="26"/>
      <c r="EW189" s="26"/>
      <c r="EX189" s="26"/>
      <c r="EY189" s="26"/>
      <c r="EZ189" s="26"/>
      <c r="FA189" s="26"/>
      <c r="FB189" s="26"/>
      <c r="FC189" s="26"/>
      <c r="FD189" s="26"/>
      <c r="FE189" s="26"/>
      <c r="FF189" s="26"/>
      <c r="FG189" s="26"/>
      <c r="FH189" s="26"/>
      <c r="FI189" s="26"/>
      <c r="FJ189" s="26"/>
      <c r="FK189" s="26"/>
      <c r="FL189" s="26"/>
      <c r="FM189" s="26"/>
      <c r="FN189" s="26"/>
      <c r="FO189" s="26"/>
      <c r="FP189" s="26"/>
      <c r="FQ189" s="26"/>
      <c r="FR189" s="26"/>
      <c r="FS189" s="26"/>
      <c r="FT189" s="26"/>
      <c r="FU189" s="26"/>
      <c r="FV189" s="26"/>
      <c r="FW189" s="26"/>
      <c r="FX189" s="26"/>
      <c r="FY189" s="26"/>
      <c r="FZ189" s="26"/>
      <c r="GA189" s="26"/>
      <c r="GB189" s="26"/>
      <c r="GC189" s="26"/>
      <c r="GD189" s="26"/>
      <c r="GE189" s="26"/>
      <c r="GF189" s="26"/>
      <c r="GG189" s="26"/>
      <c r="GH189" s="26"/>
      <c r="GI189" s="26"/>
      <c r="GJ189" s="26"/>
      <c r="GK189" s="26"/>
      <c r="GL189" s="26"/>
      <c r="GM189" s="26"/>
      <c r="GN189" s="26"/>
      <c r="GO189" s="26"/>
      <c r="GP189" s="26"/>
    </row>
    <row r="190" spans="1:198" s="48" customFormat="1" x14ac:dyDescent="0.3">
      <c r="A190" s="51" t="str">
        <f t="shared" si="24"/>
        <v>S8</v>
      </c>
      <c r="B190" s="48" t="s">
        <v>18</v>
      </c>
      <c r="C190" s="49">
        <f t="shared" si="30"/>
        <v>44619</v>
      </c>
      <c r="D190" s="50" t="s">
        <v>12</v>
      </c>
      <c r="E190" s="27"/>
      <c r="F190" s="27"/>
      <c r="G190" s="52"/>
      <c r="H190" s="53">
        <f t="shared" si="25"/>
        <v>0</v>
      </c>
      <c r="I190" s="53">
        <f t="shared" si="26"/>
        <v>0</v>
      </c>
      <c r="J190" s="53">
        <f t="shared" si="27"/>
        <v>0</v>
      </c>
      <c r="K190" s="69" t="str">
        <f>IF(ISNA(VLOOKUP($L190,BDD!$B:$X,1,FALSE))," ",VLOOKUP($L190,BDD!$B:$X,15,FALSE))</f>
        <v xml:space="preserve"> </v>
      </c>
      <c r="L190" s="72"/>
      <c r="M190" s="69" t="str">
        <f>IF(ISNA(VLOOKUP($L190,BDD!$B:$X,1,FALSE))," ",VLOOKUP($L190,BDD!$B:$X,17,FALSE))</f>
        <v xml:space="preserve"> </v>
      </c>
      <c r="N190" s="69" t="str">
        <f>IF(ISNA(VLOOKUP($L190,BDD!$B:$X,1,FALSE))," ",VLOOKUP($L190,BDD!$B:$X,10,FALSE))</f>
        <v xml:space="preserve"> </v>
      </c>
      <c r="O190" s="71" t="str">
        <f t="shared" si="32"/>
        <v xml:space="preserve"> </v>
      </c>
      <c r="P190" s="69" t="str">
        <f>IF(ISNA(VLOOKUP($L190,BDD!$B:$X,1,FALSE))," ",VLOOKUP($L190,BDD!$B:$X,3,FALSE))</f>
        <v xml:space="preserve"> </v>
      </c>
      <c r="Q190" s="69" t="str">
        <f t="shared" si="28"/>
        <v xml:space="preserve"> </v>
      </c>
      <c r="R190" s="73" t="str">
        <f>IFERROR(ROUNDUP(VLOOKUP($L190,BDD!$B:$AB,27,0)/7,0)," ")</f>
        <v xml:space="preserve"> </v>
      </c>
      <c r="S190" s="93" t="str">
        <f t="shared" si="29"/>
        <v xml:space="preserve"> </v>
      </c>
      <c r="T190" s="69"/>
      <c r="U190" s="72" t="str">
        <f>IF(ISNA(VLOOKUP($L190,BDD!$B:$AC,1,FALSE))," ",VLOOKUP($L190,BDD!$B:$AC,28,FALSE))</f>
        <v xml:space="preserve"> </v>
      </c>
      <c r="V190" s="72"/>
      <c r="W190" s="105" t="str">
        <f>IF(ISNA(VLOOKUP(L190,BDD,22,0))," ",VLOOKUP(L190,BDD,22,0))</f>
        <v xml:space="preserve"> </v>
      </c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26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26"/>
      <c r="CR190" s="26"/>
      <c r="CS190" s="26"/>
      <c r="CT190" s="26"/>
      <c r="CU190" s="26"/>
      <c r="CV190" s="26"/>
      <c r="CW190" s="26"/>
      <c r="CX190" s="26"/>
      <c r="CY190" s="26"/>
      <c r="CZ190" s="26"/>
      <c r="DA190" s="26"/>
      <c r="DB190" s="26"/>
      <c r="DC190" s="26"/>
      <c r="DD190" s="26"/>
      <c r="DE190" s="26"/>
      <c r="DF190" s="26"/>
      <c r="DG190" s="26"/>
      <c r="DH190" s="26"/>
      <c r="DI190" s="26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26"/>
      <c r="DZ190" s="26"/>
      <c r="EA190" s="26"/>
      <c r="EB190" s="26"/>
      <c r="EC190" s="26"/>
      <c r="ED190" s="26"/>
      <c r="EE190" s="26"/>
      <c r="EF190" s="26"/>
      <c r="EG190" s="26"/>
      <c r="EH190" s="26"/>
      <c r="EI190" s="26"/>
      <c r="EJ190" s="26"/>
      <c r="EK190" s="26"/>
      <c r="EL190" s="26"/>
      <c r="EM190" s="26"/>
      <c r="EN190" s="26"/>
      <c r="EO190" s="26"/>
      <c r="EP190" s="26"/>
      <c r="EQ190" s="26"/>
      <c r="ER190" s="26"/>
      <c r="ES190" s="26"/>
      <c r="ET190" s="26"/>
      <c r="EU190" s="26"/>
      <c r="EV190" s="26"/>
      <c r="EW190" s="26"/>
      <c r="EX190" s="26"/>
      <c r="EY190" s="26"/>
      <c r="EZ190" s="26"/>
      <c r="FA190" s="26"/>
      <c r="FB190" s="26"/>
      <c r="FC190" s="26"/>
      <c r="FD190" s="26"/>
      <c r="FE190" s="26"/>
      <c r="FF190" s="26"/>
      <c r="FG190" s="26"/>
      <c r="FH190" s="26"/>
      <c r="FI190" s="26"/>
      <c r="FJ190" s="26"/>
      <c r="FK190" s="26"/>
      <c r="FL190" s="26"/>
      <c r="FM190" s="26"/>
      <c r="FN190" s="26"/>
      <c r="FO190" s="26"/>
      <c r="FP190" s="26"/>
      <c r="FQ190" s="26"/>
      <c r="FR190" s="26"/>
      <c r="FS190" s="26"/>
      <c r="FT190" s="26"/>
      <c r="FU190" s="26"/>
      <c r="FV190" s="26"/>
      <c r="FW190" s="26"/>
      <c r="FX190" s="26"/>
      <c r="FY190" s="26"/>
      <c r="FZ190" s="26"/>
      <c r="GA190" s="26"/>
      <c r="GB190" s="26"/>
      <c r="GC190" s="26"/>
      <c r="GD190" s="26"/>
      <c r="GE190" s="26"/>
      <c r="GF190" s="26"/>
      <c r="GG190" s="26"/>
      <c r="GH190" s="26"/>
      <c r="GI190" s="26"/>
      <c r="GJ190" s="26"/>
      <c r="GK190" s="26"/>
      <c r="GL190" s="26"/>
      <c r="GM190" s="26"/>
      <c r="GN190" s="26"/>
      <c r="GO190" s="26"/>
      <c r="GP190" s="26"/>
    </row>
    <row r="191" spans="1:198" s="48" customFormat="1" x14ac:dyDescent="0.3">
      <c r="A191" s="51" t="str">
        <f t="shared" si="24"/>
        <v>S8</v>
      </c>
      <c r="B191" s="48" t="s">
        <v>18</v>
      </c>
      <c r="C191" s="49">
        <f t="shared" si="30"/>
        <v>44619</v>
      </c>
      <c r="D191" s="50" t="s">
        <v>13</v>
      </c>
      <c r="E191" s="27"/>
      <c r="F191" s="27"/>
      <c r="G191" s="52"/>
      <c r="H191" s="53">
        <f t="shared" si="25"/>
        <v>0</v>
      </c>
      <c r="I191" s="53">
        <f t="shared" si="26"/>
        <v>0</v>
      </c>
      <c r="J191" s="53">
        <f t="shared" si="27"/>
        <v>0</v>
      </c>
      <c r="K191" s="69" t="str">
        <f>IF(ISNA(VLOOKUP($L191,BDD!$B:$X,1,FALSE))," ",VLOOKUP($L191,BDD!$B:$X,15,FALSE))</f>
        <v xml:space="preserve"> </v>
      </c>
      <c r="L191" s="72"/>
      <c r="M191" s="69" t="str">
        <f>IF(ISNA(VLOOKUP($L191,BDD!$B:$X,1,FALSE))," ",VLOOKUP($L191,BDD!$B:$X,17,FALSE))</f>
        <v xml:space="preserve"> </v>
      </c>
      <c r="N191" s="69" t="str">
        <f>IF(ISNA(VLOOKUP($L191,BDD!$B:$X,1,FALSE))," ",VLOOKUP($L191,BDD!$B:$X,10,FALSE))</f>
        <v xml:space="preserve"> </v>
      </c>
      <c r="O191" s="71" t="str">
        <f t="shared" si="32"/>
        <v xml:space="preserve"> </v>
      </c>
      <c r="P191" s="69" t="str">
        <f>IF(ISNA(VLOOKUP($L191,BDD!$B:$X,1,FALSE))," ",VLOOKUP($L191,BDD!$B:$X,3,FALSE))</f>
        <v xml:space="preserve"> </v>
      </c>
      <c r="Q191" s="69" t="str">
        <f t="shared" si="28"/>
        <v xml:space="preserve"> </v>
      </c>
      <c r="R191" s="73" t="str">
        <f>IFERROR(ROUNDUP(VLOOKUP($L191,BDD!$B:$AB,27,0)/7,0)," ")</f>
        <v xml:space="preserve"> </v>
      </c>
      <c r="S191" s="93" t="str">
        <f t="shared" si="29"/>
        <v xml:space="preserve"> </v>
      </c>
      <c r="T191" s="69"/>
      <c r="U191" s="72" t="str">
        <f>IF(ISNA(VLOOKUP($L191,BDD!$B:$AC,1,FALSE))," ",VLOOKUP($L191,BDD!$B:$AC,28,FALSE))</f>
        <v xml:space="preserve"> </v>
      </c>
      <c r="V191" s="72"/>
      <c r="W191" s="105" t="str">
        <f>IF(ISNA(VLOOKUP(L191,BDD,22,0))," ",VLOOKUP(L191,BDD,22,0))</f>
        <v xml:space="preserve"> </v>
      </c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  <c r="BM191" s="26"/>
      <c r="BN191" s="26"/>
      <c r="BO191" s="26"/>
      <c r="BP191" s="26"/>
      <c r="BQ191" s="26"/>
      <c r="BR191" s="26"/>
      <c r="BS191" s="26"/>
      <c r="BT191" s="26"/>
      <c r="BU191" s="26"/>
      <c r="BV191" s="26"/>
      <c r="BW191" s="26"/>
      <c r="BX191" s="26"/>
      <c r="BY191" s="26"/>
      <c r="BZ191" s="26"/>
      <c r="CA191" s="26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26"/>
      <c r="CR191" s="26"/>
      <c r="CS191" s="26"/>
      <c r="CT191" s="26"/>
      <c r="CU191" s="26"/>
      <c r="CV191" s="26"/>
      <c r="CW191" s="26"/>
      <c r="CX191" s="26"/>
      <c r="CY191" s="26"/>
      <c r="CZ191" s="26"/>
      <c r="DA191" s="26"/>
      <c r="DB191" s="26"/>
      <c r="DC191" s="26"/>
      <c r="DD191" s="26"/>
      <c r="DE191" s="26"/>
      <c r="DF191" s="26"/>
      <c r="DG191" s="26"/>
      <c r="DH191" s="26"/>
      <c r="DI191" s="26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26"/>
      <c r="DZ191" s="26"/>
      <c r="EA191" s="26"/>
      <c r="EB191" s="26"/>
      <c r="EC191" s="26"/>
      <c r="ED191" s="26"/>
      <c r="EE191" s="26"/>
      <c r="EF191" s="26"/>
      <c r="EG191" s="26"/>
      <c r="EH191" s="26"/>
      <c r="EI191" s="26"/>
      <c r="EJ191" s="26"/>
      <c r="EK191" s="26"/>
      <c r="EL191" s="26"/>
      <c r="EM191" s="26"/>
      <c r="EN191" s="26"/>
      <c r="EO191" s="26"/>
      <c r="EP191" s="26"/>
      <c r="EQ191" s="26"/>
      <c r="ER191" s="26"/>
      <c r="ES191" s="26"/>
      <c r="ET191" s="26"/>
      <c r="EU191" s="26"/>
      <c r="EV191" s="26"/>
      <c r="EW191" s="26"/>
      <c r="EX191" s="26"/>
      <c r="EY191" s="26"/>
      <c r="EZ191" s="26"/>
      <c r="FA191" s="26"/>
      <c r="FB191" s="26"/>
      <c r="FC191" s="26"/>
      <c r="FD191" s="26"/>
      <c r="FE191" s="26"/>
      <c r="FF191" s="26"/>
      <c r="FG191" s="26"/>
      <c r="FH191" s="26"/>
      <c r="FI191" s="26"/>
      <c r="FJ191" s="26"/>
      <c r="FK191" s="26"/>
      <c r="FL191" s="26"/>
      <c r="FM191" s="26"/>
      <c r="FN191" s="26"/>
      <c r="FO191" s="26"/>
      <c r="FP191" s="26"/>
      <c r="FQ191" s="26"/>
      <c r="FR191" s="26"/>
      <c r="FS191" s="26"/>
      <c r="FT191" s="26"/>
      <c r="FU191" s="26"/>
      <c r="FV191" s="26"/>
      <c r="FW191" s="26"/>
      <c r="FX191" s="26"/>
      <c r="FY191" s="26"/>
      <c r="FZ191" s="26"/>
      <c r="GA191" s="26"/>
      <c r="GB191" s="26"/>
      <c r="GC191" s="26"/>
      <c r="GD191" s="26"/>
      <c r="GE191" s="26"/>
      <c r="GF191" s="26"/>
      <c r="GG191" s="26"/>
      <c r="GH191" s="26"/>
      <c r="GI191" s="26"/>
      <c r="GJ191" s="26"/>
      <c r="GK191" s="26"/>
      <c r="GL191" s="26"/>
      <c r="GM191" s="26"/>
      <c r="GN191" s="26"/>
      <c r="GO191" s="26"/>
      <c r="GP191" s="26"/>
    </row>
    <row r="192" spans="1:198" s="48" customFormat="1" x14ac:dyDescent="0.3">
      <c r="A192" s="51" t="str">
        <f t="shared" si="24"/>
        <v>S8</v>
      </c>
      <c r="B192" s="48" t="s">
        <v>18</v>
      </c>
      <c r="C192" s="49">
        <f t="shared" si="30"/>
        <v>44619</v>
      </c>
      <c r="D192" s="50" t="s">
        <v>14</v>
      </c>
      <c r="E192" s="27"/>
      <c r="F192" s="27"/>
      <c r="G192" s="52"/>
      <c r="H192" s="53">
        <f t="shared" si="25"/>
        <v>0</v>
      </c>
      <c r="I192" s="53">
        <f t="shared" si="26"/>
        <v>0</v>
      </c>
      <c r="J192" s="53">
        <f t="shared" si="27"/>
        <v>0</v>
      </c>
      <c r="K192" s="69" t="str">
        <f>IF(ISNA(VLOOKUP($L192,BDD!$B:$X,1,FALSE))," ",VLOOKUP($L192,BDD!$B:$X,15,FALSE))</f>
        <v xml:space="preserve"> </v>
      </c>
      <c r="L192" s="72"/>
      <c r="M192" s="69" t="str">
        <f>IF(ISNA(VLOOKUP($L192,BDD!$B:$X,1,FALSE))," ",VLOOKUP($L192,BDD!$B:$X,17,FALSE))</f>
        <v xml:space="preserve"> </v>
      </c>
      <c r="N192" s="69" t="str">
        <f>IF(ISNA(VLOOKUP($L192,BDD!$B:$X,1,FALSE))," ",VLOOKUP($L192,BDD!$B:$X,10,FALSE))</f>
        <v xml:space="preserve"> </v>
      </c>
      <c r="O192" s="71" t="str">
        <f t="shared" si="32"/>
        <v xml:space="preserve"> </v>
      </c>
      <c r="P192" s="69" t="str">
        <f>IF(ISNA(VLOOKUP($L192,BDD!$B:$X,1,FALSE))," ",VLOOKUP($L192,BDD!$B:$X,3,FALSE))</f>
        <v xml:space="preserve"> </v>
      </c>
      <c r="Q192" s="69" t="str">
        <f t="shared" si="28"/>
        <v xml:space="preserve"> </v>
      </c>
      <c r="R192" s="73" t="str">
        <f>IFERROR(ROUNDUP(VLOOKUP($L192,BDD!$B:$AB,27,0)/7,0)," ")</f>
        <v xml:space="preserve"> </v>
      </c>
      <c r="S192" s="93" t="str">
        <f t="shared" si="29"/>
        <v xml:space="preserve"> </v>
      </c>
      <c r="T192" s="69"/>
      <c r="U192" s="72" t="str">
        <f>IF(ISNA(VLOOKUP($L192,BDD!$B:$AC,1,FALSE))," ",VLOOKUP($L192,BDD!$B:$AC,28,FALSE))</f>
        <v xml:space="preserve"> </v>
      </c>
      <c r="V192" s="72"/>
      <c r="W192" s="105" t="str">
        <f>IF(ISNA(VLOOKUP(L192,BDD,22,0))," ",VLOOKUP(L192,BDD,22,0))</f>
        <v xml:space="preserve"> </v>
      </c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  <c r="BM192" s="26"/>
      <c r="BN192" s="26"/>
      <c r="BO192" s="26"/>
      <c r="BP192" s="26"/>
      <c r="BQ192" s="26"/>
      <c r="BR192" s="26"/>
      <c r="BS192" s="26"/>
      <c r="BT192" s="26"/>
      <c r="BU192" s="26"/>
      <c r="BV192" s="26"/>
      <c r="BW192" s="26"/>
      <c r="BX192" s="26"/>
      <c r="BY192" s="26"/>
      <c r="BZ192" s="26"/>
      <c r="CA192" s="26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26"/>
      <c r="CR192" s="26"/>
      <c r="CS192" s="26"/>
      <c r="CT192" s="26"/>
      <c r="CU192" s="26"/>
      <c r="CV192" s="26"/>
      <c r="CW192" s="26"/>
      <c r="CX192" s="26"/>
      <c r="CY192" s="26"/>
      <c r="CZ192" s="26"/>
      <c r="DA192" s="26"/>
      <c r="DB192" s="26"/>
      <c r="DC192" s="26"/>
      <c r="DD192" s="26"/>
      <c r="DE192" s="26"/>
      <c r="DF192" s="26"/>
      <c r="DG192" s="26"/>
      <c r="DH192" s="26"/>
      <c r="DI192" s="26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26"/>
      <c r="DZ192" s="26"/>
      <c r="EA192" s="26"/>
      <c r="EB192" s="26"/>
      <c r="EC192" s="26"/>
      <c r="ED192" s="26"/>
      <c r="EE192" s="26"/>
      <c r="EF192" s="26"/>
      <c r="EG192" s="26"/>
      <c r="EH192" s="26"/>
      <c r="EI192" s="26"/>
      <c r="EJ192" s="26"/>
      <c r="EK192" s="26"/>
      <c r="EL192" s="26"/>
      <c r="EM192" s="26"/>
      <c r="EN192" s="26"/>
      <c r="EO192" s="26"/>
      <c r="EP192" s="26"/>
      <c r="EQ192" s="26"/>
      <c r="ER192" s="26"/>
      <c r="ES192" s="26"/>
      <c r="ET192" s="26"/>
      <c r="EU192" s="26"/>
      <c r="EV192" s="26"/>
      <c r="EW192" s="26"/>
      <c r="EX192" s="26"/>
      <c r="EY192" s="26"/>
      <c r="EZ192" s="26"/>
      <c r="FA192" s="26"/>
      <c r="FB192" s="26"/>
      <c r="FC192" s="26"/>
      <c r="FD192" s="26"/>
      <c r="FE192" s="26"/>
      <c r="FF192" s="26"/>
      <c r="FG192" s="26"/>
      <c r="FH192" s="26"/>
      <c r="FI192" s="26"/>
      <c r="FJ192" s="26"/>
      <c r="FK192" s="26"/>
      <c r="FL192" s="26"/>
      <c r="FM192" s="26"/>
      <c r="FN192" s="26"/>
      <c r="FO192" s="26"/>
      <c r="FP192" s="26"/>
      <c r="FQ192" s="26"/>
      <c r="FR192" s="26"/>
      <c r="FS192" s="26"/>
      <c r="FT192" s="26"/>
      <c r="FU192" s="26"/>
      <c r="FV192" s="26"/>
      <c r="FW192" s="26"/>
      <c r="FX192" s="26"/>
      <c r="FY192" s="26"/>
      <c r="FZ192" s="26"/>
      <c r="GA192" s="26"/>
      <c r="GB192" s="26"/>
      <c r="GC192" s="26"/>
      <c r="GD192" s="26"/>
      <c r="GE192" s="26"/>
      <c r="GF192" s="26"/>
      <c r="GG192" s="26"/>
      <c r="GH192" s="26"/>
      <c r="GI192" s="26"/>
      <c r="GJ192" s="26"/>
      <c r="GK192" s="26"/>
      <c r="GL192" s="26"/>
      <c r="GM192" s="26"/>
      <c r="GN192" s="26"/>
      <c r="GO192" s="26"/>
      <c r="GP192" s="26"/>
    </row>
    <row r="193" spans="1:198" x14ac:dyDescent="0.3">
      <c r="A193" s="20" t="str">
        <f t="shared" si="24"/>
        <v>S9</v>
      </c>
      <c r="B193" s="19" t="s">
        <v>19</v>
      </c>
      <c r="C193" s="10">
        <f t="shared" si="30"/>
        <v>44620</v>
      </c>
      <c r="D193" s="14" t="s">
        <v>12</v>
      </c>
      <c r="E193" s="27"/>
      <c r="F193" s="27"/>
      <c r="H193" s="13">
        <f t="shared" si="25"/>
        <v>0</v>
      </c>
      <c r="I193" s="13">
        <f t="shared" si="26"/>
        <v>0</v>
      </c>
      <c r="J193" s="13">
        <f t="shared" si="27"/>
        <v>0</v>
      </c>
      <c r="K193" s="59" t="str">
        <f>IF(ISNA(VLOOKUP($L193,BDD!$B:$X,1,FALSE))," ",VLOOKUP($L193,BDD!$B:$X,15,FALSE))</f>
        <v xml:space="preserve"> </v>
      </c>
      <c r="L193" s="66"/>
      <c r="M193" s="59" t="str">
        <f>IF(ISNA(VLOOKUP($L193,BDD!$B:$X,1,FALSE))," ",VLOOKUP($L193,BDD!$B:$X,17,FALSE))</f>
        <v xml:space="preserve"> </v>
      </c>
      <c r="N193" s="59" t="str">
        <f>IF(ISNA(VLOOKUP($L193,BDD!$B:$X,1,FALSE))," ",VLOOKUP($L193,BDD!$B:$X,10,FALSE))</f>
        <v xml:space="preserve"> </v>
      </c>
      <c r="O193" s="62" t="str">
        <f t="shared" si="32"/>
        <v xml:space="preserve"> </v>
      </c>
      <c r="P193" s="59" t="str">
        <f>IF(ISNA(VLOOKUP($L193,BDD!$B:$X,1,FALSE))," ",VLOOKUP($L193,BDD!$B:$X,3,FALSE))</f>
        <v xml:space="preserve"> </v>
      </c>
      <c r="Q193" s="59" t="str">
        <f t="shared" si="28"/>
        <v xml:space="preserve"> </v>
      </c>
      <c r="R193" s="61" t="str">
        <f>IFERROR(ROUNDUP(VLOOKUP($L193,BDD!$B:$AB,27,0)/7,0)," ")</f>
        <v xml:space="preserve"> </v>
      </c>
      <c r="S193" s="94" t="str">
        <f t="shared" si="29"/>
        <v xml:space="preserve"> </v>
      </c>
      <c r="T193" s="59"/>
      <c r="U193" s="60" t="str">
        <f>IF(ISNA(VLOOKUP($L193,BDD!$B:$AC,1,FALSE))," ",VLOOKUP($L193,BDD!$B:$AC,28,FALSE))</f>
        <v xml:space="preserve"> </v>
      </c>
      <c r="V193" s="60"/>
      <c r="W193" s="104" t="str">
        <f>IF(ISNA(VLOOKUP(L193,BDD,22,0))," ",VLOOKUP(L193,BDD,22,0))</f>
        <v xml:space="preserve"> </v>
      </c>
    </row>
    <row r="194" spans="1:198" x14ac:dyDescent="0.3">
      <c r="A194" s="20" t="str">
        <f t="shared" si="24"/>
        <v>S9</v>
      </c>
      <c r="B194" s="19" t="s">
        <v>19</v>
      </c>
      <c r="C194" s="10">
        <f t="shared" si="30"/>
        <v>44620</v>
      </c>
      <c r="D194" s="14" t="s">
        <v>13</v>
      </c>
      <c r="E194" s="27"/>
      <c r="F194" s="27"/>
      <c r="H194" s="13">
        <f t="shared" si="25"/>
        <v>0</v>
      </c>
      <c r="I194" s="13">
        <f t="shared" si="26"/>
        <v>0</v>
      </c>
      <c r="J194" s="13">
        <f t="shared" si="27"/>
        <v>0</v>
      </c>
      <c r="K194" s="59" t="str">
        <f>IF(ISNA(VLOOKUP($L194,BDD!$B:$X,1,FALSE))," ",VLOOKUP($L194,BDD!$B:$X,15,FALSE))</f>
        <v xml:space="preserve"> </v>
      </c>
      <c r="L194" s="60"/>
      <c r="M194" s="59" t="str">
        <f>IF(ISNA(VLOOKUP($L194,BDD!$B:$X,1,FALSE))," ",VLOOKUP($L194,BDD!$B:$X,17,FALSE))</f>
        <v xml:space="preserve"> </v>
      </c>
      <c r="N194" s="59" t="str">
        <f>IF(ISNA(VLOOKUP($L194,BDD!$B:$X,1,FALSE))," ",VLOOKUP($L194,BDD!$B:$X,10,FALSE))</f>
        <v xml:space="preserve"> </v>
      </c>
      <c r="O194" s="62" t="str">
        <f t="shared" si="32"/>
        <v xml:space="preserve"> </v>
      </c>
      <c r="P194" s="59" t="str">
        <f>IF(ISNA(VLOOKUP($L194,BDD!$B:$X,1,FALSE))," ",VLOOKUP($L194,BDD!$B:$X,3,FALSE))</f>
        <v xml:space="preserve"> </v>
      </c>
      <c r="Q194" s="59" t="str">
        <f t="shared" si="28"/>
        <v xml:space="preserve"> </v>
      </c>
      <c r="R194" s="61" t="str">
        <f>IFERROR(ROUNDUP(VLOOKUP($L194,BDD!$B:$AB,27,0)/7,0)," ")</f>
        <v xml:space="preserve"> </v>
      </c>
      <c r="S194" s="94" t="str">
        <f t="shared" si="29"/>
        <v xml:space="preserve"> </v>
      </c>
      <c r="T194" s="59"/>
      <c r="U194" s="60" t="str">
        <f>IF(ISNA(VLOOKUP($L194,BDD!$B:$AC,1,FALSE))," ",VLOOKUP($L194,BDD!$B:$AC,28,FALSE))</f>
        <v xml:space="preserve"> </v>
      </c>
      <c r="V194" s="60"/>
      <c r="W194" s="104" t="str">
        <f>IF(ISNA(VLOOKUP(L194,BDD,22,0))," ",VLOOKUP(L194,BDD,22,0))</f>
        <v xml:space="preserve"> </v>
      </c>
    </row>
    <row r="195" spans="1:198" x14ac:dyDescent="0.3">
      <c r="A195" s="20" t="str">
        <f t="shared" si="24"/>
        <v>S9</v>
      </c>
      <c r="B195" s="19" t="s">
        <v>19</v>
      </c>
      <c r="C195" s="10">
        <f t="shared" si="30"/>
        <v>44620</v>
      </c>
      <c r="D195" s="14" t="s">
        <v>14</v>
      </c>
      <c r="E195" s="27"/>
      <c r="F195" s="27"/>
      <c r="H195" s="13">
        <f t="shared" si="25"/>
        <v>0</v>
      </c>
      <c r="I195" s="13">
        <f t="shared" si="26"/>
        <v>0</v>
      </c>
      <c r="J195" s="13">
        <f t="shared" si="27"/>
        <v>0</v>
      </c>
      <c r="K195" s="59" t="str">
        <f>IF(ISNA(VLOOKUP($L195,BDD!$B:$X,1,FALSE))," ",VLOOKUP($L195,BDD!$B:$X,15,FALSE))</f>
        <v xml:space="preserve"> </v>
      </c>
      <c r="L195" s="60"/>
      <c r="M195" s="59" t="str">
        <f>IF(ISNA(VLOOKUP($L195,BDD!$B:$X,1,FALSE))," ",VLOOKUP($L195,BDD!$B:$X,17,FALSE))</f>
        <v xml:space="preserve"> </v>
      </c>
      <c r="N195" s="59" t="str">
        <f>IF(ISNA(VLOOKUP($L195,BDD!$B:$X,1,FALSE))," ",VLOOKUP($L195,BDD!$B:$X,10,FALSE))</f>
        <v xml:space="preserve"> </v>
      </c>
      <c r="O195" s="62" t="str">
        <f t="shared" si="32"/>
        <v xml:space="preserve"> </v>
      </c>
      <c r="P195" s="59" t="str">
        <f>IF(ISNA(VLOOKUP($L195,BDD!$B:$X,1,FALSE))," ",VLOOKUP($L195,BDD!$B:$X,3,FALSE))</f>
        <v xml:space="preserve"> </v>
      </c>
      <c r="Q195" s="59" t="str">
        <f t="shared" si="28"/>
        <v xml:space="preserve"> </v>
      </c>
      <c r="R195" s="61" t="str">
        <f>IFERROR(ROUNDUP(VLOOKUP($L195,BDD!$B:$AB,27,0)/7,0)," ")</f>
        <v xml:space="preserve"> </v>
      </c>
      <c r="S195" s="94" t="str">
        <f t="shared" si="29"/>
        <v xml:space="preserve"> </v>
      </c>
      <c r="T195" s="59"/>
      <c r="U195" s="60" t="str">
        <f>IF(ISNA(VLOOKUP($L195,BDD!$B:$AC,1,FALSE))," ",VLOOKUP($L195,BDD!$B:$AC,28,FALSE))</f>
        <v xml:space="preserve"> </v>
      </c>
      <c r="V195" s="60"/>
      <c r="W195" s="104" t="str">
        <f>IF(ISNA(VLOOKUP(L195,BDD,22,0))," ",VLOOKUP(L195,BDD,22,0))</f>
        <v xml:space="preserve"> </v>
      </c>
    </row>
    <row r="196" spans="1:198" x14ac:dyDescent="0.3">
      <c r="A196" s="20" t="str">
        <f t="shared" si="24"/>
        <v>S9</v>
      </c>
      <c r="B196" s="19" t="s">
        <v>20</v>
      </c>
      <c r="C196" s="10">
        <f t="shared" si="30"/>
        <v>44621</v>
      </c>
      <c r="D196" s="14" t="s">
        <v>12</v>
      </c>
      <c r="E196" s="27"/>
      <c r="F196" s="27"/>
      <c r="H196" s="13">
        <f t="shared" si="25"/>
        <v>0</v>
      </c>
      <c r="I196" s="13">
        <f t="shared" si="26"/>
        <v>0</v>
      </c>
      <c r="J196" s="13">
        <f t="shared" si="27"/>
        <v>0</v>
      </c>
      <c r="K196" s="59" t="str">
        <f>IF(ISNA(VLOOKUP($L196,BDD!$B:$X,1,FALSE))," ",VLOOKUP($L196,BDD!$B:$X,15,FALSE))</f>
        <v xml:space="preserve"> </v>
      </c>
      <c r="L196" s="60"/>
      <c r="M196" s="59" t="str">
        <f>IF(ISNA(VLOOKUP($L196,BDD!$B:$X,1,FALSE))," ",VLOOKUP($L196,BDD!$B:$X,17,FALSE))</f>
        <v xml:space="preserve"> </v>
      </c>
      <c r="N196" s="59" t="str">
        <f>IF(ISNA(VLOOKUP($L196,BDD!$B:$X,1,FALSE))," ",VLOOKUP($L196,BDD!$B:$X,10,FALSE))</f>
        <v xml:space="preserve"> </v>
      </c>
      <c r="O196" s="62" t="str">
        <f t="shared" si="32"/>
        <v xml:space="preserve"> </v>
      </c>
      <c r="P196" s="59" t="str">
        <f>IF(ISNA(VLOOKUP($L196,BDD!$B:$X,1,FALSE))," ",VLOOKUP($L196,BDD!$B:$X,3,FALSE))</f>
        <v xml:space="preserve"> </v>
      </c>
      <c r="Q196" s="59" t="str">
        <f t="shared" si="28"/>
        <v xml:space="preserve"> </v>
      </c>
      <c r="R196" s="61" t="str">
        <f>IFERROR(ROUNDUP(VLOOKUP($L196,BDD!$B:$AB,27,0)/7,0)," ")</f>
        <v xml:space="preserve"> </v>
      </c>
      <c r="S196" s="94" t="str">
        <f t="shared" si="29"/>
        <v xml:space="preserve"> </v>
      </c>
      <c r="T196" s="59"/>
      <c r="U196" s="60" t="str">
        <f>IF(ISNA(VLOOKUP($L196,BDD!$B:$AC,1,FALSE))," ",VLOOKUP($L196,BDD!$B:$AC,28,FALSE))</f>
        <v xml:space="preserve"> </v>
      </c>
      <c r="V196" s="60"/>
      <c r="W196" s="104" t="str">
        <f>IF(ISNA(VLOOKUP(L196,BDD,22,0))," ",VLOOKUP(L196,BDD,22,0))</f>
        <v xml:space="preserve"> </v>
      </c>
    </row>
    <row r="197" spans="1:198" x14ac:dyDescent="0.3">
      <c r="A197" s="20" t="str">
        <f t="shared" ref="A197:A260" si="33">"S"&amp;_xlfn.ISOWEEKNUM(C197)</f>
        <v>S9</v>
      </c>
      <c r="B197" s="19" t="s">
        <v>20</v>
      </c>
      <c r="C197" s="10">
        <f t="shared" si="30"/>
        <v>44621</v>
      </c>
      <c r="D197" s="14" t="s">
        <v>13</v>
      </c>
      <c r="E197" s="27"/>
      <c r="F197" s="27"/>
      <c r="H197" s="13">
        <f t="shared" ref="H197:H260" si="34">IF(J197-G197&lt;0,G197-J197,0)</f>
        <v>0</v>
      </c>
      <c r="I197" s="13">
        <f t="shared" ref="I197:I260" si="35">IF(J197-G197&gt;0,J197-G197,0)</f>
        <v>0</v>
      </c>
      <c r="J197" s="13">
        <f t="shared" ref="J197:J260" si="36">SUM(U197,)</f>
        <v>0</v>
      </c>
      <c r="K197" s="59" t="str">
        <f>IF(ISNA(VLOOKUP($L197,BDD!$B:$X,1,FALSE))," ",VLOOKUP($L197,BDD!$B:$X,15,FALSE))</f>
        <v xml:space="preserve"> </v>
      </c>
      <c r="L197" s="63"/>
      <c r="M197" s="59" t="str">
        <f>IF(ISNA(VLOOKUP($L197,BDD!$B:$X,1,FALSE))," ",VLOOKUP($L197,BDD!$B:$X,17,FALSE))</f>
        <v xml:space="preserve"> </v>
      </c>
      <c r="N197" s="59" t="str">
        <f>IF(ISNA(VLOOKUP($L197,BDD!$B:$X,1,FALSE))," ",VLOOKUP($L197,BDD!$B:$X,10,FALSE))</f>
        <v xml:space="preserve"> </v>
      </c>
      <c r="O197" s="62" t="str">
        <f t="shared" si="32"/>
        <v xml:space="preserve"> </v>
      </c>
      <c r="P197" s="59" t="str">
        <f>IF(ISNA(VLOOKUP($L197,BDD!$B:$X,1,FALSE))," ",VLOOKUP($L197,BDD!$B:$X,3,FALSE))</f>
        <v xml:space="preserve"> </v>
      </c>
      <c r="Q197" s="59" t="str">
        <f t="shared" si="28"/>
        <v xml:space="preserve"> </v>
      </c>
      <c r="R197" s="61" t="str">
        <f>IFERROR(ROUNDUP(VLOOKUP($L197,BDD!$B:$AB,27,0)/7,0)," ")</f>
        <v xml:space="preserve"> </v>
      </c>
      <c r="S197" s="94" t="str">
        <f t="shared" si="29"/>
        <v xml:space="preserve"> </v>
      </c>
      <c r="T197" s="59"/>
      <c r="U197" s="60" t="str">
        <f>IF(ISNA(VLOOKUP($L197,BDD!$B:$AC,1,FALSE))," ",VLOOKUP($L197,BDD!$B:$AC,28,FALSE))</f>
        <v xml:space="preserve"> </v>
      </c>
      <c r="V197" s="60"/>
      <c r="W197" s="104" t="str">
        <f>IF(ISNA(VLOOKUP(L197,BDD,22,0))," ",VLOOKUP(L197,BDD,22,0))</f>
        <v xml:space="preserve"> </v>
      </c>
    </row>
    <row r="198" spans="1:198" x14ac:dyDescent="0.3">
      <c r="A198" s="20" t="str">
        <f t="shared" si="33"/>
        <v>S9</v>
      </c>
      <c r="B198" s="19" t="s">
        <v>20</v>
      </c>
      <c r="C198" s="10">
        <f t="shared" si="30"/>
        <v>44621</v>
      </c>
      <c r="D198" s="14" t="s">
        <v>14</v>
      </c>
      <c r="E198" s="27"/>
      <c r="F198" s="27"/>
      <c r="H198" s="13">
        <f t="shared" si="34"/>
        <v>0</v>
      </c>
      <c r="I198" s="13">
        <f t="shared" si="35"/>
        <v>0</v>
      </c>
      <c r="J198" s="13">
        <f t="shared" si="36"/>
        <v>0</v>
      </c>
      <c r="K198" s="59" t="str">
        <f>IF(ISNA(VLOOKUP($L198,BDD!$B:$X,1,FALSE))," ",VLOOKUP($L198,BDD!$B:$X,15,FALSE))</f>
        <v xml:space="preserve"> </v>
      </c>
      <c r="L198" s="60"/>
      <c r="M198" s="59" t="str">
        <f>IF(ISNA(VLOOKUP($L198,BDD!$B:$X,1,FALSE))," ",VLOOKUP($L198,BDD!$B:$X,17,FALSE))</f>
        <v xml:space="preserve"> </v>
      </c>
      <c r="N198" s="59" t="str">
        <f>IF(ISNA(VLOOKUP($L198,BDD!$B:$X,1,FALSE))," ",VLOOKUP($L198,BDD!$B:$X,10,FALSE))</f>
        <v xml:space="preserve"> </v>
      </c>
      <c r="O198" s="62" t="str">
        <f t="shared" si="32"/>
        <v xml:space="preserve"> </v>
      </c>
      <c r="P198" s="59" t="str">
        <f>IF(ISNA(VLOOKUP($L198,BDD!$B:$X,1,FALSE))," ",VLOOKUP($L198,BDD!$B:$X,3,FALSE))</f>
        <v xml:space="preserve"> </v>
      </c>
      <c r="Q198" s="59" t="str">
        <f t="shared" si="28"/>
        <v xml:space="preserve"> </v>
      </c>
      <c r="R198" s="61" t="str">
        <f>IFERROR(ROUNDUP(VLOOKUP($L198,BDD!$B:$AB,27,0)/7,0)," ")</f>
        <v xml:space="preserve"> </v>
      </c>
      <c r="S198" s="94" t="str">
        <f t="shared" si="29"/>
        <v xml:space="preserve"> </v>
      </c>
      <c r="T198" s="59"/>
      <c r="U198" s="60" t="str">
        <f>IF(ISNA(VLOOKUP($L198,BDD!$B:$AC,1,FALSE))," ",VLOOKUP($L198,BDD!$B:$AC,28,FALSE))</f>
        <v xml:space="preserve"> </v>
      </c>
      <c r="V198" s="60"/>
      <c r="W198" s="104" t="str">
        <f>IF(ISNA(VLOOKUP(L198,BDD,22,0))," ",VLOOKUP(L198,BDD,22,0))</f>
        <v xml:space="preserve"> </v>
      </c>
    </row>
    <row r="199" spans="1:198" x14ac:dyDescent="0.3">
      <c r="A199" s="20" t="str">
        <f t="shared" si="33"/>
        <v>S9</v>
      </c>
      <c r="B199" s="19" t="s">
        <v>11</v>
      </c>
      <c r="C199" s="10">
        <f t="shared" si="30"/>
        <v>44622</v>
      </c>
      <c r="D199" s="14" t="s">
        <v>12</v>
      </c>
      <c r="E199" s="27"/>
      <c r="F199" s="27"/>
      <c r="H199" s="13">
        <f t="shared" si="34"/>
        <v>0</v>
      </c>
      <c r="I199" s="13">
        <f t="shared" si="35"/>
        <v>0</v>
      </c>
      <c r="J199" s="13">
        <f t="shared" si="36"/>
        <v>0</v>
      </c>
      <c r="K199" s="59" t="str">
        <f>IF(ISNA(VLOOKUP($L199,BDD!$B:$X,1,FALSE))," ",VLOOKUP($L199,BDD!$B:$X,15,FALSE))</f>
        <v xml:space="preserve"> </v>
      </c>
      <c r="L199" s="63"/>
      <c r="M199" s="59" t="str">
        <f>IF(ISNA(VLOOKUP($L199,BDD!$B:$X,1,FALSE))," ",VLOOKUP($L199,BDD!$B:$X,17,FALSE))</f>
        <v xml:space="preserve"> </v>
      </c>
      <c r="N199" s="59" t="str">
        <f>IF(ISNA(VLOOKUP($L199,BDD!$B:$X,1,FALSE))," ",VLOOKUP($L199,BDD!$B:$X,10,FALSE))</f>
        <v xml:space="preserve"> </v>
      </c>
      <c r="O199" s="62" t="str">
        <f t="shared" si="32"/>
        <v xml:space="preserve"> </v>
      </c>
      <c r="P199" s="59" t="str">
        <f>IF(ISNA(VLOOKUP($L199,BDD!$B:$X,1,FALSE))," ",VLOOKUP($L199,BDD!$B:$X,3,FALSE))</f>
        <v xml:space="preserve"> </v>
      </c>
      <c r="Q199" s="59" t="str">
        <f t="shared" si="28"/>
        <v xml:space="preserve"> </v>
      </c>
      <c r="R199" s="61" t="str">
        <f>IFERROR(ROUNDUP(VLOOKUP($L199,BDD!$B:$AB,27,0)/7,0)," ")</f>
        <v xml:space="preserve"> </v>
      </c>
      <c r="S199" s="94" t="str">
        <f t="shared" si="29"/>
        <v xml:space="preserve"> </v>
      </c>
      <c r="T199" s="59"/>
      <c r="U199" s="60" t="str">
        <f>IF(ISNA(VLOOKUP($L199,BDD!$B:$AC,1,FALSE))," ",VLOOKUP($L199,BDD!$B:$AC,28,FALSE))</f>
        <v xml:space="preserve"> </v>
      </c>
      <c r="V199" s="60"/>
      <c r="W199" s="104"/>
    </row>
    <row r="200" spans="1:198" x14ac:dyDescent="0.3">
      <c r="A200" s="20" t="str">
        <f t="shared" si="33"/>
        <v>S9</v>
      </c>
      <c r="B200" s="19" t="s">
        <v>11</v>
      </c>
      <c r="C200" s="10">
        <f t="shared" si="30"/>
        <v>44622</v>
      </c>
      <c r="D200" s="14" t="s">
        <v>13</v>
      </c>
      <c r="E200" s="27"/>
      <c r="F200" s="27"/>
      <c r="H200" s="13">
        <f t="shared" si="34"/>
        <v>0</v>
      </c>
      <c r="I200" s="13">
        <f t="shared" si="35"/>
        <v>0</v>
      </c>
      <c r="J200" s="13">
        <f t="shared" si="36"/>
        <v>0</v>
      </c>
      <c r="K200" s="59" t="str">
        <f>IF(ISNA(VLOOKUP($L200,BDD!$B:$X,1,FALSE))," ",VLOOKUP($L200,BDD!$B:$X,15,FALSE))</f>
        <v xml:space="preserve"> </v>
      </c>
      <c r="L200" s="63"/>
      <c r="M200" s="59" t="str">
        <f>IF(ISNA(VLOOKUP($L200,BDD!$B:$X,1,FALSE))," ",VLOOKUP($L200,BDD!$B:$X,17,FALSE))</f>
        <v xml:space="preserve"> </v>
      </c>
      <c r="N200" s="59" t="str">
        <f>IF(ISNA(VLOOKUP($L200,BDD!$B:$X,1,FALSE))," ",VLOOKUP($L200,BDD!$B:$X,10,FALSE))</f>
        <v xml:space="preserve"> </v>
      </c>
      <c r="O200" s="62" t="str">
        <f t="shared" si="32"/>
        <v xml:space="preserve"> </v>
      </c>
      <c r="P200" s="59" t="str">
        <f>IF(ISNA(VLOOKUP($L200,BDD!$B:$X,1,FALSE))," ",VLOOKUP($L200,BDD!$B:$X,3,FALSE))</f>
        <v xml:space="preserve"> </v>
      </c>
      <c r="Q200" s="59" t="str">
        <f t="shared" si="28"/>
        <v xml:space="preserve"> </v>
      </c>
      <c r="R200" s="61" t="str">
        <f>IFERROR(ROUNDUP(VLOOKUP($L200,BDD!$B:$AB,27,0)/7,0)," ")</f>
        <v xml:space="preserve"> </v>
      </c>
      <c r="S200" s="94" t="str">
        <f t="shared" si="29"/>
        <v xml:space="preserve"> </v>
      </c>
      <c r="T200" s="59"/>
      <c r="U200" s="60" t="str">
        <f>IF(ISNA(VLOOKUP($L200,BDD!$B:$AC,1,FALSE))," ",VLOOKUP($L200,BDD!$B:$AC,28,FALSE))</f>
        <v xml:space="preserve"> </v>
      </c>
      <c r="V200" s="60"/>
      <c r="W200" s="104" t="str">
        <f>IF(ISNA(VLOOKUP(L200,BDD,22,0))," ",VLOOKUP(L200,BDD,22,0))</f>
        <v xml:space="preserve"> </v>
      </c>
    </row>
    <row r="201" spans="1:198" x14ac:dyDescent="0.3">
      <c r="A201" s="20" t="str">
        <f t="shared" si="33"/>
        <v>S9</v>
      </c>
      <c r="B201" s="19" t="s">
        <v>11</v>
      </c>
      <c r="C201" s="10">
        <f t="shared" si="30"/>
        <v>44622</v>
      </c>
      <c r="D201" s="14" t="s">
        <v>14</v>
      </c>
      <c r="E201" s="27"/>
      <c r="F201" s="27"/>
      <c r="H201" s="13">
        <f t="shared" si="34"/>
        <v>0</v>
      </c>
      <c r="I201" s="13">
        <f t="shared" si="35"/>
        <v>0</v>
      </c>
      <c r="J201" s="13">
        <f t="shared" si="36"/>
        <v>0</v>
      </c>
      <c r="K201" s="59" t="str">
        <f>IF(ISNA(VLOOKUP($L201,BDD!$B:$X,1,FALSE))," ",VLOOKUP($L201,BDD!$B:$X,15,FALSE))</f>
        <v xml:space="preserve"> </v>
      </c>
      <c r="L201" s="60"/>
      <c r="M201" s="59" t="str">
        <f>IF(ISNA(VLOOKUP($L201,BDD!$B:$X,1,FALSE))," ",VLOOKUP($L201,BDD!$B:$X,17,FALSE))</f>
        <v xml:space="preserve"> </v>
      </c>
      <c r="N201" s="59" t="str">
        <f>IF(ISNA(VLOOKUP($L201,BDD!$B:$X,1,FALSE))," ",VLOOKUP($L201,BDD!$B:$X,10,FALSE))</f>
        <v xml:space="preserve"> </v>
      </c>
      <c r="O201" s="62" t="str">
        <f t="shared" si="32"/>
        <v xml:space="preserve"> </v>
      </c>
      <c r="P201" s="59" t="str">
        <f>IF(ISNA(VLOOKUP($L201,BDD!$B:$X,1,FALSE))," ",VLOOKUP($L201,BDD!$B:$X,3,FALSE))</f>
        <v xml:space="preserve"> </v>
      </c>
      <c r="Q201" s="59" t="str">
        <f t="shared" si="28"/>
        <v xml:space="preserve"> </v>
      </c>
      <c r="R201" s="61" t="str">
        <f>IFERROR(ROUNDUP(VLOOKUP($L201,BDD!$B:$AB,27,0)/7,0)," ")</f>
        <v xml:space="preserve"> </v>
      </c>
      <c r="S201" s="94" t="str">
        <f t="shared" si="29"/>
        <v xml:space="preserve"> </v>
      </c>
      <c r="T201" s="59"/>
      <c r="U201" s="60" t="str">
        <f>IF(ISNA(VLOOKUP($L201,BDD!$B:$AC,1,FALSE))," ",VLOOKUP($L201,BDD!$B:$AC,28,FALSE))</f>
        <v xml:space="preserve"> </v>
      </c>
      <c r="V201" s="60"/>
      <c r="W201" s="104" t="str">
        <f>IF(ISNA(VLOOKUP(L201,BDD,22,0))," ",VLOOKUP(L201,BDD,22,0))</f>
        <v xml:space="preserve"> </v>
      </c>
    </row>
    <row r="202" spans="1:198" x14ac:dyDescent="0.3">
      <c r="A202" s="20" t="str">
        <f t="shared" si="33"/>
        <v>S9</v>
      </c>
      <c r="B202" s="19" t="s">
        <v>15</v>
      </c>
      <c r="C202" s="10">
        <f t="shared" si="30"/>
        <v>44623</v>
      </c>
      <c r="D202" s="14" t="s">
        <v>12</v>
      </c>
      <c r="E202" s="27"/>
      <c r="F202" s="27"/>
      <c r="H202" s="13">
        <f t="shared" si="34"/>
        <v>0</v>
      </c>
      <c r="I202" s="13">
        <f t="shared" si="35"/>
        <v>0</v>
      </c>
      <c r="J202" s="13">
        <f t="shared" si="36"/>
        <v>0</v>
      </c>
      <c r="K202" s="59" t="str">
        <f>IF(ISNA(VLOOKUP($L202,BDD!$B:$X,1,FALSE))," ",VLOOKUP($L202,BDD!$B:$X,15,FALSE))</f>
        <v xml:space="preserve"> </v>
      </c>
      <c r="L202" s="63"/>
      <c r="M202" s="59" t="str">
        <f>IF(ISNA(VLOOKUP($L202,BDD!$B:$X,1,FALSE))," ",VLOOKUP($L202,BDD!$B:$X,17,FALSE))</f>
        <v xml:space="preserve"> </v>
      </c>
      <c r="N202" s="59" t="str">
        <f>IF(ISNA(VLOOKUP($L202,BDD!$B:$X,1,FALSE))," ",VLOOKUP($L202,BDD!$B:$X,10,FALSE))</f>
        <v xml:space="preserve"> </v>
      </c>
      <c r="O202" s="62" t="str">
        <f t="shared" si="32"/>
        <v xml:space="preserve"> </v>
      </c>
      <c r="P202" s="59" t="str">
        <f>IF(ISNA(VLOOKUP($L202,BDD!$B:$X,1,FALSE))," ",VLOOKUP($L202,BDD!$B:$X,3,FALSE))</f>
        <v xml:space="preserve"> </v>
      </c>
      <c r="Q202" s="59" t="str">
        <f t="shared" ref="Q202:Q265" si="37">IF(ISNA(VLOOKUP($L202,BDD,3,FALSE))," ",VLOOKUP($L202,BDD,3,FALSE))</f>
        <v xml:space="preserve"> </v>
      </c>
      <c r="R202" s="61" t="str">
        <f>IFERROR(ROUNDUP(VLOOKUP($L202,BDD!$B:$AB,27,0)/7,0)," ")</f>
        <v xml:space="preserve"> </v>
      </c>
      <c r="S202" s="94" t="str">
        <f t="shared" ref="S202:S265" si="38">IF(ISNA(VLOOKUP($L202,BDD,21,0))," ",VLOOKUP($L202,BDD,21,0))</f>
        <v xml:space="preserve"> </v>
      </c>
      <c r="T202" s="59"/>
      <c r="U202" s="60" t="str">
        <f>IF(ISNA(VLOOKUP($L202,BDD!$B:$AC,1,FALSE))," ",VLOOKUP($L202,BDD!$B:$AC,28,FALSE))</f>
        <v xml:space="preserve"> </v>
      </c>
      <c r="V202" s="60"/>
      <c r="W202" s="104" t="str">
        <f>IF(ISNA(VLOOKUP(L202,BDD,22,0))," ",VLOOKUP(L202,BDD,22,0))</f>
        <v xml:space="preserve"> </v>
      </c>
    </row>
    <row r="203" spans="1:198" x14ac:dyDescent="0.3">
      <c r="A203" s="20" t="str">
        <f t="shared" si="33"/>
        <v>S9</v>
      </c>
      <c r="B203" s="19" t="s">
        <v>15</v>
      </c>
      <c r="C203" s="10">
        <f t="shared" si="30"/>
        <v>44623</v>
      </c>
      <c r="D203" s="14" t="s">
        <v>13</v>
      </c>
      <c r="E203" s="27"/>
      <c r="F203" s="27"/>
      <c r="H203" s="13">
        <f t="shared" si="34"/>
        <v>0</v>
      </c>
      <c r="I203" s="13">
        <f t="shared" si="35"/>
        <v>0</v>
      </c>
      <c r="J203" s="13">
        <f t="shared" si="36"/>
        <v>0</v>
      </c>
      <c r="K203" s="59" t="str">
        <f>IF(ISNA(VLOOKUP($L203,BDD!$B:$X,1,FALSE))," ",VLOOKUP($L203,BDD!$B:$X,15,FALSE))</f>
        <v xml:space="preserve"> </v>
      </c>
      <c r="L203" s="63"/>
      <c r="M203" s="59" t="str">
        <f>IF(ISNA(VLOOKUP($L203,BDD!$B:$X,1,FALSE))," ",VLOOKUP($L203,BDD!$B:$X,17,FALSE))</f>
        <v xml:space="preserve"> </v>
      </c>
      <c r="N203" s="59" t="str">
        <f>IF(ISNA(VLOOKUP($L203,BDD!$B:$X,1,FALSE))," ",VLOOKUP($L203,BDD!$B:$X,10,FALSE))</f>
        <v xml:space="preserve"> </v>
      </c>
      <c r="O203" s="62" t="str">
        <f t="shared" si="32"/>
        <v xml:space="preserve"> </v>
      </c>
      <c r="P203" s="59" t="str">
        <f>IF(ISNA(VLOOKUP($L203,BDD!$B:$X,1,FALSE))," ",VLOOKUP($L203,BDD!$B:$X,3,FALSE))</f>
        <v xml:space="preserve"> </v>
      </c>
      <c r="Q203" s="59" t="str">
        <f t="shared" si="37"/>
        <v xml:space="preserve"> </v>
      </c>
      <c r="R203" s="61" t="str">
        <f>IFERROR(ROUNDUP(VLOOKUP($L203,BDD!$B:$AB,27,0)/7,0)," ")</f>
        <v xml:space="preserve"> </v>
      </c>
      <c r="S203" s="94" t="str">
        <f t="shared" si="38"/>
        <v xml:space="preserve"> </v>
      </c>
      <c r="T203" s="59"/>
      <c r="U203" s="60" t="str">
        <f>IF(ISNA(VLOOKUP($L203,BDD!$B:$AC,1,FALSE))," ",VLOOKUP($L203,BDD!$B:$AC,28,FALSE))</f>
        <v xml:space="preserve"> </v>
      </c>
      <c r="V203" s="60"/>
      <c r="W203" s="104" t="str">
        <f>IF(ISNA(VLOOKUP(L203,BDD,22,0))," ",VLOOKUP(L203,BDD,22,0))</f>
        <v xml:space="preserve"> </v>
      </c>
    </row>
    <row r="204" spans="1:198" x14ac:dyDescent="0.3">
      <c r="A204" s="20" t="str">
        <f t="shared" si="33"/>
        <v>S9</v>
      </c>
      <c r="B204" s="19" t="s">
        <v>15</v>
      </c>
      <c r="C204" s="10">
        <f t="shared" si="30"/>
        <v>44623</v>
      </c>
      <c r="D204" s="14" t="s">
        <v>14</v>
      </c>
      <c r="E204" s="27"/>
      <c r="F204" s="27"/>
      <c r="H204" s="13">
        <f t="shared" si="34"/>
        <v>0</v>
      </c>
      <c r="I204" s="13">
        <f t="shared" si="35"/>
        <v>0</v>
      </c>
      <c r="J204" s="13">
        <f t="shared" si="36"/>
        <v>0</v>
      </c>
      <c r="K204" s="59" t="str">
        <f>IF(ISNA(VLOOKUP($L204,BDD!$B:$X,1,FALSE))," ",VLOOKUP($L204,BDD!$B:$X,15,FALSE))</f>
        <v xml:space="preserve"> </v>
      </c>
      <c r="L204" s="60"/>
      <c r="M204" s="59" t="str">
        <f>IF(ISNA(VLOOKUP($L204,BDD!$B:$X,1,FALSE))," ",VLOOKUP($L204,BDD!$B:$X,17,FALSE))</f>
        <v xml:space="preserve"> </v>
      </c>
      <c r="N204" s="59" t="str">
        <f>IF(ISNA(VLOOKUP($L204,BDD!$B:$X,1,FALSE))," ",VLOOKUP($L204,BDD!$B:$X,10,FALSE))</f>
        <v xml:space="preserve"> </v>
      </c>
      <c r="O204" s="62" t="str">
        <f t="shared" si="32"/>
        <v xml:space="preserve"> </v>
      </c>
      <c r="P204" s="59" t="str">
        <f>IF(ISNA(VLOOKUP($L204,BDD!$B:$X,1,FALSE))," ",VLOOKUP($L204,BDD!$B:$X,3,FALSE))</f>
        <v xml:space="preserve"> </v>
      </c>
      <c r="Q204" s="59" t="str">
        <f t="shared" si="37"/>
        <v xml:space="preserve"> </v>
      </c>
      <c r="R204" s="61" t="str">
        <f>IFERROR(ROUNDUP(VLOOKUP($L204,BDD!$B:$AB,27,0)/7,0)," ")</f>
        <v xml:space="preserve"> </v>
      </c>
      <c r="S204" s="94" t="str">
        <f t="shared" si="38"/>
        <v xml:space="preserve"> </v>
      </c>
      <c r="T204" s="59"/>
      <c r="U204" s="60" t="str">
        <f>IF(ISNA(VLOOKUP($L204,BDD!$B:$AC,1,FALSE))," ",VLOOKUP($L204,BDD!$B:$AC,28,FALSE))</f>
        <v xml:space="preserve"> </v>
      </c>
      <c r="V204" s="60"/>
      <c r="W204" s="104" t="str">
        <f>IF(ISNA(VLOOKUP(L204,BDD,22,0))," ",VLOOKUP(L204,BDD,22,0))</f>
        <v xml:space="preserve"> </v>
      </c>
    </row>
    <row r="205" spans="1:198" x14ac:dyDescent="0.3">
      <c r="A205" s="20" t="str">
        <f t="shared" si="33"/>
        <v>S9</v>
      </c>
      <c r="B205" s="19" t="s">
        <v>16</v>
      </c>
      <c r="C205" s="10">
        <f t="shared" ref="C205:C268" si="39">C202+1</f>
        <v>44624</v>
      </c>
      <c r="D205" s="14" t="s">
        <v>12</v>
      </c>
      <c r="E205" s="27"/>
      <c r="F205" s="27"/>
      <c r="H205" s="13">
        <f t="shared" si="34"/>
        <v>0</v>
      </c>
      <c r="I205" s="13">
        <f t="shared" si="35"/>
        <v>0</v>
      </c>
      <c r="J205" s="13">
        <f t="shared" si="36"/>
        <v>0</v>
      </c>
      <c r="K205" s="59" t="str">
        <f>IF(ISNA(VLOOKUP($L205,BDD!$B:$X,1,FALSE))," ",VLOOKUP($L205,BDD!$B:$X,15,FALSE))</f>
        <v xml:space="preserve"> </v>
      </c>
      <c r="L205" s="60"/>
      <c r="M205" s="59" t="str">
        <f>IF(ISNA(VLOOKUP($L205,BDD!$B:$X,1,FALSE))," ",VLOOKUP($L205,BDD!$B:$X,17,FALSE))</f>
        <v xml:space="preserve"> </v>
      </c>
      <c r="N205" s="59" t="str">
        <f>IF(ISNA(VLOOKUP($L205,BDD!$B:$X,1,FALSE))," ",VLOOKUP($L205,BDD!$B:$X,10,FALSE))</f>
        <v xml:space="preserve"> </v>
      </c>
      <c r="O205" s="62" t="str">
        <f t="shared" si="32"/>
        <v xml:space="preserve"> </v>
      </c>
      <c r="P205" s="59" t="str">
        <f>IF(ISNA(VLOOKUP($L205,BDD!$B:$X,1,FALSE))," ",VLOOKUP($L205,BDD!$B:$X,3,FALSE))</f>
        <v xml:space="preserve"> </v>
      </c>
      <c r="Q205" s="59" t="str">
        <f t="shared" si="37"/>
        <v xml:space="preserve"> </v>
      </c>
      <c r="R205" s="61" t="str">
        <f>IFERROR(ROUNDUP(VLOOKUP($L205,BDD!$B:$AB,27,0)/7,0)," ")</f>
        <v xml:space="preserve"> </v>
      </c>
      <c r="S205" s="94" t="str">
        <f t="shared" si="38"/>
        <v xml:space="preserve"> </v>
      </c>
      <c r="T205" s="59"/>
      <c r="U205" s="60" t="str">
        <f>IF(ISNA(VLOOKUP($L205,BDD!$B:$AC,1,FALSE))," ",VLOOKUP($L205,BDD!$B:$AC,28,FALSE))</f>
        <v xml:space="preserve"> </v>
      </c>
      <c r="V205" s="60"/>
      <c r="W205" s="104" t="str">
        <f>IF(ISNA(VLOOKUP(L205,BDD,22,0))," ",VLOOKUP(L205,BDD,22,0))</f>
        <v xml:space="preserve"> </v>
      </c>
    </row>
    <row r="206" spans="1:198" x14ac:dyDescent="0.3">
      <c r="A206" s="20" t="str">
        <f t="shared" si="33"/>
        <v>S9</v>
      </c>
      <c r="B206" s="19" t="s">
        <v>16</v>
      </c>
      <c r="C206" s="10">
        <f t="shared" si="39"/>
        <v>44624</v>
      </c>
      <c r="D206" s="14" t="s">
        <v>13</v>
      </c>
      <c r="E206" s="27"/>
      <c r="F206" s="27"/>
      <c r="H206" s="13">
        <f t="shared" si="34"/>
        <v>0</v>
      </c>
      <c r="I206" s="13">
        <f t="shared" si="35"/>
        <v>0</v>
      </c>
      <c r="J206" s="13">
        <f t="shared" si="36"/>
        <v>0</v>
      </c>
      <c r="K206" s="59" t="str">
        <f>IF(ISNA(VLOOKUP($L206,BDD!$B:$X,1,FALSE))," ",VLOOKUP($L206,BDD!$B:$X,15,FALSE))</f>
        <v xml:space="preserve"> </v>
      </c>
      <c r="L206" s="60"/>
      <c r="M206" s="59" t="str">
        <f>IF(ISNA(VLOOKUP($L206,BDD!$B:$X,1,FALSE))," ",VLOOKUP($L206,BDD!$B:$X,17,FALSE))</f>
        <v xml:space="preserve"> </v>
      </c>
      <c r="N206" s="59" t="str">
        <f>IF(ISNA(VLOOKUP($L206,BDD!$B:$X,1,FALSE))," ",VLOOKUP($L206,BDD!$B:$X,10,FALSE))</f>
        <v xml:space="preserve"> </v>
      </c>
      <c r="O206" s="62" t="str">
        <f t="shared" si="32"/>
        <v xml:space="preserve"> </v>
      </c>
      <c r="P206" s="59" t="str">
        <f>IF(ISNA(VLOOKUP($L206,BDD!$B:$X,1,FALSE))," ",VLOOKUP($L206,BDD!$B:$X,3,FALSE))</f>
        <v xml:space="preserve"> </v>
      </c>
      <c r="Q206" s="59" t="str">
        <f t="shared" si="37"/>
        <v xml:space="preserve"> </v>
      </c>
      <c r="R206" s="61" t="str">
        <f>IFERROR(ROUNDUP(VLOOKUP($L206,BDD!$B:$AB,27,0)/7,0)," ")</f>
        <v xml:space="preserve"> </v>
      </c>
      <c r="S206" s="94" t="str">
        <f t="shared" si="38"/>
        <v xml:space="preserve"> </v>
      </c>
      <c r="T206" s="59"/>
      <c r="U206" s="60" t="str">
        <f>IF(ISNA(VLOOKUP($L206,BDD!$B:$AC,1,FALSE))," ",VLOOKUP($L206,BDD!$B:$AC,28,FALSE))</f>
        <v xml:space="preserve"> </v>
      </c>
      <c r="V206" s="60"/>
      <c r="W206" s="104" t="str">
        <f>IF(ISNA(VLOOKUP(L206,BDD,22,0))," ",VLOOKUP(L206,BDD,22,0))</f>
        <v xml:space="preserve"> </v>
      </c>
    </row>
    <row r="207" spans="1:198" x14ac:dyDescent="0.3">
      <c r="A207" s="20" t="str">
        <f t="shared" si="33"/>
        <v>S9</v>
      </c>
      <c r="B207" s="19" t="s">
        <v>16</v>
      </c>
      <c r="C207" s="10">
        <f t="shared" si="39"/>
        <v>44624</v>
      </c>
      <c r="D207" s="14" t="s">
        <v>14</v>
      </c>
      <c r="E207" s="27"/>
      <c r="F207" s="27"/>
      <c r="H207" s="13">
        <f t="shared" si="34"/>
        <v>0</v>
      </c>
      <c r="I207" s="13">
        <f t="shared" si="35"/>
        <v>0</v>
      </c>
      <c r="J207" s="13">
        <f t="shared" si="36"/>
        <v>0</v>
      </c>
      <c r="K207" s="59" t="str">
        <f>IF(ISNA(VLOOKUP($L207,BDD!$B:$X,1,FALSE))," ",VLOOKUP($L207,BDD!$B:$X,15,FALSE))</f>
        <v xml:space="preserve"> </v>
      </c>
      <c r="L207" s="78"/>
      <c r="M207" s="59" t="str">
        <f>IF(ISNA(VLOOKUP($L207,BDD!$B:$X,1,FALSE))," ",VLOOKUP($L207,BDD!$B:$X,17,FALSE))</f>
        <v xml:space="preserve"> </v>
      </c>
      <c r="N207" s="59" t="str">
        <f>IF(ISNA(VLOOKUP($L207,BDD!$B:$X,1,FALSE))," ",VLOOKUP($L207,BDD!$B:$X,10,FALSE))</f>
        <v xml:space="preserve"> </v>
      </c>
      <c r="O207" s="62" t="str">
        <f t="shared" si="32"/>
        <v xml:space="preserve"> </v>
      </c>
      <c r="P207" s="59" t="str">
        <f>IF(ISNA(VLOOKUP($L207,BDD!$B:$X,1,FALSE))," ",VLOOKUP($L207,BDD!$B:$X,3,FALSE))</f>
        <v xml:space="preserve"> </v>
      </c>
      <c r="Q207" s="59" t="str">
        <f t="shared" si="37"/>
        <v xml:space="preserve"> </v>
      </c>
      <c r="R207" s="61" t="str">
        <f>IFERROR(ROUNDUP(VLOOKUP($L207,BDD!$B:$AB,27,0)/7,0)," ")</f>
        <v xml:space="preserve"> </v>
      </c>
      <c r="S207" s="94" t="str">
        <f t="shared" si="38"/>
        <v xml:space="preserve"> </v>
      </c>
      <c r="T207" s="59"/>
      <c r="U207" s="60" t="str">
        <f>IF(ISNA(VLOOKUP($L207,BDD!$B:$AC,1,FALSE))," ",VLOOKUP($L207,BDD!$B:$AC,28,FALSE))</f>
        <v xml:space="preserve"> </v>
      </c>
      <c r="V207" s="60"/>
      <c r="W207" s="104" t="str">
        <f>IF(ISNA(VLOOKUP(L207,BDD,22,0))," ",VLOOKUP(L207,BDD,22,0))</f>
        <v xml:space="preserve"> </v>
      </c>
    </row>
    <row r="208" spans="1:198" s="48" customFormat="1" x14ac:dyDescent="0.3">
      <c r="A208" s="51" t="str">
        <f t="shared" si="33"/>
        <v>S9</v>
      </c>
      <c r="B208" s="48" t="s">
        <v>17</v>
      </c>
      <c r="C208" s="49">
        <f t="shared" si="39"/>
        <v>44625</v>
      </c>
      <c r="D208" s="50" t="s">
        <v>12</v>
      </c>
      <c r="E208" s="27"/>
      <c r="F208" s="27"/>
      <c r="G208" s="52"/>
      <c r="H208" s="53">
        <f t="shared" si="34"/>
        <v>0</v>
      </c>
      <c r="I208" s="53">
        <f t="shared" si="35"/>
        <v>0</v>
      </c>
      <c r="J208" s="53">
        <f t="shared" si="36"/>
        <v>0</v>
      </c>
      <c r="K208" s="69" t="str">
        <f>IF(ISNA(VLOOKUP($L208,BDD!$B:$X,1,FALSE))," ",VLOOKUP($L208,BDD!$B:$X,15,FALSE))</f>
        <v xml:space="preserve"> </v>
      </c>
      <c r="L208" s="72"/>
      <c r="M208" s="69" t="str">
        <f>IF(ISNA(VLOOKUP($L208,BDD!$B:$X,1,FALSE))," ",VLOOKUP($L208,BDD!$B:$X,17,FALSE))</f>
        <v xml:space="preserve"> </v>
      </c>
      <c r="N208" s="69" t="str">
        <f>IF(ISNA(VLOOKUP($L208,BDD!$B:$X,1,FALSE))," ",VLOOKUP($L208,BDD!$B:$X,10,FALSE))</f>
        <v xml:space="preserve"> </v>
      </c>
      <c r="O208" s="71" t="str">
        <f t="shared" si="32"/>
        <v xml:space="preserve"> </v>
      </c>
      <c r="P208" s="69" t="str">
        <f>IF(ISNA(VLOOKUP($L208,BDD!$B:$X,1,FALSE))," ",VLOOKUP($L208,BDD!$B:$X,3,FALSE))</f>
        <v xml:space="preserve"> </v>
      </c>
      <c r="Q208" s="69" t="str">
        <f t="shared" si="37"/>
        <v xml:space="preserve"> </v>
      </c>
      <c r="R208" s="73" t="str">
        <f>IFERROR(ROUNDUP(VLOOKUP($L208,BDD!$B:$AB,27,0)/7,0)," ")</f>
        <v xml:space="preserve"> </v>
      </c>
      <c r="S208" s="93" t="str">
        <f t="shared" si="38"/>
        <v xml:space="preserve"> </v>
      </c>
      <c r="T208" s="69"/>
      <c r="U208" s="72" t="str">
        <f>IF(ISNA(VLOOKUP($L208,BDD!$B:$AC,1,FALSE))," ",VLOOKUP($L208,BDD!$B:$AC,28,FALSE))</f>
        <v xml:space="preserve"> </v>
      </c>
      <c r="V208" s="72"/>
      <c r="W208" s="105" t="str">
        <f>IF(ISNA(VLOOKUP(L208,BDD,22,0))," ",VLOOKUP(L208,BDD,22,0))</f>
        <v xml:space="preserve"> </v>
      </c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  <c r="BN208" s="26"/>
      <c r="BO208" s="26"/>
      <c r="BP208" s="26"/>
      <c r="BQ208" s="26"/>
      <c r="BR208" s="26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6"/>
      <c r="CS208" s="26"/>
      <c r="CT208" s="26"/>
      <c r="CU208" s="26"/>
      <c r="CV208" s="26"/>
      <c r="CW208" s="26"/>
      <c r="CX208" s="26"/>
      <c r="CY208" s="26"/>
      <c r="CZ208" s="26"/>
      <c r="DA208" s="26"/>
      <c r="DB208" s="26"/>
      <c r="DC208" s="26"/>
      <c r="DD208" s="26"/>
      <c r="DE208" s="26"/>
      <c r="DF208" s="26"/>
      <c r="DG208" s="26"/>
      <c r="DH208" s="26"/>
      <c r="DI208" s="26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26"/>
      <c r="DZ208" s="26"/>
      <c r="EA208" s="26"/>
      <c r="EB208" s="26"/>
      <c r="EC208" s="26"/>
      <c r="ED208" s="26"/>
      <c r="EE208" s="26"/>
      <c r="EF208" s="26"/>
      <c r="EG208" s="26"/>
      <c r="EH208" s="26"/>
      <c r="EI208" s="26"/>
      <c r="EJ208" s="26"/>
      <c r="EK208" s="26"/>
      <c r="EL208" s="26"/>
      <c r="EM208" s="26"/>
      <c r="EN208" s="26"/>
      <c r="EO208" s="26"/>
      <c r="EP208" s="26"/>
      <c r="EQ208" s="26"/>
      <c r="ER208" s="26"/>
      <c r="ES208" s="26"/>
      <c r="ET208" s="26"/>
      <c r="EU208" s="26"/>
      <c r="EV208" s="26"/>
      <c r="EW208" s="26"/>
      <c r="EX208" s="26"/>
      <c r="EY208" s="26"/>
      <c r="EZ208" s="26"/>
      <c r="FA208" s="26"/>
      <c r="FB208" s="26"/>
      <c r="FC208" s="26"/>
      <c r="FD208" s="26"/>
      <c r="FE208" s="26"/>
      <c r="FF208" s="26"/>
      <c r="FG208" s="26"/>
      <c r="FH208" s="26"/>
      <c r="FI208" s="26"/>
      <c r="FJ208" s="26"/>
      <c r="FK208" s="26"/>
      <c r="FL208" s="26"/>
      <c r="FM208" s="26"/>
      <c r="FN208" s="26"/>
      <c r="FO208" s="26"/>
      <c r="FP208" s="26"/>
      <c r="FQ208" s="26"/>
      <c r="FR208" s="26"/>
      <c r="FS208" s="26"/>
      <c r="FT208" s="26"/>
      <c r="FU208" s="26"/>
      <c r="FV208" s="26"/>
      <c r="FW208" s="26"/>
      <c r="FX208" s="26"/>
      <c r="FY208" s="26"/>
      <c r="FZ208" s="26"/>
      <c r="GA208" s="26"/>
      <c r="GB208" s="26"/>
      <c r="GC208" s="26"/>
      <c r="GD208" s="26"/>
      <c r="GE208" s="26"/>
      <c r="GF208" s="26"/>
      <c r="GG208" s="26"/>
      <c r="GH208" s="26"/>
      <c r="GI208" s="26"/>
      <c r="GJ208" s="26"/>
      <c r="GK208" s="26"/>
      <c r="GL208" s="26"/>
      <c r="GM208" s="26"/>
      <c r="GN208" s="26"/>
      <c r="GO208" s="26"/>
      <c r="GP208" s="26"/>
    </row>
    <row r="209" spans="1:198" s="48" customFormat="1" x14ac:dyDescent="0.3">
      <c r="A209" s="51" t="str">
        <f t="shared" si="33"/>
        <v>S9</v>
      </c>
      <c r="B209" s="48" t="s">
        <v>17</v>
      </c>
      <c r="C209" s="49">
        <f t="shared" si="39"/>
        <v>44625</v>
      </c>
      <c r="D209" s="50" t="s">
        <v>13</v>
      </c>
      <c r="E209" s="27"/>
      <c r="F209" s="27"/>
      <c r="G209" s="52"/>
      <c r="H209" s="53">
        <f t="shared" si="34"/>
        <v>0</v>
      </c>
      <c r="I209" s="53">
        <f t="shared" si="35"/>
        <v>0</v>
      </c>
      <c r="J209" s="53">
        <f t="shared" si="36"/>
        <v>0</v>
      </c>
      <c r="K209" s="69" t="str">
        <f>IF(ISNA(VLOOKUP($L209,BDD!$B:$X,1,FALSE))," ",VLOOKUP($L209,BDD!$B:$X,15,FALSE))</f>
        <v xml:space="preserve"> </v>
      </c>
      <c r="L209" s="72"/>
      <c r="M209" s="69" t="str">
        <f>IF(ISNA(VLOOKUP($L209,BDD!$B:$X,1,FALSE))," ",VLOOKUP($L209,BDD!$B:$X,17,FALSE))</f>
        <v xml:space="preserve"> </v>
      </c>
      <c r="N209" s="69" t="str">
        <f>IF(ISNA(VLOOKUP($L209,BDD!$B:$X,1,FALSE))," ",VLOOKUP($L209,BDD!$B:$X,10,FALSE))</f>
        <v xml:space="preserve"> </v>
      </c>
      <c r="O209" s="71" t="str">
        <f t="shared" si="32"/>
        <v xml:space="preserve"> </v>
      </c>
      <c r="P209" s="69" t="str">
        <f>IF(ISNA(VLOOKUP($L209,BDD!$B:$X,1,FALSE))," ",VLOOKUP($L209,BDD!$B:$X,3,FALSE))</f>
        <v xml:space="preserve"> </v>
      </c>
      <c r="Q209" s="69" t="str">
        <f t="shared" si="37"/>
        <v xml:space="preserve"> </v>
      </c>
      <c r="R209" s="73" t="str">
        <f>IFERROR(ROUNDUP(VLOOKUP($L209,BDD!$B:$AB,27,0)/7,0)," ")</f>
        <v xml:space="preserve"> </v>
      </c>
      <c r="S209" s="93" t="str">
        <f t="shared" si="38"/>
        <v xml:space="preserve"> </v>
      </c>
      <c r="T209" s="69"/>
      <c r="U209" s="72" t="str">
        <f>IF(ISNA(VLOOKUP($L209,BDD!$B:$AC,1,FALSE))," ",VLOOKUP($L209,BDD!$B:$AC,28,FALSE))</f>
        <v xml:space="preserve"> </v>
      </c>
      <c r="V209" s="72"/>
      <c r="W209" s="105" t="str">
        <f>IF(ISNA(VLOOKUP(L209,BDD,22,0))," ",VLOOKUP(L209,BDD,22,0))</f>
        <v xml:space="preserve"> </v>
      </c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6"/>
      <c r="BR209" s="26"/>
      <c r="BS209" s="26"/>
      <c r="BT209" s="26"/>
      <c r="BU209" s="26"/>
      <c r="BV209" s="26"/>
      <c r="BW209" s="26"/>
      <c r="BX209" s="26"/>
      <c r="BY209" s="26"/>
      <c r="BZ209" s="26"/>
      <c r="CA209" s="26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26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  <c r="EM209" s="26"/>
      <c r="EN209" s="26"/>
      <c r="EO209" s="26"/>
      <c r="EP209" s="26"/>
      <c r="EQ209" s="26"/>
      <c r="ER209" s="26"/>
      <c r="ES209" s="26"/>
      <c r="ET209" s="26"/>
      <c r="EU209" s="26"/>
      <c r="EV209" s="26"/>
      <c r="EW209" s="26"/>
      <c r="EX209" s="26"/>
      <c r="EY209" s="26"/>
      <c r="EZ209" s="26"/>
      <c r="FA209" s="26"/>
      <c r="FB209" s="26"/>
      <c r="FC209" s="26"/>
      <c r="FD209" s="26"/>
      <c r="FE209" s="26"/>
      <c r="FF209" s="26"/>
      <c r="FG209" s="26"/>
      <c r="FH209" s="26"/>
      <c r="FI209" s="26"/>
      <c r="FJ209" s="26"/>
      <c r="FK209" s="26"/>
      <c r="FL209" s="26"/>
      <c r="FM209" s="26"/>
      <c r="FN209" s="26"/>
      <c r="FO209" s="26"/>
      <c r="FP209" s="26"/>
      <c r="FQ209" s="26"/>
      <c r="FR209" s="26"/>
      <c r="FS209" s="26"/>
      <c r="FT209" s="26"/>
      <c r="FU209" s="26"/>
      <c r="FV209" s="26"/>
      <c r="FW209" s="26"/>
      <c r="FX209" s="26"/>
      <c r="FY209" s="26"/>
      <c r="FZ209" s="26"/>
      <c r="GA209" s="26"/>
      <c r="GB209" s="26"/>
      <c r="GC209" s="26"/>
      <c r="GD209" s="26"/>
      <c r="GE209" s="26"/>
      <c r="GF209" s="26"/>
      <c r="GG209" s="26"/>
      <c r="GH209" s="26"/>
      <c r="GI209" s="26"/>
      <c r="GJ209" s="26"/>
      <c r="GK209" s="26"/>
      <c r="GL209" s="26"/>
      <c r="GM209" s="26"/>
      <c r="GN209" s="26"/>
      <c r="GO209" s="26"/>
      <c r="GP209" s="26"/>
    </row>
    <row r="210" spans="1:198" s="48" customFormat="1" x14ac:dyDescent="0.3">
      <c r="A210" s="51" t="str">
        <f t="shared" si="33"/>
        <v>S9</v>
      </c>
      <c r="B210" s="48" t="s">
        <v>17</v>
      </c>
      <c r="C210" s="49">
        <f t="shared" si="39"/>
        <v>44625</v>
      </c>
      <c r="D210" s="50" t="s">
        <v>14</v>
      </c>
      <c r="E210" s="27"/>
      <c r="F210" s="27"/>
      <c r="G210" s="52"/>
      <c r="H210" s="53">
        <f t="shared" si="34"/>
        <v>0</v>
      </c>
      <c r="I210" s="53">
        <f t="shared" si="35"/>
        <v>0</v>
      </c>
      <c r="J210" s="53">
        <f t="shared" si="36"/>
        <v>0</v>
      </c>
      <c r="K210" s="69" t="str">
        <f>IF(ISNA(VLOOKUP($L210,BDD!$B:$X,1,FALSE))," ",VLOOKUP($L210,BDD!$B:$X,15,FALSE))</f>
        <v xml:space="preserve"> </v>
      </c>
      <c r="L210" s="70"/>
      <c r="M210" s="69" t="str">
        <f>IF(ISNA(VLOOKUP($L210,BDD!$B:$X,1,FALSE))," ",VLOOKUP($L210,BDD!$B:$X,17,FALSE))</f>
        <v xml:space="preserve"> </v>
      </c>
      <c r="N210" s="69" t="str">
        <f>IF(ISNA(VLOOKUP($L210,BDD!$B:$X,1,FALSE))," ",VLOOKUP($L210,BDD!$B:$X,10,FALSE))</f>
        <v xml:space="preserve"> </v>
      </c>
      <c r="O210" s="71" t="str">
        <f t="shared" si="32"/>
        <v xml:space="preserve"> </v>
      </c>
      <c r="P210" s="69" t="str">
        <f>IF(ISNA(VLOOKUP($L210,BDD!$B:$X,1,FALSE))," ",VLOOKUP($L210,BDD!$B:$X,3,FALSE))</f>
        <v xml:space="preserve"> </v>
      </c>
      <c r="Q210" s="69" t="str">
        <f t="shared" si="37"/>
        <v xml:space="preserve"> </v>
      </c>
      <c r="R210" s="73" t="str">
        <f>IFERROR(ROUNDUP(VLOOKUP($L210,BDD!$B:$AB,27,0)/7,0)," ")</f>
        <v xml:space="preserve"> </v>
      </c>
      <c r="S210" s="93" t="str">
        <f t="shared" si="38"/>
        <v xml:space="preserve"> </v>
      </c>
      <c r="T210" s="69"/>
      <c r="U210" s="72" t="str">
        <f>IF(ISNA(VLOOKUP($L210,BDD!$B:$AC,1,FALSE))," ",VLOOKUP($L210,BDD!$B:$AC,28,FALSE))</f>
        <v xml:space="preserve"> </v>
      </c>
      <c r="V210" s="72"/>
      <c r="W210" s="105" t="str">
        <f>IF(ISNA(VLOOKUP(L210,BDD,22,0))," ",VLOOKUP(L210,BDD,22,0))</f>
        <v xml:space="preserve"> </v>
      </c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  <c r="DC210" s="26"/>
      <c r="DD210" s="26"/>
      <c r="DE210" s="26"/>
      <c r="DF210" s="26"/>
      <c r="DG210" s="26"/>
      <c r="DH210" s="26"/>
      <c r="DI210" s="26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26"/>
      <c r="DZ210" s="26"/>
      <c r="EA210" s="26"/>
      <c r="EB210" s="26"/>
      <c r="EC210" s="26"/>
      <c r="ED210" s="26"/>
      <c r="EE210" s="26"/>
      <c r="EF210" s="26"/>
      <c r="EG210" s="26"/>
      <c r="EH210" s="26"/>
      <c r="EI210" s="26"/>
      <c r="EJ210" s="26"/>
      <c r="EK210" s="26"/>
      <c r="EL210" s="26"/>
      <c r="EM210" s="26"/>
      <c r="EN210" s="26"/>
      <c r="EO210" s="26"/>
      <c r="EP210" s="26"/>
      <c r="EQ210" s="26"/>
      <c r="ER210" s="26"/>
      <c r="ES210" s="26"/>
      <c r="ET210" s="26"/>
      <c r="EU210" s="26"/>
      <c r="EV210" s="26"/>
      <c r="EW210" s="26"/>
      <c r="EX210" s="26"/>
      <c r="EY210" s="26"/>
      <c r="EZ210" s="26"/>
      <c r="FA210" s="26"/>
      <c r="FB210" s="26"/>
      <c r="FC210" s="26"/>
      <c r="FD210" s="26"/>
      <c r="FE210" s="26"/>
      <c r="FF210" s="26"/>
      <c r="FG210" s="26"/>
      <c r="FH210" s="26"/>
      <c r="FI210" s="26"/>
      <c r="FJ210" s="26"/>
      <c r="FK210" s="26"/>
      <c r="FL210" s="26"/>
      <c r="FM210" s="26"/>
      <c r="FN210" s="26"/>
      <c r="FO210" s="26"/>
      <c r="FP210" s="26"/>
      <c r="FQ210" s="26"/>
      <c r="FR210" s="26"/>
      <c r="FS210" s="26"/>
      <c r="FT210" s="26"/>
      <c r="FU210" s="26"/>
      <c r="FV210" s="26"/>
      <c r="FW210" s="26"/>
      <c r="FX210" s="26"/>
      <c r="FY210" s="26"/>
      <c r="FZ210" s="26"/>
      <c r="GA210" s="26"/>
      <c r="GB210" s="26"/>
      <c r="GC210" s="26"/>
      <c r="GD210" s="26"/>
      <c r="GE210" s="26"/>
      <c r="GF210" s="26"/>
      <c r="GG210" s="26"/>
      <c r="GH210" s="26"/>
      <c r="GI210" s="26"/>
      <c r="GJ210" s="26"/>
      <c r="GK210" s="26"/>
      <c r="GL210" s="26"/>
      <c r="GM210" s="26"/>
      <c r="GN210" s="26"/>
      <c r="GO210" s="26"/>
      <c r="GP210" s="26"/>
    </row>
    <row r="211" spans="1:198" s="48" customFormat="1" x14ac:dyDescent="0.3">
      <c r="A211" s="51" t="str">
        <f t="shared" si="33"/>
        <v>S9</v>
      </c>
      <c r="B211" s="48" t="s">
        <v>18</v>
      </c>
      <c r="C211" s="49">
        <f t="shared" si="39"/>
        <v>44626</v>
      </c>
      <c r="D211" s="50" t="s">
        <v>12</v>
      </c>
      <c r="E211" s="27"/>
      <c r="F211" s="27"/>
      <c r="G211" s="52"/>
      <c r="H211" s="53">
        <f t="shared" si="34"/>
        <v>0</v>
      </c>
      <c r="I211" s="53">
        <f t="shared" si="35"/>
        <v>0</v>
      </c>
      <c r="J211" s="53">
        <f t="shared" si="36"/>
        <v>0</v>
      </c>
      <c r="K211" s="69" t="str">
        <f>IF(ISNA(VLOOKUP($L211,BDD!$B:$X,1,FALSE))," ",VLOOKUP($L211,BDD!$B:$X,15,FALSE))</f>
        <v xml:space="preserve"> </v>
      </c>
      <c r="L211" s="70"/>
      <c r="M211" s="69" t="str">
        <f>IF(ISNA(VLOOKUP($L211,BDD!$B:$X,1,FALSE))," ",VLOOKUP($L211,BDD!$B:$X,17,FALSE))</f>
        <v xml:space="preserve"> </v>
      </c>
      <c r="N211" s="69" t="str">
        <f>IF(ISNA(VLOOKUP($L211,BDD!$B:$X,1,FALSE))," ",VLOOKUP($L211,BDD!$B:$X,10,FALSE))</f>
        <v xml:space="preserve"> </v>
      </c>
      <c r="O211" s="71" t="str">
        <f t="shared" si="32"/>
        <v xml:space="preserve"> </v>
      </c>
      <c r="P211" s="69" t="str">
        <f>IF(ISNA(VLOOKUP($L211,BDD!$B:$X,1,FALSE))," ",VLOOKUP($L211,BDD!$B:$X,3,FALSE))</f>
        <v xml:space="preserve"> </v>
      </c>
      <c r="Q211" s="69" t="str">
        <f t="shared" si="37"/>
        <v xml:space="preserve"> </v>
      </c>
      <c r="R211" s="73" t="str">
        <f>IFERROR(ROUNDUP(VLOOKUP($L211,BDD!$B:$AB,27,0)/7,0)," ")</f>
        <v xml:space="preserve"> </v>
      </c>
      <c r="S211" s="93" t="str">
        <f t="shared" si="38"/>
        <v xml:space="preserve"> </v>
      </c>
      <c r="T211" s="69"/>
      <c r="U211" s="72" t="str">
        <f>IF(ISNA(VLOOKUP($L211,BDD!$B:$AC,1,FALSE))," ",VLOOKUP($L211,BDD!$B:$AC,28,FALSE))</f>
        <v xml:space="preserve"> </v>
      </c>
      <c r="V211" s="72"/>
      <c r="W211" s="105" t="str">
        <f>IF(ISNA(VLOOKUP(L211,BDD,22,0))," ",VLOOKUP(L211,BDD,22,0))</f>
        <v xml:space="preserve"> </v>
      </c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  <c r="DC211" s="26"/>
      <c r="DD211" s="26"/>
      <c r="DE211" s="26"/>
      <c r="DF211" s="26"/>
      <c r="DG211" s="26"/>
      <c r="DH211" s="26"/>
      <c r="DI211" s="26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26"/>
      <c r="DZ211" s="26"/>
      <c r="EA211" s="26"/>
      <c r="EB211" s="26"/>
      <c r="EC211" s="26"/>
      <c r="ED211" s="26"/>
      <c r="EE211" s="26"/>
      <c r="EF211" s="26"/>
      <c r="EG211" s="26"/>
      <c r="EH211" s="26"/>
      <c r="EI211" s="26"/>
      <c r="EJ211" s="26"/>
      <c r="EK211" s="26"/>
      <c r="EL211" s="26"/>
      <c r="EM211" s="26"/>
      <c r="EN211" s="26"/>
      <c r="EO211" s="26"/>
      <c r="EP211" s="26"/>
      <c r="EQ211" s="26"/>
      <c r="ER211" s="26"/>
      <c r="ES211" s="26"/>
      <c r="ET211" s="26"/>
      <c r="EU211" s="26"/>
      <c r="EV211" s="26"/>
      <c r="EW211" s="26"/>
      <c r="EX211" s="26"/>
      <c r="EY211" s="26"/>
      <c r="EZ211" s="26"/>
      <c r="FA211" s="26"/>
      <c r="FB211" s="26"/>
      <c r="FC211" s="26"/>
      <c r="FD211" s="26"/>
      <c r="FE211" s="26"/>
      <c r="FF211" s="26"/>
      <c r="FG211" s="26"/>
      <c r="FH211" s="26"/>
      <c r="FI211" s="26"/>
      <c r="FJ211" s="26"/>
      <c r="FK211" s="26"/>
      <c r="FL211" s="26"/>
      <c r="FM211" s="26"/>
      <c r="FN211" s="26"/>
      <c r="FO211" s="26"/>
      <c r="FP211" s="26"/>
      <c r="FQ211" s="26"/>
      <c r="FR211" s="26"/>
      <c r="FS211" s="26"/>
      <c r="FT211" s="26"/>
      <c r="FU211" s="26"/>
      <c r="FV211" s="26"/>
      <c r="FW211" s="26"/>
      <c r="FX211" s="26"/>
      <c r="FY211" s="26"/>
      <c r="FZ211" s="26"/>
      <c r="GA211" s="26"/>
      <c r="GB211" s="26"/>
      <c r="GC211" s="26"/>
      <c r="GD211" s="26"/>
      <c r="GE211" s="26"/>
      <c r="GF211" s="26"/>
      <c r="GG211" s="26"/>
      <c r="GH211" s="26"/>
      <c r="GI211" s="26"/>
      <c r="GJ211" s="26"/>
      <c r="GK211" s="26"/>
      <c r="GL211" s="26"/>
      <c r="GM211" s="26"/>
      <c r="GN211" s="26"/>
      <c r="GO211" s="26"/>
      <c r="GP211" s="26"/>
    </row>
    <row r="212" spans="1:198" s="48" customFormat="1" x14ac:dyDescent="0.3">
      <c r="A212" s="51" t="str">
        <f t="shared" si="33"/>
        <v>S9</v>
      </c>
      <c r="B212" s="48" t="s">
        <v>18</v>
      </c>
      <c r="C212" s="49">
        <f t="shared" si="39"/>
        <v>44626</v>
      </c>
      <c r="D212" s="50" t="s">
        <v>13</v>
      </c>
      <c r="E212" s="27"/>
      <c r="F212" s="27"/>
      <c r="G212" s="52"/>
      <c r="H212" s="53">
        <f t="shared" si="34"/>
        <v>0</v>
      </c>
      <c r="I212" s="53">
        <f t="shared" si="35"/>
        <v>0</v>
      </c>
      <c r="J212" s="53">
        <f t="shared" si="36"/>
        <v>0</v>
      </c>
      <c r="K212" s="69" t="str">
        <f>IF(ISNA(VLOOKUP($L212,BDD!$B:$X,1,FALSE))," ",VLOOKUP($L212,BDD!$B:$X,15,FALSE))</f>
        <v xml:space="preserve"> </v>
      </c>
      <c r="L212" s="72"/>
      <c r="M212" s="69" t="str">
        <f>IF(ISNA(VLOOKUP($L212,BDD!$B:$X,1,FALSE))," ",VLOOKUP($L212,BDD!$B:$X,17,FALSE))</f>
        <v xml:space="preserve"> </v>
      </c>
      <c r="N212" s="69" t="str">
        <f>IF(ISNA(VLOOKUP($L212,BDD!$B:$X,1,FALSE))," ",VLOOKUP($L212,BDD!$B:$X,10,FALSE))</f>
        <v xml:space="preserve"> </v>
      </c>
      <c r="O212" s="71" t="str">
        <f t="shared" si="32"/>
        <v xml:space="preserve"> </v>
      </c>
      <c r="P212" s="69" t="str">
        <f>IF(ISNA(VLOOKUP($L212,BDD!$B:$X,1,FALSE))," ",VLOOKUP($L212,BDD!$B:$X,3,FALSE))</f>
        <v xml:space="preserve"> </v>
      </c>
      <c r="Q212" s="69" t="str">
        <f t="shared" si="37"/>
        <v xml:space="preserve"> </v>
      </c>
      <c r="R212" s="73" t="str">
        <f>IFERROR(ROUNDUP(VLOOKUP($L212,BDD!$B:$AB,27,0)/7,0)," ")</f>
        <v xml:space="preserve"> </v>
      </c>
      <c r="S212" s="93" t="str">
        <f t="shared" si="38"/>
        <v xml:space="preserve"> </v>
      </c>
      <c r="T212" s="69"/>
      <c r="U212" s="72" t="str">
        <f>IF(ISNA(VLOOKUP($L212,BDD!$B:$AC,1,FALSE))," ",VLOOKUP($L212,BDD!$B:$AC,28,FALSE))</f>
        <v xml:space="preserve"> </v>
      </c>
      <c r="V212" s="72"/>
      <c r="W212" s="105" t="str">
        <f>IF(ISNA(VLOOKUP(L212,BDD,22,0))," ",VLOOKUP(L212,BDD,22,0))</f>
        <v xml:space="preserve"> </v>
      </c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  <c r="BO212" s="26"/>
      <c r="BP212" s="26"/>
      <c r="BQ212" s="26"/>
      <c r="BR212" s="26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  <c r="DC212" s="26"/>
      <c r="DD212" s="26"/>
      <c r="DE212" s="26"/>
      <c r="DF212" s="26"/>
      <c r="DG212" s="26"/>
      <c r="DH212" s="26"/>
      <c r="DI212" s="26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26"/>
      <c r="DZ212" s="26"/>
      <c r="EA212" s="26"/>
      <c r="EB212" s="26"/>
      <c r="EC212" s="26"/>
      <c r="ED212" s="26"/>
      <c r="EE212" s="26"/>
      <c r="EF212" s="26"/>
      <c r="EG212" s="26"/>
      <c r="EH212" s="26"/>
      <c r="EI212" s="26"/>
      <c r="EJ212" s="26"/>
      <c r="EK212" s="26"/>
      <c r="EL212" s="26"/>
      <c r="EM212" s="26"/>
      <c r="EN212" s="26"/>
      <c r="EO212" s="26"/>
      <c r="EP212" s="26"/>
      <c r="EQ212" s="26"/>
      <c r="ER212" s="26"/>
      <c r="ES212" s="26"/>
      <c r="ET212" s="26"/>
      <c r="EU212" s="26"/>
      <c r="EV212" s="26"/>
      <c r="EW212" s="26"/>
      <c r="EX212" s="26"/>
      <c r="EY212" s="26"/>
      <c r="EZ212" s="26"/>
      <c r="FA212" s="26"/>
      <c r="FB212" s="26"/>
      <c r="FC212" s="26"/>
      <c r="FD212" s="26"/>
      <c r="FE212" s="26"/>
      <c r="FF212" s="26"/>
      <c r="FG212" s="26"/>
      <c r="FH212" s="26"/>
      <c r="FI212" s="26"/>
      <c r="FJ212" s="26"/>
      <c r="FK212" s="26"/>
      <c r="FL212" s="26"/>
      <c r="FM212" s="26"/>
      <c r="FN212" s="26"/>
      <c r="FO212" s="26"/>
      <c r="FP212" s="26"/>
      <c r="FQ212" s="26"/>
      <c r="FR212" s="26"/>
      <c r="FS212" s="26"/>
      <c r="FT212" s="26"/>
      <c r="FU212" s="26"/>
      <c r="FV212" s="26"/>
      <c r="FW212" s="26"/>
      <c r="FX212" s="26"/>
      <c r="FY212" s="26"/>
      <c r="FZ212" s="26"/>
      <c r="GA212" s="26"/>
      <c r="GB212" s="26"/>
      <c r="GC212" s="26"/>
      <c r="GD212" s="26"/>
      <c r="GE212" s="26"/>
      <c r="GF212" s="26"/>
      <c r="GG212" s="26"/>
      <c r="GH212" s="26"/>
      <c r="GI212" s="26"/>
      <c r="GJ212" s="26"/>
      <c r="GK212" s="26"/>
      <c r="GL212" s="26"/>
      <c r="GM212" s="26"/>
      <c r="GN212" s="26"/>
      <c r="GO212" s="26"/>
      <c r="GP212" s="26"/>
    </row>
    <row r="213" spans="1:198" s="48" customFormat="1" x14ac:dyDescent="0.3">
      <c r="A213" s="51" t="str">
        <f t="shared" si="33"/>
        <v>S9</v>
      </c>
      <c r="B213" s="48" t="s">
        <v>18</v>
      </c>
      <c r="C213" s="49">
        <f t="shared" si="39"/>
        <v>44626</v>
      </c>
      <c r="D213" s="50" t="s">
        <v>14</v>
      </c>
      <c r="E213" s="27"/>
      <c r="F213" s="27"/>
      <c r="G213" s="52"/>
      <c r="H213" s="53">
        <f t="shared" si="34"/>
        <v>0</v>
      </c>
      <c r="I213" s="53">
        <f t="shared" si="35"/>
        <v>0</v>
      </c>
      <c r="J213" s="53">
        <f t="shared" si="36"/>
        <v>0</v>
      </c>
      <c r="K213" s="69" t="str">
        <f>IF(ISNA(VLOOKUP($L213,BDD!$B:$X,1,FALSE))," ",VLOOKUP($L213,BDD!$B:$X,15,FALSE))</f>
        <v xml:space="preserve"> </v>
      </c>
      <c r="L213" s="72"/>
      <c r="M213" s="69" t="str">
        <f>IF(ISNA(VLOOKUP($L213,BDD!$B:$X,1,FALSE))," ",VLOOKUP($L213,BDD!$B:$X,17,FALSE))</f>
        <v xml:space="preserve"> </v>
      </c>
      <c r="N213" s="69" t="str">
        <f>IF(ISNA(VLOOKUP($L213,BDD!$B:$X,1,FALSE))," ",VLOOKUP($L213,BDD!$B:$X,10,FALSE))</f>
        <v xml:space="preserve"> </v>
      </c>
      <c r="O213" s="71" t="str">
        <f t="shared" si="32"/>
        <v xml:space="preserve"> </v>
      </c>
      <c r="P213" s="69" t="str">
        <f>IF(ISNA(VLOOKUP($L213,BDD!$B:$X,1,FALSE))," ",VLOOKUP($L213,BDD!$B:$X,3,FALSE))</f>
        <v xml:space="preserve"> </v>
      </c>
      <c r="Q213" s="69" t="str">
        <f t="shared" si="37"/>
        <v xml:space="preserve"> </v>
      </c>
      <c r="R213" s="73" t="str">
        <f>IFERROR(ROUNDUP(VLOOKUP($L213,BDD!$B:$AB,27,0)/7,0)," ")</f>
        <v xml:space="preserve"> </v>
      </c>
      <c r="S213" s="93" t="str">
        <f t="shared" si="38"/>
        <v xml:space="preserve"> </v>
      </c>
      <c r="T213" s="69"/>
      <c r="U213" s="72" t="str">
        <f>IF(ISNA(VLOOKUP($L213,BDD!$B:$AC,1,FALSE))," ",VLOOKUP($L213,BDD!$B:$AC,28,FALSE))</f>
        <v xml:space="preserve"> </v>
      </c>
      <c r="V213" s="72"/>
      <c r="W213" s="105" t="str">
        <f>IF(ISNA(VLOOKUP(L213,BDD,22,0))," ",VLOOKUP(L213,BDD,22,0))</f>
        <v xml:space="preserve"> </v>
      </c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6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6"/>
      <c r="EY213" s="26"/>
      <c r="EZ213" s="26"/>
      <c r="FA213" s="26"/>
      <c r="FB213" s="26"/>
      <c r="FC213" s="26"/>
      <c r="FD213" s="26"/>
      <c r="FE213" s="26"/>
      <c r="FF213" s="26"/>
      <c r="FG213" s="26"/>
      <c r="FH213" s="26"/>
      <c r="FI213" s="26"/>
      <c r="FJ213" s="26"/>
      <c r="FK213" s="26"/>
      <c r="FL213" s="26"/>
      <c r="FM213" s="26"/>
      <c r="FN213" s="26"/>
      <c r="FO213" s="26"/>
      <c r="FP213" s="26"/>
      <c r="FQ213" s="26"/>
      <c r="FR213" s="26"/>
      <c r="FS213" s="26"/>
      <c r="FT213" s="26"/>
      <c r="FU213" s="26"/>
      <c r="FV213" s="26"/>
      <c r="FW213" s="26"/>
      <c r="FX213" s="26"/>
      <c r="FY213" s="26"/>
      <c r="FZ213" s="26"/>
      <c r="GA213" s="26"/>
      <c r="GB213" s="26"/>
      <c r="GC213" s="26"/>
      <c r="GD213" s="26"/>
      <c r="GE213" s="26"/>
      <c r="GF213" s="26"/>
      <c r="GG213" s="26"/>
      <c r="GH213" s="26"/>
      <c r="GI213" s="26"/>
      <c r="GJ213" s="26"/>
      <c r="GK213" s="26"/>
      <c r="GL213" s="26"/>
      <c r="GM213" s="26"/>
      <c r="GN213" s="26"/>
      <c r="GO213" s="26"/>
      <c r="GP213" s="26"/>
    </row>
    <row r="214" spans="1:198" x14ac:dyDescent="0.3">
      <c r="A214" s="20" t="str">
        <f t="shared" si="33"/>
        <v>S10</v>
      </c>
      <c r="B214" s="19" t="s">
        <v>19</v>
      </c>
      <c r="C214" s="10">
        <f t="shared" si="39"/>
        <v>44627</v>
      </c>
      <c r="D214" s="14" t="s">
        <v>12</v>
      </c>
      <c r="E214" s="27"/>
      <c r="F214" s="27"/>
      <c r="H214" s="13">
        <f t="shared" si="34"/>
        <v>0</v>
      </c>
      <c r="I214" s="13">
        <f t="shared" si="35"/>
        <v>0</v>
      </c>
      <c r="J214" s="13">
        <f t="shared" si="36"/>
        <v>0</v>
      </c>
      <c r="K214" s="59" t="str">
        <f>IF(ISNA(VLOOKUP($L214,BDD!$B:$X,1,FALSE))," ",VLOOKUP($L214,BDD!$B:$X,15,FALSE))</f>
        <v xml:space="preserve"> </v>
      </c>
      <c r="L214" s="66"/>
      <c r="M214" s="59" t="str">
        <f>IF(ISNA(VLOOKUP($L214,BDD!$B:$X,1,FALSE))," ",VLOOKUP($L214,BDD!$B:$X,17,FALSE))</f>
        <v xml:space="preserve"> </v>
      </c>
      <c r="N214" s="59" t="str">
        <f>IF(ISNA(VLOOKUP($L214,BDD!$B:$X,1,FALSE))," ",VLOOKUP($L214,BDD!$B:$X,10,FALSE))</f>
        <v xml:space="preserve"> </v>
      </c>
      <c r="O214" s="62" t="str">
        <f t="shared" si="32"/>
        <v xml:space="preserve"> </v>
      </c>
      <c r="P214" s="59" t="str">
        <f>IF(ISNA(VLOOKUP($L214,BDD!$B:$X,1,FALSE))," ",VLOOKUP($L214,BDD!$B:$X,3,FALSE))</f>
        <v xml:space="preserve"> </v>
      </c>
      <c r="Q214" s="59" t="str">
        <f t="shared" si="37"/>
        <v xml:space="preserve"> </v>
      </c>
      <c r="R214" s="61" t="str">
        <f>IFERROR(ROUNDUP(VLOOKUP($L214,BDD!$B:$AB,27,0)/7,0)," ")</f>
        <v xml:space="preserve"> </v>
      </c>
      <c r="S214" s="94" t="str">
        <f t="shared" si="38"/>
        <v xml:space="preserve"> </v>
      </c>
      <c r="T214" s="59"/>
      <c r="U214" s="60" t="str">
        <f>IF(ISNA(VLOOKUP($L214,BDD!$B:$AC,1,FALSE))," ",VLOOKUP($L214,BDD!$B:$AC,28,FALSE))</f>
        <v xml:space="preserve"> </v>
      </c>
      <c r="V214" s="60"/>
      <c r="W214" s="104" t="str">
        <f>IF(ISNA(VLOOKUP(L214,BDD,22,0))," ",VLOOKUP(L214,BDD,22,0))</f>
        <v xml:space="preserve"> </v>
      </c>
    </row>
    <row r="215" spans="1:198" x14ac:dyDescent="0.3">
      <c r="A215" s="20" t="str">
        <f t="shared" si="33"/>
        <v>S10</v>
      </c>
      <c r="B215" s="19" t="s">
        <v>19</v>
      </c>
      <c r="C215" s="10">
        <f t="shared" si="39"/>
        <v>44627</v>
      </c>
      <c r="D215" s="14" t="s">
        <v>13</v>
      </c>
      <c r="E215" s="27"/>
      <c r="F215" s="27"/>
      <c r="H215" s="13">
        <f t="shared" si="34"/>
        <v>0</v>
      </c>
      <c r="I215" s="13">
        <f t="shared" si="35"/>
        <v>0</v>
      </c>
      <c r="J215" s="13">
        <f t="shared" si="36"/>
        <v>0</v>
      </c>
      <c r="K215" s="59" t="str">
        <f>IF(ISNA(VLOOKUP($L215,BDD!$B:$X,1,FALSE))," ",VLOOKUP($L215,BDD!$B:$X,15,FALSE))</f>
        <v xml:space="preserve"> </v>
      </c>
      <c r="L215" s="60"/>
      <c r="M215" s="59" t="str">
        <f>IF(ISNA(VLOOKUP($L215,BDD!$B:$X,1,FALSE))," ",VLOOKUP($L215,BDD!$B:$X,17,FALSE))</f>
        <v xml:space="preserve"> </v>
      </c>
      <c r="N215" s="59" t="str">
        <f>IF(ISNA(VLOOKUP($L215,BDD!$B:$X,1,FALSE))," ",VLOOKUP($L215,BDD!$B:$X,10,FALSE))</f>
        <v xml:space="preserve"> </v>
      </c>
      <c r="O215" s="62" t="str">
        <f t="shared" si="32"/>
        <v xml:space="preserve"> </v>
      </c>
      <c r="P215" s="59" t="str">
        <f>IF(ISNA(VLOOKUP($L215,BDD!$B:$X,1,FALSE))," ",VLOOKUP($L215,BDD!$B:$X,3,FALSE))</f>
        <v xml:space="preserve"> </v>
      </c>
      <c r="Q215" s="59" t="str">
        <f t="shared" si="37"/>
        <v xml:space="preserve"> </v>
      </c>
      <c r="R215" s="61" t="str">
        <f>IFERROR(ROUNDUP(VLOOKUP($L215,BDD!$B:$AB,27,0)/7,0)," ")</f>
        <v xml:space="preserve"> </v>
      </c>
      <c r="S215" s="94" t="str">
        <f t="shared" si="38"/>
        <v xml:space="preserve"> </v>
      </c>
      <c r="T215" s="59"/>
      <c r="U215" s="60" t="str">
        <f>IF(ISNA(VLOOKUP($L215,BDD!$B:$AC,1,FALSE))," ",VLOOKUP($L215,BDD!$B:$AC,28,FALSE))</f>
        <v xml:space="preserve"> </v>
      </c>
      <c r="V215" s="60"/>
      <c r="W215" s="104" t="str">
        <f>IF(ISNA(VLOOKUP(L215,BDD,22,0))," ",VLOOKUP(L215,BDD,22,0))</f>
        <v xml:space="preserve"> </v>
      </c>
    </row>
    <row r="216" spans="1:198" x14ac:dyDescent="0.3">
      <c r="A216" s="20" t="str">
        <f t="shared" si="33"/>
        <v>S10</v>
      </c>
      <c r="B216" s="19" t="s">
        <v>19</v>
      </c>
      <c r="C216" s="10">
        <f t="shared" si="39"/>
        <v>44627</v>
      </c>
      <c r="D216" s="14" t="s">
        <v>14</v>
      </c>
      <c r="E216" s="27"/>
      <c r="F216" s="27"/>
      <c r="H216" s="13">
        <f t="shared" si="34"/>
        <v>0</v>
      </c>
      <c r="I216" s="13">
        <f t="shared" si="35"/>
        <v>0</v>
      </c>
      <c r="J216" s="13">
        <f t="shared" si="36"/>
        <v>0</v>
      </c>
      <c r="K216" s="59" t="str">
        <f>IF(ISNA(VLOOKUP($L216,BDD!$B:$X,1,FALSE))," ",VLOOKUP($L216,BDD!$B:$X,15,FALSE))</f>
        <v xml:space="preserve"> </v>
      </c>
      <c r="L216" s="60"/>
      <c r="M216" s="59" t="str">
        <f>IF(ISNA(VLOOKUP($L216,BDD!$B:$X,1,FALSE))," ",VLOOKUP($L216,BDD!$B:$X,17,FALSE))</f>
        <v xml:space="preserve"> </v>
      </c>
      <c r="N216" s="59" t="str">
        <f>IF(ISNA(VLOOKUP($L216,BDD!$B:$X,1,FALSE))," ",VLOOKUP($L216,BDD!$B:$X,10,FALSE))</f>
        <v xml:space="preserve"> </v>
      </c>
      <c r="O216" s="62" t="str">
        <f t="shared" si="32"/>
        <v xml:space="preserve"> </v>
      </c>
      <c r="P216" s="59" t="str">
        <f>IF(ISNA(VLOOKUP($L216,BDD!$B:$X,1,FALSE))," ",VLOOKUP($L216,BDD!$B:$X,3,FALSE))</f>
        <v xml:space="preserve"> </v>
      </c>
      <c r="Q216" s="59" t="str">
        <f t="shared" si="37"/>
        <v xml:space="preserve"> </v>
      </c>
      <c r="R216" s="61" t="str">
        <f>IFERROR(ROUNDUP(VLOOKUP($L216,BDD!$B:$AB,27,0)/7,0)," ")</f>
        <v xml:space="preserve"> </v>
      </c>
      <c r="S216" s="94" t="str">
        <f t="shared" si="38"/>
        <v xml:space="preserve"> </v>
      </c>
      <c r="T216" s="59"/>
      <c r="U216" s="60" t="str">
        <f>IF(ISNA(VLOOKUP($L216,BDD!$B:$AC,1,FALSE))," ",VLOOKUP($L216,BDD!$B:$AC,28,FALSE))</f>
        <v xml:space="preserve"> </v>
      </c>
      <c r="V216" s="60"/>
      <c r="W216" s="104" t="str">
        <f>IF(ISNA(VLOOKUP(L216,BDD,22,0))," ",VLOOKUP(L216,BDD,22,0))</f>
        <v xml:space="preserve"> </v>
      </c>
    </row>
    <row r="217" spans="1:198" x14ac:dyDescent="0.3">
      <c r="A217" s="20" t="str">
        <f t="shared" si="33"/>
        <v>S10</v>
      </c>
      <c r="B217" s="19" t="s">
        <v>20</v>
      </c>
      <c r="C217" s="10">
        <f t="shared" si="39"/>
        <v>44628</v>
      </c>
      <c r="D217" s="14" t="s">
        <v>12</v>
      </c>
      <c r="E217" s="27"/>
      <c r="F217" s="27"/>
      <c r="H217" s="13">
        <f t="shared" si="34"/>
        <v>0</v>
      </c>
      <c r="I217" s="13">
        <f t="shared" si="35"/>
        <v>0</v>
      </c>
      <c r="J217" s="13">
        <f t="shared" si="36"/>
        <v>0</v>
      </c>
      <c r="K217" s="59" t="str">
        <f>IF(ISNA(VLOOKUP($L217,BDD!$B:$X,1,FALSE))," ",VLOOKUP($L217,BDD!$B:$X,15,FALSE))</f>
        <v xml:space="preserve"> </v>
      </c>
      <c r="L217" s="60"/>
      <c r="M217" s="59" t="str">
        <f>IF(ISNA(VLOOKUP($L217,BDD!$B:$X,1,FALSE))," ",VLOOKUP($L217,BDD!$B:$X,17,FALSE))</f>
        <v xml:space="preserve"> </v>
      </c>
      <c r="N217" s="59" t="str">
        <f>IF(ISNA(VLOOKUP($L217,BDD!$B:$X,1,FALSE))," ",VLOOKUP($L217,BDD!$B:$X,10,FALSE))</f>
        <v xml:space="preserve"> </v>
      </c>
      <c r="O217" s="62" t="str">
        <f t="shared" si="32"/>
        <v xml:space="preserve"> </v>
      </c>
      <c r="P217" s="59" t="str">
        <f>IF(ISNA(VLOOKUP($L217,BDD!$B:$X,1,FALSE))," ",VLOOKUP($L217,BDD!$B:$X,3,FALSE))</f>
        <v xml:space="preserve"> </v>
      </c>
      <c r="Q217" s="59" t="str">
        <f t="shared" si="37"/>
        <v xml:space="preserve"> </v>
      </c>
      <c r="R217" s="61" t="str">
        <f>IFERROR(ROUNDUP(VLOOKUP($L217,BDD!$B:$AB,27,0)/7,0)," ")</f>
        <v xml:space="preserve"> </v>
      </c>
      <c r="S217" s="94" t="str">
        <f t="shared" si="38"/>
        <v xml:space="preserve"> </v>
      </c>
      <c r="T217" s="59"/>
      <c r="U217" s="60" t="str">
        <f>IF(ISNA(VLOOKUP($L217,BDD!$B:$AC,1,FALSE))," ",VLOOKUP($L217,BDD!$B:$AC,28,FALSE))</f>
        <v xml:space="preserve"> </v>
      </c>
      <c r="V217" s="60"/>
      <c r="W217" s="104" t="str">
        <f>IF(ISNA(VLOOKUP(L217,BDD,22,0))," ",VLOOKUP(L217,BDD,22,0))</f>
        <v xml:space="preserve"> </v>
      </c>
    </row>
    <row r="218" spans="1:198" x14ac:dyDescent="0.3">
      <c r="A218" s="20" t="str">
        <f t="shared" si="33"/>
        <v>S10</v>
      </c>
      <c r="B218" s="19" t="s">
        <v>20</v>
      </c>
      <c r="C218" s="10">
        <f t="shared" si="39"/>
        <v>44628</v>
      </c>
      <c r="D218" s="14" t="s">
        <v>13</v>
      </c>
      <c r="E218" s="27"/>
      <c r="F218" s="27"/>
      <c r="H218" s="13">
        <f t="shared" si="34"/>
        <v>0</v>
      </c>
      <c r="I218" s="13">
        <f t="shared" si="35"/>
        <v>0</v>
      </c>
      <c r="J218" s="13">
        <f t="shared" si="36"/>
        <v>0</v>
      </c>
      <c r="K218" s="59" t="str">
        <f>IF(ISNA(VLOOKUP($L218,BDD!$B:$X,1,FALSE))," ",VLOOKUP($L218,BDD!$B:$X,15,FALSE))</f>
        <v xml:space="preserve"> </v>
      </c>
      <c r="L218" s="63"/>
      <c r="M218" s="59" t="str">
        <f>IF(ISNA(VLOOKUP($L218,BDD!$B:$X,1,FALSE))," ",VLOOKUP($L218,BDD!$B:$X,17,FALSE))</f>
        <v xml:space="preserve"> </v>
      </c>
      <c r="N218" s="59" t="str">
        <f>IF(ISNA(VLOOKUP($L218,BDD!$B:$X,1,FALSE))," ",VLOOKUP($L218,BDD!$B:$X,10,FALSE))</f>
        <v xml:space="preserve"> </v>
      </c>
      <c r="O218" s="62" t="str">
        <f t="shared" si="32"/>
        <v xml:space="preserve"> </v>
      </c>
      <c r="P218" s="59" t="str">
        <f>IF(ISNA(VLOOKUP($L218,BDD!$B:$X,1,FALSE))," ",VLOOKUP($L218,BDD!$B:$X,3,FALSE))</f>
        <v xml:space="preserve"> </v>
      </c>
      <c r="Q218" s="59" t="str">
        <f t="shared" si="37"/>
        <v xml:space="preserve"> </v>
      </c>
      <c r="R218" s="61" t="str">
        <f>IFERROR(ROUNDUP(VLOOKUP($L218,BDD!$B:$AB,27,0)/7,0)," ")</f>
        <v xml:space="preserve"> </v>
      </c>
      <c r="S218" s="94" t="str">
        <f t="shared" si="38"/>
        <v xml:space="preserve"> </v>
      </c>
      <c r="T218" s="59"/>
      <c r="U218" s="60" t="str">
        <f>IF(ISNA(VLOOKUP($L218,BDD!$B:$AC,1,FALSE))," ",VLOOKUP($L218,BDD!$B:$AC,28,FALSE))</f>
        <v xml:space="preserve"> </v>
      </c>
      <c r="V218" s="60"/>
      <c r="W218" s="104" t="str">
        <f>IF(ISNA(VLOOKUP(L218,BDD,22,0))," ",VLOOKUP(L218,BDD,22,0))</f>
        <v xml:space="preserve"> </v>
      </c>
    </row>
    <row r="219" spans="1:198" x14ac:dyDescent="0.3">
      <c r="A219" s="20" t="str">
        <f t="shared" si="33"/>
        <v>S10</v>
      </c>
      <c r="B219" s="19" t="s">
        <v>20</v>
      </c>
      <c r="C219" s="10">
        <f t="shared" si="39"/>
        <v>44628</v>
      </c>
      <c r="D219" s="14" t="s">
        <v>14</v>
      </c>
      <c r="E219" s="27"/>
      <c r="F219" s="27"/>
      <c r="H219" s="13">
        <f t="shared" si="34"/>
        <v>0</v>
      </c>
      <c r="I219" s="13">
        <f t="shared" si="35"/>
        <v>0</v>
      </c>
      <c r="J219" s="13">
        <f t="shared" si="36"/>
        <v>0</v>
      </c>
      <c r="K219" s="59" t="str">
        <f>IF(ISNA(VLOOKUP($L219,BDD!$B:$X,1,FALSE))," ",VLOOKUP($L219,BDD!$B:$X,15,FALSE))</f>
        <v xml:space="preserve"> </v>
      </c>
      <c r="L219" s="66"/>
      <c r="M219" s="59" t="str">
        <f>IF(ISNA(VLOOKUP($L219,BDD!$B:$X,1,FALSE))," ",VLOOKUP($L219,BDD!$B:$X,17,FALSE))</f>
        <v xml:space="preserve"> </v>
      </c>
      <c r="N219" s="59" t="str">
        <f>IF(ISNA(VLOOKUP($L219,BDD!$B:$X,1,FALSE))," ",VLOOKUP($L219,BDD!$B:$X,10,FALSE))</f>
        <v xml:space="preserve"> </v>
      </c>
      <c r="O219" s="62" t="str">
        <f t="shared" si="32"/>
        <v xml:space="preserve"> </v>
      </c>
      <c r="P219" s="59" t="str">
        <f>IF(ISNA(VLOOKUP($L219,BDD!$B:$X,1,FALSE))," ",VLOOKUP($L219,BDD!$B:$X,3,FALSE))</f>
        <v xml:space="preserve"> </v>
      </c>
      <c r="Q219" s="59" t="str">
        <f t="shared" si="37"/>
        <v xml:space="preserve"> </v>
      </c>
      <c r="R219" s="61" t="str">
        <f>IFERROR(ROUNDUP(VLOOKUP($L219,BDD!$B:$AB,27,0)/7,0)," ")</f>
        <v xml:space="preserve"> </v>
      </c>
      <c r="S219" s="94" t="str">
        <f t="shared" si="38"/>
        <v xml:space="preserve"> </v>
      </c>
      <c r="T219" s="59"/>
      <c r="U219" s="60" t="str">
        <f>IF(ISNA(VLOOKUP($L219,BDD!$B:$AC,1,FALSE))," ",VLOOKUP($L219,BDD!$B:$AC,28,FALSE))</f>
        <v xml:space="preserve"> </v>
      </c>
      <c r="V219" s="60"/>
      <c r="W219" s="104" t="str">
        <f>IF(ISNA(VLOOKUP(L219,BDD,22,0))," ",VLOOKUP(L219,BDD,22,0))</f>
        <v xml:space="preserve"> </v>
      </c>
    </row>
    <row r="220" spans="1:198" x14ac:dyDescent="0.3">
      <c r="A220" s="20" t="str">
        <f t="shared" si="33"/>
        <v>S10</v>
      </c>
      <c r="B220" s="19" t="s">
        <v>11</v>
      </c>
      <c r="C220" s="10">
        <f t="shared" si="39"/>
        <v>44629</v>
      </c>
      <c r="D220" s="14" t="s">
        <v>12</v>
      </c>
      <c r="E220" s="27"/>
      <c r="F220" s="27"/>
      <c r="H220" s="13">
        <f t="shared" si="34"/>
        <v>0</v>
      </c>
      <c r="I220" s="13">
        <f t="shared" si="35"/>
        <v>0</v>
      </c>
      <c r="J220" s="13">
        <f t="shared" si="36"/>
        <v>0</v>
      </c>
      <c r="K220" s="59" t="str">
        <f>IF(ISNA(VLOOKUP($L220,BDD!$B:$X,1,FALSE))," ",VLOOKUP($L220,BDD!$B:$X,15,FALSE))</f>
        <v xml:space="preserve"> </v>
      </c>
      <c r="L220" s="60"/>
      <c r="M220" s="59" t="str">
        <f>IF(ISNA(VLOOKUP($L220,BDD!$B:$X,1,FALSE))," ",VLOOKUP($L220,BDD!$B:$X,17,FALSE))</f>
        <v xml:space="preserve"> </v>
      </c>
      <c r="N220" s="59" t="str">
        <f>IF(ISNA(VLOOKUP($L220,BDD!$B:$X,1,FALSE))," ",VLOOKUP($L220,BDD!$B:$X,10,FALSE))</f>
        <v xml:space="preserve"> </v>
      </c>
      <c r="O220" s="62" t="str">
        <f t="shared" si="32"/>
        <v xml:space="preserve"> </v>
      </c>
      <c r="P220" s="59" t="str">
        <f>IF(ISNA(VLOOKUP($L220,BDD!$B:$X,1,FALSE))," ",VLOOKUP($L220,BDD!$B:$X,3,FALSE))</f>
        <v xml:space="preserve"> </v>
      </c>
      <c r="Q220" s="59" t="str">
        <f t="shared" si="37"/>
        <v xml:space="preserve"> </v>
      </c>
      <c r="R220" s="61" t="str">
        <f>IFERROR(ROUNDUP(VLOOKUP($L220,BDD!$B:$AB,27,0)/7,0)," ")</f>
        <v xml:space="preserve"> </v>
      </c>
      <c r="S220" s="94" t="str">
        <f t="shared" si="38"/>
        <v xml:space="preserve"> </v>
      </c>
      <c r="T220" s="59"/>
      <c r="U220" s="60" t="str">
        <f>IF(ISNA(VLOOKUP($L220,BDD!$B:$AC,1,FALSE))," ",VLOOKUP($L220,BDD!$B:$AC,28,FALSE))</f>
        <v xml:space="preserve"> </v>
      </c>
      <c r="V220" s="60"/>
      <c r="W220" s="104" t="s">
        <v>32</v>
      </c>
    </row>
    <row r="221" spans="1:198" x14ac:dyDescent="0.3">
      <c r="A221" s="20" t="str">
        <f t="shared" si="33"/>
        <v>S10</v>
      </c>
      <c r="B221" s="19" t="s">
        <v>11</v>
      </c>
      <c r="C221" s="10">
        <f t="shared" si="39"/>
        <v>44629</v>
      </c>
      <c r="D221" s="14" t="s">
        <v>13</v>
      </c>
      <c r="E221" s="27"/>
      <c r="F221" s="27"/>
      <c r="H221" s="13">
        <f t="shared" si="34"/>
        <v>0</v>
      </c>
      <c r="I221" s="13">
        <f t="shared" si="35"/>
        <v>0</v>
      </c>
      <c r="J221" s="13">
        <f t="shared" si="36"/>
        <v>0</v>
      </c>
      <c r="K221" s="59" t="str">
        <f>IF(ISNA(VLOOKUP($L221,BDD!$B:$X,1,FALSE))," ",VLOOKUP($L221,BDD!$B:$X,15,FALSE))</f>
        <v xml:space="preserve"> </v>
      </c>
      <c r="L221" s="60"/>
      <c r="M221" s="59" t="str">
        <f>IF(ISNA(VLOOKUP($L221,BDD!$B:$X,1,FALSE))," ",VLOOKUP($L221,BDD!$B:$X,17,FALSE))</f>
        <v xml:space="preserve"> </v>
      </c>
      <c r="N221" s="59" t="str">
        <f>IF(ISNA(VLOOKUP($L221,BDD!$B:$X,1,FALSE))," ",VLOOKUP($L221,BDD!$B:$X,10,FALSE))</f>
        <v xml:space="preserve"> </v>
      </c>
      <c r="O221" s="62" t="str">
        <f t="shared" si="32"/>
        <v xml:space="preserve"> </v>
      </c>
      <c r="P221" s="59" t="str">
        <f>IF(ISNA(VLOOKUP($L221,BDD!$B:$X,1,FALSE))," ",VLOOKUP($L221,BDD!$B:$X,3,FALSE))</f>
        <v xml:space="preserve"> </v>
      </c>
      <c r="Q221" s="59" t="str">
        <f t="shared" si="37"/>
        <v xml:space="preserve"> </v>
      </c>
      <c r="R221" s="61" t="str">
        <f>IFERROR(ROUNDUP(VLOOKUP($L221,BDD!$B:$AB,27,0)/7,0)," ")</f>
        <v xml:space="preserve"> </v>
      </c>
      <c r="S221" s="94" t="str">
        <f t="shared" si="38"/>
        <v xml:space="preserve"> </v>
      </c>
      <c r="T221" s="59"/>
      <c r="U221" s="60" t="str">
        <f>IF(ISNA(VLOOKUP($L221,BDD!$B:$AC,1,FALSE))," ",VLOOKUP($L221,BDD!$B:$AC,28,FALSE))</f>
        <v xml:space="preserve"> </v>
      </c>
      <c r="V221" s="60"/>
      <c r="W221" s="104" t="str">
        <f>IF(ISNA(VLOOKUP(L221,BDD,22,0))," ",VLOOKUP(L221,BDD,22,0))</f>
        <v xml:space="preserve"> </v>
      </c>
    </row>
    <row r="222" spans="1:198" x14ac:dyDescent="0.3">
      <c r="A222" s="20" t="str">
        <f t="shared" si="33"/>
        <v>S10</v>
      </c>
      <c r="B222" s="19" t="s">
        <v>11</v>
      </c>
      <c r="C222" s="10">
        <f t="shared" si="39"/>
        <v>44629</v>
      </c>
      <c r="D222" s="14" t="s">
        <v>14</v>
      </c>
      <c r="E222" s="27"/>
      <c r="F222" s="27"/>
      <c r="H222" s="13">
        <f t="shared" si="34"/>
        <v>0</v>
      </c>
      <c r="I222" s="13">
        <f t="shared" si="35"/>
        <v>0</v>
      </c>
      <c r="J222" s="13">
        <f t="shared" si="36"/>
        <v>0</v>
      </c>
      <c r="K222" s="59" t="str">
        <f>IF(ISNA(VLOOKUP($L222,BDD!$B:$X,1,FALSE))," ",VLOOKUP($L222,BDD!$B:$X,15,FALSE))</f>
        <v xml:space="preserve"> </v>
      </c>
      <c r="L222" s="60"/>
      <c r="M222" s="59" t="str">
        <f>IF(ISNA(VLOOKUP($L222,BDD!$B:$X,1,FALSE))," ",VLOOKUP($L222,BDD!$B:$X,17,FALSE))</f>
        <v xml:space="preserve"> </v>
      </c>
      <c r="N222" s="59" t="str">
        <f>IF(ISNA(VLOOKUP($L222,BDD!$B:$X,1,FALSE))," ",VLOOKUP($L222,BDD!$B:$X,10,FALSE))</f>
        <v xml:space="preserve"> </v>
      </c>
      <c r="O222" s="62" t="str">
        <f t="shared" si="32"/>
        <v xml:space="preserve"> </v>
      </c>
      <c r="P222" s="59" t="str">
        <f>IF(ISNA(VLOOKUP($L222,BDD!$B:$X,1,FALSE))," ",VLOOKUP($L222,BDD!$B:$X,3,FALSE))</f>
        <v xml:space="preserve"> </v>
      </c>
      <c r="Q222" s="59" t="str">
        <f t="shared" si="37"/>
        <v xml:space="preserve"> </v>
      </c>
      <c r="R222" s="61" t="str">
        <f>IFERROR(ROUNDUP(VLOOKUP($L222,BDD!$B:$AB,27,0)/7,0)," ")</f>
        <v xml:space="preserve"> </v>
      </c>
      <c r="S222" s="94" t="str">
        <f t="shared" si="38"/>
        <v xml:space="preserve"> </v>
      </c>
      <c r="T222" s="59"/>
      <c r="U222" s="60" t="str">
        <f>IF(ISNA(VLOOKUP($L222,BDD!$B:$AC,1,FALSE))," ",VLOOKUP($L222,BDD!$B:$AC,28,FALSE))</f>
        <v xml:space="preserve"> </v>
      </c>
      <c r="V222" s="60"/>
      <c r="W222" s="104" t="str">
        <f>IF(ISNA(VLOOKUP(L222,BDD,22,0))," ",VLOOKUP(L222,BDD,22,0))</f>
        <v xml:space="preserve"> </v>
      </c>
    </row>
    <row r="223" spans="1:198" x14ac:dyDescent="0.3">
      <c r="A223" s="20" t="str">
        <f t="shared" si="33"/>
        <v>S10</v>
      </c>
      <c r="B223" s="19" t="s">
        <v>15</v>
      </c>
      <c r="C223" s="10">
        <f t="shared" si="39"/>
        <v>44630</v>
      </c>
      <c r="D223" s="14" t="s">
        <v>12</v>
      </c>
      <c r="E223" s="27"/>
      <c r="F223" s="27"/>
      <c r="H223" s="13">
        <f t="shared" si="34"/>
        <v>0</v>
      </c>
      <c r="I223" s="13">
        <f t="shared" si="35"/>
        <v>0</v>
      </c>
      <c r="J223" s="13">
        <f t="shared" si="36"/>
        <v>0</v>
      </c>
      <c r="K223" s="59" t="str">
        <f>IF(ISNA(VLOOKUP($L223,BDD!$B:$X,1,FALSE))," ",VLOOKUP($L223,BDD!$B:$X,15,FALSE))</f>
        <v xml:space="preserve"> </v>
      </c>
      <c r="L223" s="60"/>
      <c r="M223" s="59" t="str">
        <f>IF(ISNA(VLOOKUP($L223,BDD!$B:$X,1,FALSE))," ",VLOOKUP($L223,BDD!$B:$X,17,FALSE))</f>
        <v xml:space="preserve"> </v>
      </c>
      <c r="N223" s="59" t="str">
        <f>IF(ISNA(VLOOKUP($L223,BDD!$B:$X,1,FALSE))," ",VLOOKUP($L223,BDD!$B:$X,10,FALSE))</f>
        <v xml:space="preserve"> </v>
      </c>
      <c r="O223" s="62" t="str">
        <f t="shared" si="32"/>
        <v xml:space="preserve"> </v>
      </c>
      <c r="P223" s="59" t="str">
        <f>IF(ISNA(VLOOKUP($L223,BDD!$B:$X,1,FALSE))," ",VLOOKUP($L223,BDD!$B:$X,3,FALSE))</f>
        <v xml:space="preserve"> </v>
      </c>
      <c r="Q223" s="59" t="str">
        <f t="shared" si="37"/>
        <v xml:space="preserve"> </v>
      </c>
      <c r="R223" s="61" t="str">
        <f>IFERROR(ROUNDUP(VLOOKUP($L223,BDD!$B:$AB,27,0)/7,0)," ")</f>
        <v xml:space="preserve"> </v>
      </c>
      <c r="S223" s="94" t="str">
        <f t="shared" si="38"/>
        <v xml:space="preserve"> </v>
      </c>
      <c r="T223" s="59"/>
      <c r="U223" s="60" t="str">
        <f>IF(ISNA(VLOOKUP($L223,BDD!$B:$AC,1,FALSE))," ",VLOOKUP($L223,BDD!$B:$AC,28,FALSE))</f>
        <v xml:space="preserve"> </v>
      </c>
      <c r="V223" s="60"/>
      <c r="W223" s="104" t="s">
        <v>33</v>
      </c>
    </row>
    <row r="224" spans="1:198" x14ac:dyDescent="0.3">
      <c r="A224" s="20" t="str">
        <f t="shared" si="33"/>
        <v>S10</v>
      </c>
      <c r="B224" s="19" t="s">
        <v>15</v>
      </c>
      <c r="C224" s="10">
        <f t="shared" si="39"/>
        <v>44630</v>
      </c>
      <c r="D224" s="14" t="s">
        <v>13</v>
      </c>
      <c r="E224" s="27"/>
      <c r="F224" s="27"/>
      <c r="H224" s="13">
        <f t="shared" si="34"/>
        <v>0</v>
      </c>
      <c r="I224" s="13">
        <f t="shared" si="35"/>
        <v>0</v>
      </c>
      <c r="J224" s="13">
        <f t="shared" si="36"/>
        <v>0</v>
      </c>
      <c r="K224" s="59" t="str">
        <f>IF(ISNA(VLOOKUP($L224,BDD!$B:$X,1,FALSE))," ",VLOOKUP($L224,BDD!$B:$X,15,FALSE))</f>
        <v xml:space="preserve"> </v>
      </c>
      <c r="L224" s="60"/>
      <c r="M224" s="59" t="str">
        <f>IF(ISNA(VLOOKUP($L224,BDD!$B:$X,1,FALSE))," ",VLOOKUP($L224,BDD!$B:$X,17,FALSE))</f>
        <v xml:space="preserve"> </v>
      </c>
      <c r="N224" s="59" t="str">
        <f>IF(ISNA(VLOOKUP($L224,BDD!$B:$X,1,FALSE))," ",VLOOKUP($L224,BDD!$B:$X,10,FALSE))</f>
        <v xml:space="preserve"> </v>
      </c>
      <c r="O224" s="62" t="str">
        <f t="shared" si="32"/>
        <v xml:space="preserve"> </v>
      </c>
      <c r="P224" s="59" t="str">
        <f>IF(ISNA(VLOOKUP($L224,BDD!$B:$X,1,FALSE))," ",VLOOKUP($L224,BDD!$B:$X,3,FALSE))</f>
        <v xml:space="preserve"> </v>
      </c>
      <c r="Q224" s="59" t="str">
        <f t="shared" si="37"/>
        <v xml:space="preserve"> </v>
      </c>
      <c r="R224" s="61" t="str">
        <f>IFERROR(ROUNDUP(VLOOKUP($L224,BDD!$B:$AB,27,0)/7,0)," ")</f>
        <v xml:space="preserve"> </v>
      </c>
      <c r="S224" s="94" t="str">
        <f t="shared" si="38"/>
        <v xml:space="preserve"> </v>
      </c>
      <c r="T224" s="59"/>
      <c r="U224" s="60" t="str">
        <f>IF(ISNA(VLOOKUP($L224,BDD!$B:$AC,1,FALSE))," ",VLOOKUP($L224,BDD!$B:$AC,28,FALSE))</f>
        <v xml:space="preserve"> </v>
      </c>
      <c r="V224" s="60"/>
      <c r="W224" s="104" t="str">
        <f>IF(ISNA(VLOOKUP(L224,BDD,22,0))," ",VLOOKUP(L224,BDD,22,0))</f>
        <v xml:space="preserve"> </v>
      </c>
    </row>
    <row r="225" spans="1:198" x14ac:dyDescent="0.3">
      <c r="A225" s="20" t="str">
        <f t="shared" si="33"/>
        <v>S10</v>
      </c>
      <c r="B225" s="19" t="s">
        <v>15</v>
      </c>
      <c r="C225" s="10">
        <f t="shared" si="39"/>
        <v>44630</v>
      </c>
      <c r="D225" s="14" t="s">
        <v>14</v>
      </c>
      <c r="E225" s="27"/>
      <c r="F225" s="27"/>
      <c r="H225" s="13">
        <f t="shared" si="34"/>
        <v>0</v>
      </c>
      <c r="I225" s="13">
        <f t="shared" si="35"/>
        <v>0</v>
      </c>
      <c r="J225" s="13">
        <f t="shared" si="36"/>
        <v>0</v>
      </c>
      <c r="K225" s="59" t="str">
        <f>IF(ISNA(VLOOKUP($L225,BDD!$B:$X,1,FALSE))," ",VLOOKUP($L225,BDD!$B:$X,15,FALSE))</f>
        <v xml:space="preserve"> </v>
      </c>
      <c r="L225" s="63"/>
      <c r="M225" s="59" t="str">
        <f>IF(ISNA(VLOOKUP($L225,BDD!$B:$X,1,FALSE))," ",VLOOKUP($L225,BDD!$B:$X,17,FALSE))</f>
        <v xml:space="preserve"> </v>
      </c>
      <c r="N225" s="59" t="str">
        <f>IF(ISNA(VLOOKUP($L225,BDD!$B:$X,1,FALSE))," ",VLOOKUP($L225,BDD!$B:$X,10,FALSE))</f>
        <v xml:space="preserve"> </v>
      </c>
      <c r="O225" s="62" t="str">
        <f t="shared" si="32"/>
        <v xml:space="preserve"> </v>
      </c>
      <c r="P225" s="59" t="str">
        <f>IF(ISNA(VLOOKUP($L225,BDD!$B:$X,1,FALSE))," ",VLOOKUP($L225,BDD!$B:$X,3,FALSE))</f>
        <v xml:space="preserve"> </v>
      </c>
      <c r="Q225" s="59" t="str">
        <f t="shared" si="37"/>
        <v xml:space="preserve"> </v>
      </c>
      <c r="R225" s="61" t="str">
        <f>IFERROR(ROUNDUP(VLOOKUP($L225,BDD!$B:$AB,27,0)/7,0)," ")</f>
        <v xml:space="preserve"> </v>
      </c>
      <c r="S225" s="94" t="str">
        <f t="shared" si="38"/>
        <v xml:space="preserve"> </v>
      </c>
      <c r="T225" s="59"/>
      <c r="U225" s="60" t="str">
        <f>IF(ISNA(VLOOKUP($L225,BDD!$B:$AC,1,FALSE))," ",VLOOKUP($L225,BDD!$B:$AC,28,FALSE))</f>
        <v xml:space="preserve"> </v>
      </c>
      <c r="V225" s="60"/>
      <c r="W225" s="104" t="str">
        <f>IF(ISNA(VLOOKUP(L225,BDD,22,0))," ",VLOOKUP(L225,BDD,22,0))</f>
        <v xml:space="preserve"> </v>
      </c>
    </row>
    <row r="226" spans="1:198" x14ac:dyDescent="0.3">
      <c r="A226" s="20" t="str">
        <f t="shared" si="33"/>
        <v>S10</v>
      </c>
      <c r="B226" s="19" t="s">
        <v>16</v>
      </c>
      <c r="C226" s="10">
        <f t="shared" si="39"/>
        <v>44631</v>
      </c>
      <c r="D226" s="14" t="s">
        <v>12</v>
      </c>
      <c r="E226" s="27"/>
      <c r="F226" s="27"/>
      <c r="H226" s="13">
        <f t="shared" si="34"/>
        <v>0</v>
      </c>
      <c r="I226" s="13">
        <f t="shared" si="35"/>
        <v>0</v>
      </c>
      <c r="J226" s="13">
        <f t="shared" si="36"/>
        <v>0</v>
      </c>
      <c r="K226" s="59" t="str">
        <f>IF(ISNA(VLOOKUP($L226,BDD!$B:$X,1,FALSE))," ",VLOOKUP($L226,BDD!$B:$X,15,FALSE))</f>
        <v xml:space="preserve"> </v>
      </c>
      <c r="L226" s="60"/>
      <c r="M226" s="59" t="str">
        <f>IF(ISNA(VLOOKUP($L226,BDD!$B:$X,1,FALSE))," ",VLOOKUP($L226,BDD!$B:$X,17,FALSE))</f>
        <v xml:space="preserve"> </v>
      </c>
      <c r="N226" s="59" t="str">
        <f>IF(ISNA(VLOOKUP($L226,BDD!$B:$X,1,FALSE))," ",VLOOKUP($L226,BDD!$B:$X,10,FALSE))</f>
        <v xml:space="preserve"> </v>
      </c>
      <c r="O226" s="62" t="str">
        <f t="shared" si="32"/>
        <v xml:space="preserve"> </v>
      </c>
      <c r="P226" s="59" t="str">
        <f>IF(ISNA(VLOOKUP($L226,BDD!$B:$X,1,FALSE))," ",VLOOKUP($L226,BDD!$B:$X,3,FALSE))</f>
        <v xml:space="preserve"> </v>
      </c>
      <c r="Q226" s="59" t="str">
        <f t="shared" si="37"/>
        <v xml:space="preserve"> </v>
      </c>
      <c r="R226" s="61" t="str">
        <f>IFERROR(ROUNDUP(VLOOKUP($L226,BDD!$B:$AB,27,0)/7,0)," ")</f>
        <v xml:space="preserve"> </v>
      </c>
      <c r="S226" s="94" t="str">
        <f t="shared" si="38"/>
        <v xml:space="preserve"> </v>
      </c>
      <c r="T226" s="59"/>
      <c r="U226" s="60" t="str">
        <f>IF(ISNA(VLOOKUP($L226,BDD!$B:$AC,1,FALSE))," ",VLOOKUP($L226,BDD!$B:$AC,28,FALSE))</f>
        <v xml:space="preserve"> </v>
      </c>
      <c r="V226" s="60"/>
      <c r="W226" s="104" t="str">
        <f>IF(ISNA(VLOOKUP(L226,BDD,22,0))," ",VLOOKUP(L226,BDD,22,0))</f>
        <v xml:space="preserve"> </v>
      </c>
    </row>
    <row r="227" spans="1:198" x14ac:dyDescent="0.3">
      <c r="A227" s="20" t="str">
        <f t="shared" si="33"/>
        <v>S10</v>
      </c>
      <c r="B227" s="19" t="s">
        <v>16</v>
      </c>
      <c r="C227" s="10">
        <f t="shared" si="39"/>
        <v>44631</v>
      </c>
      <c r="D227" s="14" t="s">
        <v>13</v>
      </c>
      <c r="E227" s="27"/>
      <c r="F227" s="27"/>
      <c r="H227" s="13">
        <f t="shared" si="34"/>
        <v>0</v>
      </c>
      <c r="I227" s="13">
        <f t="shared" si="35"/>
        <v>0</v>
      </c>
      <c r="J227" s="13">
        <f t="shared" si="36"/>
        <v>0</v>
      </c>
      <c r="K227" s="59" t="str">
        <f>IF(ISNA(VLOOKUP($L227,BDD!$B:$X,1,FALSE))," ",VLOOKUP($L227,BDD!$B:$X,15,FALSE))</f>
        <v xml:space="preserve"> </v>
      </c>
      <c r="L227" s="60"/>
      <c r="M227" s="59" t="str">
        <f>IF(ISNA(VLOOKUP($L227,BDD!$B:$X,1,FALSE))," ",VLOOKUP($L227,BDD!$B:$X,17,FALSE))</f>
        <v xml:space="preserve"> </v>
      </c>
      <c r="N227" s="59" t="str">
        <f>IF(ISNA(VLOOKUP($L227,BDD!$B:$X,1,FALSE))," ",VLOOKUP($L227,BDD!$B:$X,10,FALSE))</f>
        <v xml:space="preserve"> </v>
      </c>
      <c r="O227" s="62" t="str">
        <f t="shared" si="32"/>
        <v xml:space="preserve"> </v>
      </c>
      <c r="P227" s="59" t="str">
        <f>IF(ISNA(VLOOKUP($L227,BDD!$B:$X,1,FALSE))," ",VLOOKUP($L227,BDD!$B:$X,3,FALSE))</f>
        <v xml:space="preserve"> </v>
      </c>
      <c r="Q227" s="59" t="str">
        <f t="shared" si="37"/>
        <v xml:space="preserve"> </v>
      </c>
      <c r="R227" s="61" t="str">
        <f>IFERROR(ROUNDUP(VLOOKUP($L227,BDD!$B:$AB,27,0)/7,0)," ")</f>
        <v xml:space="preserve"> </v>
      </c>
      <c r="S227" s="94" t="str">
        <f t="shared" si="38"/>
        <v xml:space="preserve"> </v>
      </c>
      <c r="T227" s="59"/>
      <c r="U227" s="60" t="str">
        <f>IF(ISNA(VLOOKUP($L227,BDD!$B:$AC,1,FALSE))," ",VLOOKUP($L227,BDD!$B:$AC,28,FALSE))</f>
        <v xml:space="preserve"> </v>
      </c>
      <c r="V227" s="60"/>
      <c r="W227" s="104" t="str">
        <f>IF(ISNA(VLOOKUP(L227,BDD,22,0))," ",VLOOKUP(L227,BDD,22,0))</f>
        <v xml:space="preserve"> </v>
      </c>
    </row>
    <row r="228" spans="1:198" x14ac:dyDescent="0.3">
      <c r="A228" s="20" t="str">
        <f t="shared" si="33"/>
        <v>S10</v>
      </c>
      <c r="B228" s="19" t="s">
        <v>16</v>
      </c>
      <c r="C228" s="10">
        <f t="shared" si="39"/>
        <v>44631</v>
      </c>
      <c r="D228" s="14" t="s">
        <v>14</v>
      </c>
      <c r="E228" s="27"/>
      <c r="F228" s="27"/>
      <c r="H228" s="13">
        <f t="shared" si="34"/>
        <v>0</v>
      </c>
      <c r="I228" s="13">
        <f t="shared" si="35"/>
        <v>0</v>
      </c>
      <c r="J228" s="13">
        <f t="shared" si="36"/>
        <v>0</v>
      </c>
      <c r="K228" s="59" t="str">
        <f>IF(ISNA(VLOOKUP($L228,BDD!$B:$X,1,FALSE))," ",VLOOKUP($L228,BDD!$B:$X,15,FALSE))</f>
        <v xml:space="preserve"> </v>
      </c>
      <c r="L228" s="60"/>
      <c r="M228" s="59" t="str">
        <f>IF(ISNA(VLOOKUP($L228,BDD!$B:$X,1,FALSE))," ",VLOOKUP($L228,BDD!$B:$X,17,FALSE))</f>
        <v xml:space="preserve"> </v>
      </c>
      <c r="N228" s="59" t="str">
        <f>IF(ISNA(VLOOKUP($L228,BDD!$B:$X,1,FALSE))," ",VLOOKUP($L228,BDD!$B:$X,10,FALSE))</f>
        <v xml:space="preserve"> </v>
      </c>
      <c r="O228" s="62" t="str">
        <f t="shared" si="32"/>
        <v xml:space="preserve"> </v>
      </c>
      <c r="P228" s="59" t="str">
        <f>IF(ISNA(VLOOKUP($L228,BDD!$B:$X,1,FALSE))," ",VLOOKUP($L228,BDD!$B:$X,3,FALSE))</f>
        <v xml:space="preserve"> </v>
      </c>
      <c r="Q228" s="59" t="str">
        <f t="shared" si="37"/>
        <v xml:space="preserve"> </v>
      </c>
      <c r="R228" s="61" t="str">
        <f>IFERROR(ROUNDUP(VLOOKUP($L228,BDD!$B:$AB,27,0)/7,0)," ")</f>
        <v xml:space="preserve"> </v>
      </c>
      <c r="S228" s="94" t="str">
        <f t="shared" si="38"/>
        <v xml:space="preserve"> </v>
      </c>
      <c r="T228" s="59"/>
      <c r="U228" s="60" t="str">
        <f>IF(ISNA(VLOOKUP($L228,BDD!$B:$AC,1,FALSE))," ",VLOOKUP($L228,BDD!$B:$AC,28,FALSE))</f>
        <v xml:space="preserve"> </v>
      </c>
      <c r="V228" s="60"/>
      <c r="W228" s="104" t="str">
        <f>IF(ISNA(VLOOKUP(L228,BDD,22,0))," ",VLOOKUP(L228,BDD,22,0))</f>
        <v xml:space="preserve"> </v>
      </c>
    </row>
    <row r="229" spans="1:198" s="48" customFormat="1" x14ac:dyDescent="0.3">
      <c r="A229" s="51" t="str">
        <f t="shared" si="33"/>
        <v>S10</v>
      </c>
      <c r="B229" s="48" t="s">
        <v>17</v>
      </c>
      <c r="C229" s="49">
        <f t="shared" si="39"/>
        <v>44632</v>
      </c>
      <c r="D229" s="50" t="s">
        <v>12</v>
      </c>
      <c r="E229" s="27"/>
      <c r="F229" s="27"/>
      <c r="G229" s="52"/>
      <c r="H229" s="53">
        <f t="shared" si="34"/>
        <v>0</v>
      </c>
      <c r="I229" s="53">
        <f t="shared" si="35"/>
        <v>0</v>
      </c>
      <c r="J229" s="53">
        <f t="shared" si="36"/>
        <v>0</v>
      </c>
      <c r="K229" s="69" t="str">
        <f>IF(ISNA(VLOOKUP($L229,BDD!$B:$X,1,FALSE))," ",VLOOKUP($L229,BDD!$B:$X,15,FALSE))</f>
        <v xml:space="preserve"> </v>
      </c>
      <c r="L229" s="72"/>
      <c r="M229" s="69" t="str">
        <f>IF(ISNA(VLOOKUP($L229,BDD!$B:$X,1,FALSE))," ",VLOOKUP($L229,BDD!$B:$X,17,FALSE))</f>
        <v xml:space="preserve"> </v>
      </c>
      <c r="N229" s="69" t="str">
        <f>IF(ISNA(VLOOKUP($L229,BDD!$B:$X,1,FALSE))," ",VLOOKUP($L229,BDD!$B:$X,10,FALSE))</f>
        <v xml:space="preserve"> </v>
      </c>
      <c r="O229" s="71" t="str">
        <f t="shared" si="32"/>
        <v xml:space="preserve"> </v>
      </c>
      <c r="P229" s="69" t="str">
        <f>IF(ISNA(VLOOKUP($L229,BDD!$B:$X,1,FALSE))," ",VLOOKUP($L229,BDD!$B:$X,3,FALSE))</f>
        <v xml:space="preserve"> </v>
      </c>
      <c r="Q229" s="69" t="str">
        <f t="shared" si="37"/>
        <v xml:space="preserve"> </v>
      </c>
      <c r="R229" s="73" t="str">
        <f>IFERROR(ROUNDUP(VLOOKUP($L229,BDD!$B:$AB,27,0)/7,0)," ")</f>
        <v xml:space="preserve"> </v>
      </c>
      <c r="S229" s="93" t="str">
        <f t="shared" si="38"/>
        <v xml:space="preserve"> </v>
      </c>
      <c r="T229" s="69"/>
      <c r="U229" s="72" t="str">
        <f>IF(ISNA(VLOOKUP($L229,BDD!$B:$AC,1,FALSE))," ",VLOOKUP($L229,BDD!$B:$AC,28,FALSE))</f>
        <v xml:space="preserve"> </v>
      </c>
      <c r="V229" s="72"/>
      <c r="W229" s="105" t="str">
        <f>IF(ISNA(VLOOKUP(L229,BDD,22,0))," ",VLOOKUP(L229,BDD,22,0))</f>
        <v xml:space="preserve"> </v>
      </c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6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26"/>
      <c r="DZ229" s="26"/>
      <c r="EA229" s="26"/>
      <c r="EB229" s="26"/>
      <c r="EC229" s="26"/>
      <c r="ED229" s="26"/>
      <c r="EE229" s="26"/>
      <c r="EF229" s="26"/>
      <c r="EG229" s="26"/>
      <c r="EH229" s="26"/>
      <c r="EI229" s="26"/>
      <c r="EJ229" s="26"/>
      <c r="EK229" s="26"/>
      <c r="EL229" s="26"/>
      <c r="EM229" s="26"/>
      <c r="EN229" s="26"/>
      <c r="EO229" s="26"/>
      <c r="EP229" s="26"/>
      <c r="EQ229" s="26"/>
      <c r="ER229" s="26"/>
      <c r="ES229" s="26"/>
      <c r="ET229" s="26"/>
      <c r="EU229" s="26"/>
      <c r="EV229" s="26"/>
      <c r="EW229" s="26"/>
      <c r="EX229" s="26"/>
      <c r="EY229" s="26"/>
      <c r="EZ229" s="26"/>
      <c r="FA229" s="26"/>
      <c r="FB229" s="26"/>
      <c r="FC229" s="26"/>
      <c r="FD229" s="26"/>
      <c r="FE229" s="26"/>
      <c r="FF229" s="26"/>
      <c r="FG229" s="26"/>
      <c r="FH229" s="26"/>
      <c r="FI229" s="26"/>
      <c r="FJ229" s="26"/>
      <c r="FK229" s="26"/>
      <c r="FL229" s="26"/>
      <c r="FM229" s="26"/>
      <c r="FN229" s="26"/>
      <c r="FO229" s="26"/>
      <c r="FP229" s="26"/>
      <c r="FQ229" s="26"/>
      <c r="FR229" s="26"/>
      <c r="FS229" s="26"/>
      <c r="FT229" s="26"/>
      <c r="FU229" s="26"/>
      <c r="FV229" s="26"/>
      <c r="FW229" s="26"/>
      <c r="FX229" s="26"/>
      <c r="FY229" s="26"/>
      <c r="FZ229" s="26"/>
      <c r="GA229" s="26"/>
      <c r="GB229" s="26"/>
      <c r="GC229" s="26"/>
      <c r="GD229" s="26"/>
      <c r="GE229" s="26"/>
      <c r="GF229" s="26"/>
      <c r="GG229" s="26"/>
      <c r="GH229" s="26"/>
      <c r="GI229" s="26"/>
      <c r="GJ229" s="26"/>
      <c r="GK229" s="26"/>
      <c r="GL229" s="26"/>
      <c r="GM229" s="26"/>
      <c r="GN229" s="26"/>
      <c r="GO229" s="26"/>
      <c r="GP229" s="26"/>
    </row>
    <row r="230" spans="1:198" s="48" customFormat="1" x14ac:dyDescent="0.3">
      <c r="A230" s="51" t="str">
        <f t="shared" si="33"/>
        <v>S10</v>
      </c>
      <c r="B230" s="48" t="s">
        <v>17</v>
      </c>
      <c r="C230" s="49">
        <f t="shared" si="39"/>
        <v>44632</v>
      </c>
      <c r="D230" s="50" t="s">
        <v>13</v>
      </c>
      <c r="E230" s="27"/>
      <c r="F230" s="27"/>
      <c r="G230" s="52"/>
      <c r="H230" s="53">
        <f t="shared" si="34"/>
        <v>0</v>
      </c>
      <c r="I230" s="53">
        <f t="shared" si="35"/>
        <v>0</v>
      </c>
      <c r="J230" s="53">
        <f t="shared" si="36"/>
        <v>0</v>
      </c>
      <c r="K230" s="69" t="str">
        <f>IF(ISNA(VLOOKUP($L230,BDD!$B:$X,1,FALSE))," ",VLOOKUP($L230,BDD!$B:$X,15,FALSE))</f>
        <v xml:space="preserve"> </v>
      </c>
      <c r="L230" s="72"/>
      <c r="M230" s="69" t="str">
        <f>IF(ISNA(VLOOKUP($L230,BDD!$B:$X,1,FALSE))," ",VLOOKUP($L230,BDD!$B:$X,17,FALSE))</f>
        <v xml:space="preserve"> </v>
      </c>
      <c r="N230" s="69" t="str">
        <f>IF(ISNA(VLOOKUP($L230,BDD!$B:$X,1,FALSE))," ",VLOOKUP($L230,BDD!$B:$X,10,FALSE))</f>
        <v xml:space="preserve"> </v>
      </c>
      <c r="O230" s="71" t="str">
        <f t="shared" si="32"/>
        <v xml:space="preserve"> </v>
      </c>
      <c r="P230" s="69" t="str">
        <f>IF(ISNA(VLOOKUP($L230,BDD!$B:$X,1,FALSE))," ",VLOOKUP($L230,BDD!$B:$X,3,FALSE))</f>
        <v xml:space="preserve"> </v>
      </c>
      <c r="Q230" s="69" t="str">
        <f t="shared" si="37"/>
        <v xml:space="preserve"> </v>
      </c>
      <c r="R230" s="73" t="str">
        <f>IFERROR(ROUNDUP(VLOOKUP($L230,BDD!$B:$AB,27,0)/7,0)," ")</f>
        <v xml:space="preserve"> </v>
      </c>
      <c r="S230" s="93" t="str">
        <f t="shared" si="38"/>
        <v xml:space="preserve"> </v>
      </c>
      <c r="T230" s="69"/>
      <c r="U230" s="72" t="str">
        <f>IF(ISNA(VLOOKUP($L230,BDD!$B:$AC,1,FALSE))," ",VLOOKUP($L230,BDD!$B:$AC,28,FALSE))</f>
        <v xml:space="preserve"> </v>
      </c>
      <c r="V230" s="72"/>
      <c r="W230" s="105" t="str">
        <f>IF(ISNA(VLOOKUP(L230,BDD,22,0))," ",VLOOKUP(L230,BDD,22,0))</f>
        <v xml:space="preserve"> </v>
      </c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  <c r="BL230" s="26"/>
      <c r="BM230" s="26"/>
      <c r="BN230" s="26"/>
      <c r="BO230" s="26"/>
      <c r="BP230" s="26"/>
      <c r="BQ230" s="26"/>
      <c r="BR230" s="26"/>
      <c r="BS230" s="26"/>
      <c r="BT230" s="26"/>
      <c r="BU230" s="26"/>
      <c r="BV230" s="26"/>
      <c r="BW230" s="26"/>
      <c r="BX230" s="26"/>
      <c r="BY230" s="26"/>
      <c r="BZ230" s="26"/>
      <c r="CA230" s="26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26"/>
      <c r="CR230" s="26"/>
      <c r="CS230" s="26"/>
      <c r="CT230" s="26"/>
      <c r="CU230" s="26"/>
      <c r="CV230" s="26"/>
      <c r="CW230" s="26"/>
      <c r="CX230" s="26"/>
      <c r="CY230" s="26"/>
      <c r="CZ230" s="26"/>
      <c r="DA230" s="26"/>
      <c r="DB230" s="26"/>
      <c r="DC230" s="26"/>
      <c r="DD230" s="26"/>
      <c r="DE230" s="26"/>
      <c r="DF230" s="26"/>
      <c r="DG230" s="26"/>
      <c r="DH230" s="26"/>
      <c r="DI230" s="26"/>
      <c r="DJ230" s="26"/>
      <c r="DK230" s="26"/>
      <c r="DL230" s="26"/>
      <c r="DM230" s="26"/>
      <c r="DN230" s="26"/>
      <c r="DO230" s="26"/>
      <c r="DP230" s="26"/>
      <c r="DQ230" s="26"/>
      <c r="DR230" s="26"/>
      <c r="DS230" s="26"/>
      <c r="DT230" s="26"/>
      <c r="DU230" s="26"/>
      <c r="DV230" s="26"/>
      <c r="DW230" s="26"/>
      <c r="DX230" s="26"/>
      <c r="DY230" s="26"/>
      <c r="DZ230" s="26"/>
      <c r="EA230" s="26"/>
      <c r="EB230" s="26"/>
      <c r="EC230" s="26"/>
      <c r="ED230" s="26"/>
      <c r="EE230" s="26"/>
      <c r="EF230" s="26"/>
      <c r="EG230" s="26"/>
      <c r="EH230" s="26"/>
      <c r="EI230" s="26"/>
      <c r="EJ230" s="26"/>
      <c r="EK230" s="26"/>
      <c r="EL230" s="26"/>
      <c r="EM230" s="26"/>
      <c r="EN230" s="26"/>
      <c r="EO230" s="26"/>
      <c r="EP230" s="26"/>
      <c r="EQ230" s="26"/>
      <c r="ER230" s="26"/>
      <c r="ES230" s="26"/>
      <c r="ET230" s="26"/>
      <c r="EU230" s="26"/>
      <c r="EV230" s="26"/>
      <c r="EW230" s="26"/>
      <c r="EX230" s="26"/>
      <c r="EY230" s="26"/>
      <c r="EZ230" s="26"/>
      <c r="FA230" s="26"/>
      <c r="FB230" s="26"/>
      <c r="FC230" s="26"/>
      <c r="FD230" s="26"/>
      <c r="FE230" s="26"/>
      <c r="FF230" s="26"/>
      <c r="FG230" s="26"/>
      <c r="FH230" s="26"/>
      <c r="FI230" s="26"/>
      <c r="FJ230" s="26"/>
      <c r="FK230" s="26"/>
      <c r="FL230" s="26"/>
      <c r="FM230" s="26"/>
      <c r="FN230" s="26"/>
      <c r="FO230" s="26"/>
      <c r="FP230" s="26"/>
      <c r="FQ230" s="26"/>
      <c r="FR230" s="26"/>
      <c r="FS230" s="26"/>
      <c r="FT230" s="26"/>
      <c r="FU230" s="26"/>
      <c r="FV230" s="26"/>
      <c r="FW230" s="26"/>
      <c r="FX230" s="26"/>
      <c r="FY230" s="26"/>
      <c r="FZ230" s="26"/>
      <c r="GA230" s="26"/>
      <c r="GB230" s="26"/>
      <c r="GC230" s="26"/>
      <c r="GD230" s="26"/>
      <c r="GE230" s="26"/>
      <c r="GF230" s="26"/>
      <c r="GG230" s="26"/>
      <c r="GH230" s="26"/>
      <c r="GI230" s="26"/>
      <c r="GJ230" s="26"/>
      <c r="GK230" s="26"/>
      <c r="GL230" s="26"/>
      <c r="GM230" s="26"/>
      <c r="GN230" s="26"/>
      <c r="GO230" s="26"/>
      <c r="GP230" s="26"/>
    </row>
    <row r="231" spans="1:198" s="48" customFormat="1" x14ac:dyDescent="0.3">
      <c r="A231" s="51" t="str">
        <f t="shared" si="33"/>
        <v>S10</v>
      </c>
      <c r="B231" s="48" t="s">
        <v>17</v>
      </c>
      <c r="C231" s="49">
        <f t="shared" si="39"/>
        <v>44632</v>
      </c>
      <c r="D231" s="50" t="s">
        <v>14</v>
      </c>
      <c r="E231" s="27"/>
      <c r="F231" s="27"/>
      <c r="G231" s="52"/>
      <c r="H231" s="53">
        <f t="shared" si="34"/>
        <v>0</v>
      </c>
      <c r="I231" s="53">
        <f t="shared" si="35"/>
        <v>0</v>
      </c>
      <c r="J231" s="53">
        <f t="shared" si="36"/>
        <v>0</v>
      </c>
      <c r="K231" s="69" t="str">
        <f>IF(ISNA(VLOOKUP($L231,BDD!$B:$X,1,FALSE))," ",VLOOKUP($L231,BDD!$B:$X,15,FALSE))</f>
        <v xml:space="preserve"> </v>
      </c>
      <c r="L231" s="72"/>
      <c r="M231" s="69" t="str">
        <f>IF(ISNA(VLOOKUP($L231,BDD!$B:$X,1,FALSE))," ",VLOOKUP($L231,BDD!$B:$X,17,FALSE))</f>
        <v xml:space="preserve"> </v>
      </c>
      <c r="N231" s="69" t="str">
        <f>IF(ISNA(VLOOKUP($L231,BDD!$B:$X,1,FALSE))," ",VLOOKUP($L231,BDD!$B:$X,10,FALSE))</f>
        <v xml:space="preserve"> </v>
      </c>
      <c r="O231" s="71" t="str">
        <f t="shared" si="32"/>
        <v xml:space="preserve"> </v>
      </c>
      <c r="P231" s="69" t="str">
        <f>IF(ISNA(VLOOKUP($L231,BDD!$B:$X,1,FALSE))," ",VLOOKUP($L231,BDD!$B:$X,3,FALSE))</f>
        <v xml:space="preserve"> </v>
      </c>
      <c r="Q231" s="69" t="str">
        <f t="shared" si="37"/>
        <v xml:space="preserve"> </v>
      </c>
      <c r="R231" s="73" t="str">
        <f>IFERROR(ROUNDUP(VLOOKUP($L231,BDD!$B:$AB,27,0)/7,0)," ")</f>
        <v xml:space="preserve"> </v>
      </c>
      <c r="S231" s="93" t="str">
        <f t="shared" si="38"/>
        <v xml:space="preserve"> </v>
      </c>
      <c r="T231" s="69"/>
      <c r="U231" s="72" t="str">
        <f>IF(ISNA(VLOOKUP($L231,BDD!$B:$AC,1,FALSE))," ",VLOOKUP($L231,BDD!$B:$AC,28,FALSE))</f>
        <v xml:space="preserve"> </v>
      </c>
      <c r="V231" s="72"/>
      <c r="W231" s="105" t="str">
        <f>IF(ISNA(VLOOKUP(L231,BDD,22,0))," ",VLOOKUP(L231,BDD,22,0))</f>
        <v xml:space="preserve"> </v>
      </c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  <c r="BM231" s="26"/>
      <c r="BN231" s="26"/>
      <c r="BO231" s="26"/>
      <c r="BP231" s="26"/>
      <c r="BQ231" s="26"/>
      <c r="BR231" s="26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  <c r="DC231" s="26"/>
      <c r="DD231" s="26"/>
      <c r="DE231" s="26"/>
      <c r="DF231" s="26"/>
      <c r="DG231" s="26"/>
      <c r="DH231" s="26"/>
      <c r="DI231" s="26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26"/>
      <c r="DZ231" s="26"/>
      <c r="EA231" s="26"/>
      <c r="EB231" s="26"/>
      <c r="EC231" s="26"/>
      <c r="ED231" s="26"/>
      <c r="EE231" s="26"/>
      <c r="EF231" s="26"/>
      <c r="EG231" s="26"/>
      <c r="EH231" s="26"/>
      <c r="EI231" s="26"/>
      <c r="EJ231" s="26"/>
      <c r="EK231" s="26"/>
      <c r="EL231" s="26"/>
      <c r="EM231" s="26"/>
      <c r="EN231" s="26"/>
      <c r="EO231" s="26"/>
      <c r="EP231" s="26"/>
      <c r="EQ231" s="26"/>
      <c r="ER231" s="26"/>
      <c r="ES231" s="26"/>
      <c r="ET231" s="26"/>
      <c r="EU231" s="26"/>
      <c r="EV231" s="26"/>
      <c r="EW231" s="26"/>
      <c r="EX231" s="26"/>
      <c r="EY231" s="26"/>
      <c r="EZ231" s="26"/>
      <c r="FA231" s="26"/>
      <c r="FB231" s="26"/>
      <c r="FC231" s="26"/>
      <c r="FD231" s="26"/>
      <c r="FE231" s="26"/>
      <c r="FF231" s="26"/>
      <c r="FG231" s="26"/>
      <c r="FH231" s="26"/>
      <c r="FI231" s="26"/>
      <c r="FJ231" s="26"/>
      <c r="FK231" s="26"/>
      <c r="FL231" s="26"/>
      <c r="FM231" s="26"/>
      <c r="FN231" s="26"/>
      <c r="FO231" s="26"/>
      <c r="FP231" s="26"/>
      <c r="FQ231" s="26"/>
      <c r="FR231" s="26"/>
      <c r="FS231" s="26"/>
      <c r="FT231" s="26"/>
      <c r="FU231" s="26"/>
      <c r="FV231" s="26"/>
      <c r="FW231" s="26"/>
      <c r="FX231" s="26"/>
      <c r="FY231" s="26"/>
      <c r="FZ231" s="26"/>
      <c r="GA231" s="26"/>
      <c r="GB231" s="26"/>
      <c r="GC231" s="26"/>
      <c r="GD231" s="26"/>
      <c r="GE231" s="26"/>
      <c r="GF231" s="26"/>
      <c r="GG231" s="26"/>
      <c r="GH231" s="26"/>
      <c r="GI231" s="26"/>
      <c r="GJ231" s="26"/>
      <c r="GK231" s="26"/>
      <c r="GL231" s="26"/>
      <c r="GM231" s="26"/>
      <c r="GN231" s="26"/>
      <c r="GO231" s="26"/>
      <c r="GP231" s="26"/>
    </row>
    <row r="232" spans="1:198" s="48" customFormat="1" x14ac:dyDescent="0.3">
      <c r="A232" s="51" t="str">
        <f t="shared" si="33"/>
        <v>S10</v>
      </c>
      <c r="B232" s="48" t="s">
        <v>18</v>
      </c>
      <c r="C232" s="49">
        <f t="shared" si="39"/>
        <v>44633</v>
      </c>
      <c r="D232" s="50" t="s">
        <v>12</v>
      </c>
      <c r="E232" s="27"/>
      <c r="F232" s="27"/>
      <c r="G232" s="52"/>
      <c r="H232" s="53">
        <f t="shared" si="34"/>
        <v>0</v>
      </c>
      <c r="I232" s="53">
        <f t="shared" si="35"/>
        <v>0</v>
      </c>
      <c r="J232" s="53">
        <f t="shared" si="36"/>
        <v>0</v>
      </c>
      <c r="K232" s="69" t="str">
        <f>IF(ISNA(VLOOKUP($L232,BDD!$B:$X,1,FALSE))," ",VLOOKUP($L232,BDD!$B:$X,15,FALSE))</f>
        <v xml:space="preserve"> </v>
      </c>
      <c r="L232" s="72"/>
      <c r="M232" s="69" t="str">
        <f>IF(ISNA(VLOOKUP($L232,BDD!$B:$X,1,FALSE))," ",VLOOKUP($L232,BDD!$B:$X,17,FALSE))</f>
        <v xml:space="preserve"> </v>
      </c>
      <c r="N232" s="69" t="str">
        <f>IF(ISNA(VLOOKUP($L232,BDD!$B:$X,1,FALSE))," ",VLOOKUP($L232,BDD!$B:$X,10,FALSE))</f>
        <v xml:space="preserve"> </v>
      </c>
      <c r="O232" s="71" t="str">
        <f t="shared" si="32"/>
        <v xml:space="preserve"> </v>
      </c>
      <c r="P232" s="69" t="str">
        <f>IF(ISNA(VLOOKUP($L232,BDD!$B:$X,1,FALSE))," ",VLOOKUP($L232,BDD!$B:$X,3,FALSE))</f>
        <v xml:space="preserve"> </v>
      </c>
      <c r="Q232" s="69" t="str">
        <f t="shared" si="37"/>
        <v xml:space="preserve"> </v>
      </c>
      <c r="R232" s="73" t="str">
        <f>IFERROR(ROUNDUP(VLOOKUP($L232,BDD!$B:$AB,27,0)/7,0)," ")</f>
        <v xml:space="preserve"> </v>
      </c>
      <c r="S232" s="93" t="str">
        <f t="shared" si="38"/>
        <v xml:space="preserve"> </v>
      </c>
      <c r="T232" s="69"/>
      <c r="U232" s="72" t="str">
        <f>IF(ISNA(VLOOKUP($L232,BDD!$B:$AC,1,FALSE))," ",VLOOKUP($L232,BDD!$B:$AC,28,FALSE))</f>
        <v xml:space="preserve"> </v>
      </c>
      <c r="V232" s="72"/>
      <c r="W232" s="105" t="str">
        <f>IF(ISNA(VLOOKUP(L232,BDD,22,0))," ",VLOOKUP(L232,BDD,22,0))</f>
        <v xml:space="preserve"> </v>
      </c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  <c r="BM232" s="26"/>
      <c r="BN232" s="26"/>
      <c r="BO232" s="26"/>
      <c r="BP232" s="26"/>
      <c r="BQ232" s="26"/>
      <c r="BR232" s="26"/>
      <c r="BS232" s="26"/>
      <c r="BT232" s="26"/>
      <c r="BU232" s="26"/>
      <c r="BV232" s="26"/>
      <c r="BW232" s="26"/>
      <c r="BX232" s="26"/>
      <c r="BY232" s="26"/>
      <c r="BZ232" s="26"/>
      <c r="CA232" s="26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6"/>
      <c r="CS232" s="26"/>
      <c r="CT232" s="26"/>
      <c r="CU232" s="26"/>
      <c r="CV232" s="26"/>
      <c r="CW232" s="26"/>
      <c r="CX232" s="26"/>
      <c r="CY232" s="26"/>
      <c r="CZ232" s="26"/>
      <c r="DA232" s="26"/>
      <c r="DB232" s="26"/>
      <c r="DC232" s="26"/>
      <c r="DD232" s="26"/>
      <c r="DE232" s="26"/>
      <c r="DF232" s="26"/>
      <c r="DG232" s="26"/>
      <c r="DH232" s="26"/>
      <c r="DI232" s="26"/>
      <c r="DJ232" s="26"/>
      <c r="DK232" s="26"/>
      <c r="DL232" s="26"/>
      <c r="DM232" s="26"/>
      <c r="DN232" s="26"/>
      <c r="DO232" s="26"/>
      <c r="DP232" s="26"/>
      <c r="DQ232" s="26"/>
      <c r="DR232" s="26"/>
      <c r="DS232" s="26"/>
      <c r="DT232" s="26"/>
      <c r="DU232" s="26"/>
      <c r="DV232" s="26"/>
      <c r="DW232" s="26"/>
      <c r="DX232" s="26"/>
      <c r="DY232" s="26"/>
      <c r="DZ232" s="26"/>
      <c r="EA232" s="26"/>
      <c r="EB232" s="26"/>
      <c r="EC232" s="26"/>
      <c r="ED232" s="26"/>
      <c r="EE232" s="26"/>
      <c r="EF232" s="26"/>
      <c r="EG232" s="26"/>
      <c r="EH232" s="26"/>
      <c r="EI232" s="26"/>
      <c r="EJ232" s="26"/>
      <c r="EK232" s="26"/>
      <c r="EL232" s="26"/>
      <c r="EM232" s="26"/>
      <c r="EN232" s="26"/>
      <c r="EO232" s="26"/>
      <c r="EP232" s="26"/>
      <c r="EQ232" s="26"/>
      <c r="ER232" s="26"/>
      <c r="ES232" s="26"/>
      <c r="ET232" s="26"/>
      <c r="EU232" s="26"/>
      <c r="EV232" s="26"/>
      <c r="EW232" s="26"/>
      <c r="EX232" s="26"/>
      <c r="EY232" s="26"/>
      <c r="EZ232" s="26"/>
      <c r="FA232" s="26"/>
      <c r="FB232" s="26"/>
      <c r="FC232" s="26"/>
      <c r="FD232" s="26"/>
      <c r="FE232" s="26"/>
      <c r="FF232" s="26"/>
      <c r="FG232" s="26"/>
      <c r="FH232" s="26"/>
      <c r="FI232" s="26"/>
      <c r="FJ232" s="26"/>
      <c r="FK232" s="26"/>
      <c r="FL232" s="26"/>
      <c r="FM232" s="26"/>
      <c r="FN232" s="26"/>
      <c r="FO232" s="26"/>
      <c r="FP232" s="26"/>
      <c r="FQ232" s="26"/>
      <c r="FR232" s="26"/>
      <c r="FS232" s="26"/>
      <c r="FT232" s="26"/>
      <c r="FU232" s="26"/>
      <c r="FV232" s="26"/>
      <c r="FW232" s="26"/>
      <c r="FX232" s="26"/>
      <c r="FY232" s="26"/>
      <c r="FZ232" s="26"/>
      <c r="GA232" s="26"/>
      <c r="GB232" s="26"/>
      <c r="GC232" s="26"/>
      <c r="GD232" s="26"/>
      <c r="GE232" s="26"/>
      <c r="GF232" s="26"/>
      <c r="GG232" s="26"/>
      <c r="GH232" s="26"/>
      <c r="GI232" s="26"/>
      <c r="GJ232" s="26"/>
      <c r="GK232" s="26"/>
      <c r="GL232" s="26"/>
      <c r="GM232" s="26"/>
      <c r="GN232" s="26"/>
      <c r="GO232" s="26"/>
      <c r="GP232" s="26"/>
    </row>
    <row r="233" spans="1:198" s="48" customFormat="1" x14ac:dyDescent="0.3">
      <c r="A233" s="51" t="str">
        <f t="shared" si="33"/>
        <v>S10</v>
      </c>
      <c r="B233" s="48" t="s">
        <v>18</v>
      </c>
      <c r="C233" s="49">
        <f t="shared" si="39"/>
        <v>44633</v>
      </c>
      <c r="D233" s="50" t="s">
        <v>13</v>
      </c>
      <c r="E233" s="27"/>
      <c r="F233" s="27"/>
      <c r="G233" s="52"/>
      <c r="H233" s="53">
        <f t="shared" si="34"/>
        <v>0</v>
      </c>
      <c r="I233" s="53">
        <f t="shared" si="35"/>
        <v>0</v>
      </c>
      <c r="J233" s="53">
        <f t="shared" si="36"/>
        <v>0</v>
      </c>
      <c r="K233" s="69" t="str">
        <f>IF(ISNA(VLOOKUP($L233,BDD!$B:$X,1,FALSE))," ",VLOOKUP($L233,BDD!$B:$X,15,FALSE))</f>
        <v xml:space="preserve"> </v>
      </c>
      <c r="L233" s="72"/>
      <c r="M233" s="69" t="str">
        <f>IF(ISNA(VLOOKUP($L233,BDD!$B:$X,1,FALSE))," ",VLOOKUP($L233,BDD!$B:$X,17,FALSE))</f>
        <v xml:space="preserve"> </v>
      </c>
      <c r="N233" s="69" t="str">
        <f>IF(ISNA(VLOOKUP($L233,BDD!$B:$X,1,FALSE))," ",VLOOKUP($L233,BDD!$B:$X,10,FALSE))</f>
        <v xml:space="preserve"> </v>
      </c>
      <c r="O233" s="71" t="str">
        <f t="shared" si="32"/>
        <v xml:space="preserve"> </v>
      </c>
      <c r="P233" s="69" t="str">
        <f>IF(ISNA(VLOOKUP($L233,BDD!$B:$X,1,FALSE))," ",VLOOKUP($L233,BDD!$B:$X,3,FALSE))</f>
        <v xml:space="preserve"> </v>
      </c>
      <c r="Q233" s="69" t="str">
        <f t="shared" si="37"/>
        <v xml:space="preserve"> </v>
      </c>
      <c r="R233" s="73" t="str">
        <f>IFERROR(ROUNDUP(VLOOKUP($L233,BDD!$B:$AB,27,0)/7,0)," ")</f>
        <v xml:space="preserve"> </v>
      </c>
      <c r="S233" s="93" t="str">
        <f t="shared" si="38"/>
        <v xml:space="preserve"> </v>
      </c>
      <c r="T233" s="69"/>
      <c r="U233" s="72" t="str">
        <f>IF(ISNA(VLOOKUP($L233,BDD!$B:$AC,1,FALSE))," ",VLOOKUP($L233,BDD!$B:$AC,28,FALSE))</f>
        <v xml:space="preserve"> </v>
      </c>
      <c r="V233" s="72"/>
      <c r="W233" s="105" t="str">
        <f>IF(ISNA(VLOOKUP(L233,BDD,22,0))," ",VLOOKUP(L233,BDD,22,0))</f>
        <v xml:space="preserve"> </v>
      </c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  <c r="BM233" s="26"/>
      <c r="BN233" s="26"/>
      <c r="BO233" s="26"/>
      <c r="BP233" s="26"/>
      <c r="BQ233" s="26"/>
      <c r="BR233" s="26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  <c r="DC233" s="26"/>
      <c r="DD233" s="26"/>
      <c r="DE233" s="26"/>
      <c r="DF233" s="26"/>
      <c r="DG233" s="26"/>
      <c r="DH233" s="26"/>
      <c r="DI233" s="26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W233" s="26"/>
      <c r="DX233" s="26"/>
      <c r="DY233" s="26"/>
      <c r="DZ233" s="26"/>
      <c r="EA233" s="26"/>
      <c r="EB233" s="26"/>
      <c r="EC233" s="26"/>
      <c r="ED233" s="26"/>
      <c r="EE233" s="26"/>
      <c r="EF233" s="26"/>
      <c r="EG233" s="26"/>
      <c r="EH233" s="26"/>
      <c r="EI233" s="26"/>
      <c r="EJ233" s="26"/>
      <c r="EK233" s="26"/>
      <c r="EL233" s="26"/>
      <c r="EM233" s="26"/>
      <c r="EN233" s="26"/>
      <c r="EO233" s="26"/>
      <c r="EP233" s="26"/>
      <c r="EQ233" s="26"/>
      <c r="ER233" s="26"/>
      <c r="ES233" s="26"/>
      <c r="ET233" s="26"/>
      <c r="EU233" s="26"/>
      <c r="EV233" s="26"/>
      <c r="EW233" s="26"/>
      <c r="EX233" s="26"/>
      <c r="EY233" s="26"/>
      <c r="EZ233" s="26"/>
      <c r="FA233" s="26"/>
      <c r="FB233" s="26"/>
      <c r="FC233" s="26"/>
      <c r="FD233" s="26"/>
      <c r="FE233" s="26"/>
      <c r="FF233" s="26"/>
      <c r="FG233" s="26"/>
      <c r="FH233" s="26"/>
      <c r="FI233" s="26"/>
      <c r="FJ233" s="26"/>
      <c r="FK233" s="26"/>
      <c r="FL233" s="26"/>
      <c r="FM233" s="26"/>
      <c r="FN233" s="26"/>
      <c r="FO233" s="26"/>
      <c r="FP233" s="26"/>
      <c r="FQ233" s="26"/>
      <c r="FR233" s="26"/>
      <c r="FS233" s="26"/>
      <c r="FT233" s="26"/>
      <c r="FU233" s="26"/>
      <c r="FV233" s="26"/>
      <c r="FW233" s="26"/>
      <c r="FX233" s="26"/>
      <c r="FY233" s="26"/>
      <c r="FZ233" s="26"/>
      <c r="GA233" s="26"/>
      <c r="GB233" s="26"/>
      <c r="GC233" s="26"/>
      <c r="GD233" s="26"/>
      <c r="GE233" s="26"/>
      <c r="GF233" s="26"/>
      <c r="GG233" s="26"/>
      <c r="GH233" s="26"/>
      <c r="GI233" s="26"/>
      <c r="GJ233" s="26"/>
      <c r="GK233" s="26"/>
      <c r="GL233" s="26"/>
      <c r="GM233" s="26"/>
      <c r="GN233" s="26"/>
      <c r="GO233" s="26"/>
      <c r="GP233" s="26"/>
    </row>
    <row r="234" spans="1:198" s="48" customFormat="1" x14ac:dyDescent="0.3">
      <c r="A234" s="51" t="str">
        <f t="shared" si="33"/>
        <v>S10</v>
      </c>
      <c r="B234" s="48" t="s">
        <v>18</v>
      </c>
      <c r="C234" s="49">
        <f t="shared" si="39"/>
        <v>44633</v>
      </c>
      <c r="D234" s="50" t="s">
        <v>14</v>
      </c>
      <c r="E234" s="27"/>
      <c r="F234" s="27"/>
      <c r="G234" s="52"/>
      <c r="H234" s="53">
        <f t="shared" si="34"/>
        <v>0</v>
      </c>
      <c r="I234" s="53">
        <f t="shared" si="35"/>
        <v>0</v>
      </c>
      <c r="J234" s="53">
        <f t="shared" si="36"/>
        <v>0</v>
      </c>
      <c r="K234" s="69" t="str">
        <f>IF(ISNA(VLOOKUP($L234,BDD!$B:$X,1,FALSE))," ",VLOOKUP($L234,BDD!$B:$X,15,FALSE))</f>
        <v xml:space="preserve"> </v>
      </c>
      <c r="L234" s="72"/>
      <c r="M234" s="69" t="str">
        <f>IF(ISNA(VLOOKUP($L234,BDD!$B:$X,1,FALSE))," ",VLOOKUP($L234,BDD!$B:$X,17,FALSE))</f>
        <v xml:space="preserve"> </v>
      </c>
      <c r="N234" s="69" t="str">
        <f>IF(ISNA(VLOOKUP($L234,BDD!$B:$X,1,FALSE))," ",VLOOKUP($L234,BDD!$B:$X,10,FALSE))</f>
        <v xml:space="preserve"> </v>
      </c>
      <c r="O234" s="71" t="str">
        <f t="shared" si="32"/>
        <v xml:space="preserve"> </v>
      </c>
      <c r="P234" s="69" t="str">
        <f>IF(ISNA(VLOOKUP($L234,BDD!$B:$X,1,FALSE))," ",VLOOKUP($L234,BDD!$B:$X,3,FALSE))</f>
        <v xml:space="preserve"> </v>
      </c>
      <c r="Q234" s="69" t="str">
        <f t="shared" si="37"/>
        <v xml:space="preserve"> </v>
      </c>
      <c r="R234" s="73" t="str">
        <f>IFERROR(ROUNDUP(VLOOKUP($L234,BDD!$B:$AB,27,0)/7,0)," ")</f>
        <v xml:space="preserve"> </v>
      </c>
      <c r="S234" s="93" t="str">
        <f t="shared" si="38"/>
        <v xml:space="preserve"> </v>
      </c>
      <c r="T234" s="69"/>
      <c r="U234" s="72" t="str">
        <f>IF(ISNA(VLOOKUP($L234,BDD!$B:$AC,1,FALSE))," ",VLOOKUP($L234,BDD!$B:$AC,28,FALSE))</f>
        <v xml:space="preserve"> </v>
      </c>
      <c r="V234" s="72"/>
      <c r="W234" s="105" t="str">
        <f>IF(ISNA(VLOOKUP(L234,BDD,22,0))," ",VLOOKUP(L234,BDD,22,0))</f>
        <v xml:space="preserve"> </v>
      </c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  <c r="BM234" s="26"/>
      <c r="BN234" s="26"/>
      <c r="BO234" s="26"/>
      <c r="BP234" s="26"/>
      <c r="BQ234" s="26"/>
      <c r="BR234" s="26"/>
      <c r="BS234" s="26"/>
      <c r="BT234" s="26"/>
      <c r="BU234" s="26"/>
      <c r="BV234" s="26"/>
      <c r="BW234" s="26"/>
      <c r="BX234" s="26"/>
      <c r="BY234" s="26"/>
      <c r="BZ234" s="26"/>
      <c r="CA234" s="26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  <c r="DC234" s="26"/>
      <c r="DD234" s="26"/>
      <c r="DE234" s="26"/>
      <c r="DF234" s="26"/>
      <c r="DG234" s="26"/>
      <c r="DH234" s="26"/>
      <c r="DI234" s="26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W234" s="26"/>
      <c r="DX234" s="26"/>
      <c r="DY234" s="26"/>
      <c r="DZ234" s="26"/>
      <c r="EA234" s="26"/>
      <c r="EB234" s="26"/>
      <c r="EC234" s="26"/>
      <c r="ED234" s="26"/>
      <c r="EE234" s="26"/>
      <c r="EF234" s="26"/>
      <c r="EG234" s="26"/>
      <c r="EH234" s="26"/>
      <c r="EI234" s="26"/>
      <c r="EJ234" s="26"/>
      <c r="EK234" s="26"/>
      <c r="EL234" s="26"/>
      <c r="EM234" s="26"/>
      <c r="EN234" s="26"/>
      <c r="EO234" s="26"/>
      <c r="EP234" s="26"/>
      <c r="EQ234" s="26"/>
      <c r="ER234" s="26"/>
      <c r="ES234" s="26"/>
      <c r="ET234" s="26"/>
      <c r="EU234" s="26"/>
      <c r="EV234" s="26"/>
      <c r="EW234" s="26"/>
      <c r="EX234" s="26"/>
      <c r="EY234" s="26"/>
      <c r="EZ234" s="26"/>
      <c r="FA234" s="26"/>
      <c r="FB234" s="26"/>
      <c r="FC234" s="26"/>
      <c r="FD234" s="26"/>
      <c r="FE234" s="26"/>
      <c r="FF234" s="26"/>
      <c r="FG234" s="26"/>
      <c r="FH234" s="26"/>
      <c r="FI234" s="26"/>
      <c r="FJ234" s="26"/>
      <c r="FK234" s="26"/>
      <c r="FL234" s="26"/>
      <c r="FM234" s="26"/>
      <c r="FN234" s="26"/>
      <c r="FO234" s="26"/>
      <c r="FP234" s="26"/>
      <c r="FQ234" s="26"/>
      <c r="FR234" s="26"/>
      <c r="FS234" s="26"/>
      <c r="FT234" s="26"/>
      <c r="FU234" s="26"/>
      <c r="FV234" s="26"/>
      <c r="FW234" s="26"/>
      <c r="FX234" s="26"/>
      <c r="FY234" s="26"/>
      <c r="FZ234" s="26"/>
      <c r="GA234" s="26"/>
      <c r="GB234" s="26"/>
      <c r="GC234" s="26"/>
      <c r="GD234" s="26"/>
      <c r="GE234" s="26"/>
      <c r="GF234" s="26"/>
      <c r="GG234" s="26"/>
      <c r="GH234" s="26"/>
      <c r="GI234" s="26"/>
      <c r="GJ234" s="26"/>
      <c r="GK234" s="26"/>
      <c r="GL234" s="26"/>
      <c r="GM234" s="26"/>
      <c r="GN234" s="26"/>
      <c r="GO234" s="26"/>
      <c r="GP234" s="26"/>
    </row>
    <row r="235" spans="1:198" x14ac:dyDescent="0.3">
      <c r="A235" s="20" t="str">
        <f t="shared" si="33"/>
        <v>S11</v>
      </c>
      <c r="B235" s="19" t="s">
        <v>19</v>
      </c>
      <c r="C235" s="10">
        <f t="shared" si="39"/>
        <v>44634</v>
      </c>
      <c r="D235" s="14" t="s">
        <v>12</v>
      </c>
      <c r="E235" s="27"/>
      <c r="F235" s="27"/>
      <c r="H235" s="13">
        <f t="shared" si="34"/>
        <v>0</v>
      </c>
      <c r="I235" s="13">
        <f t="shared" si="35"/>
        <v>0</v>
      </c>
      <c r="J235" s="13">
        <f t="shared" si="36"/>
        <v>0</v>
      </c>
      <c r="K235" s="59" t="str">
        <f>IF(ISNA(VLOOKUP($L235,BDD!$B:$X,1,FALSE))," ",VLOOKUP($L235,BDD!$B:$X,15,FALSE))</f>
        <v xml:space="preserve"> </v>
      </c>
      <c r="L235" s="60"/>
      <c r="M235" s="59" t="str">
        <f>IF(ISNA(VLOOKUP($L235,BDD!$B:$X,1,FALSE))," ",VLOOKUP($L235,BDD!$B:$X,17,FALSE))</f>
        <v xml:space="preserve"> </v>
      </c>
      <c r="N235" s="59" t="str">
        <f>IF(ISNA(VLOOKUP($L235,BDD!$B:$X,1,FALSE))," ",VLOOKUP($L235,BDD!$B:$X,10,FALSE))</f>
        <v xml:space="preserve"> </v>
      </c>
      <c r="O235" s="62" t="str">
        <f t="shared" si="32"/>
        <v xml:space="preserve"> </v>
      </c>
      <c r="P235" s="59" t="str">
        <f>IF(ISNA(VLOOKUP($L235,BDD!$B:$X,1,FALSE))," ",VLOOKUP($L235,BDD!$B:$X,3,FALSE))</f>
        <v xml:space="preserve"> </v>
      </c>
      <c r="Q235" s="59" t="str">
        <f t="shared" si="37"/>
        <v xml:space="preserve"> </v>
      </c>
      <c r="R235" s="61" t="str">
        <f>IFERROR(ROUNDUP(VLOOKUP($L235,BDD!$B:$AB,27,0)/7,0)," ")</f>
        <v xml:space="preserve"> </v>
      </c>
      <c r="S235" s="94" t="str">
        <f t="shared" si="38"/>
        <v xml:space="preserve"> </v>
      </c>
      <c r="T235" s="59"/>
      <c r="U235" s="60" t="str">
        <f>IF(ISNA(VLOOKUP($L235,BDD!$B:$AC,1,FALSE))," ",VLOOKUP($L235,BDD!$B:$AC,28,FALSE))</f>
        <v xml:space="preserve"> </v>
      </c>
      <c r="V235" s="60"/>
      <c r="W235" s="104" t="str">
        <f>IF(ISNA(VLOOKUP(L235,BDD,22,0))," ",VLOOKUP(L235,BDD,22,0))</f>
        <v xml:space="preserve"> </v>
      </c>
    </row>
    <row r="236" spans="1:198" x14ac:dyDescent="0.3">
      <c r="A236" s="20" t="str">
        <f t="shared" si="33"/>
        <v>S11</v>
      </c>
      <c r="B236" s="19" t="s">
        <v>19</v>
      </c>
      <c r="C236" s="10">
        <f t="shared" si="39"/>
        <v>44634</v>
      </c>
      <c r="D236" s="14" t="s">
        <v>13</v>
      </c>
      <c r="E236" s="27"/>
      <c r="F236" s="27"/>
      <c r="H236" s="13">
        <f t="shared" si="34"/>
        <v>0</v>
      </c>
      <c r="I236" s="13">
        <f t="shared" si="35"/>
        <v>0</v>
      </c>
      <c r="J236" s="13">
        <f t="shared" si="36"/>
        <v>0</v>
      </c>
      <c r="K236" s="59" t="str">
        <f>IF(ISNA(VLOOKUP($L236,BDD!$B:$X,1,FALSE))," ",VLOOKUP($L236,BDD!$B:$X,15,FALSE))</f>
        <v xml:space="preserve"> </v>
      </c>
      <c r="L236" s="60"/>
      <c r="M236" s="59" t="str">
        <f>IF(ISNA(VLOOKUP($L236,BDD!$B:$X,1,FALSE))," ",VLOOKUP($L236,BDD!$B:$X,17,FALSE))</f>
        <v xml:space="preserve"> </v>
      </c>
      <c r="N236" s="59" t="str">
        <f>IF(ISNA(VLOOKUP($L236,BDD!$B:$X,1,FALSE))," ",VLOOKUP($L236,BDD!$B:$X,10,FALSE))</f>
        <v xml:space="preserve"> </v>
      </c>
      <c r="O236" s="62" t="str">
        <f t="shared" si="32"/>
        <v xml:space="preserve"> </v>
      </c>
      <c r="P236" s="59" t="str">
        <f>IF(ISNA(VLOOKUP($L236,BDD!$B:$X,1,FALSE))," ",VLOOKUP($L236,BDD!$B:$X,3,FALSE))</f>
        <v xml:space="preserve"> </v>
      </c>
      <c r="Q236" s="59" t="str">
        <f t="shared" si="37"/>
        <v xml:space="preserve"> </v>
      </c>
      <c r="R236" s="61" t="str">
        <f>IFERROR(ROUNDUP(VLOOKUP($L236,BDD!$B:$AB,27,0)/7,0)," ")</f>
        <v xml:space="preserve"> </v>
      </c>
      <c r="S236" s="94" t="str">
        <f t="shared" si="38"/>
        <v xml:space="preserve"> </v>
      </c>
      <c r="T236" s="59"/>
      <c r="U236" s="60" t="str">
        <f>IF(ISNA(VLOOKUP($L236,BDD!$B:$AC,1,FALSE))," ",VLOOKUP($L236,BDD!$B:$AC,28,FALSE))</f>
        <v xml:space="preserve"> </v>
      </c>
      <c r="V236" s="60"/>
      <c r="W236" s="104" t="str">
        <f>IF(ISNA(VLOOKUP(L236,BDD,22,0))," ",VLOOKUP(L236,BDD,22,0))</f>
        <v xml:space="preserve"> </v>
      </c>
    </row>
    <row r="237" spans="1:198" x14ac:dyDescent="0.3">
      <c r="A237" s="20" t="str">
        <f t="shared" si="33"/>
        <v>S11</v>
      </c>
      <c r="B237" s="19" t="s">
        <v>19</v>
      </c>
      <c r="C237" s="10">
        <f t="shared" si="39"/>
        <v>44634</v>
      </c>
      <c r="D237" s="14" t="s">
        <v>14</v>
      </c>
      <c r="E237" s="27"/>
      <c r="F237" s="27"/>
      <c r="H237" s="13">
        <f t="shared" si="34"/>
        <v>0</v>
      </c>
      <c r="I237" s="13">
        <f t="shared" si="35"/>
        <v>0</v>
      </c>
      <c r="J237" s="13">
        <f t="shared" si="36"/>
        <v>0</v>
      </c>
      <c r="K237" s="59" t="str">
        <f>IF(ISNA(VLOOKUP($L237,BDD!$B:$X,1,FALSE))," ",VLOOKUP($L237,BDD!$B:$X,15,FALSE))</f>
        <v xml:space="preserve"> </v>
      </c>
      <c r="L237" s="60"/>
      <c r="M237" s="59" t="str">
        <f>IF(ISNA(VLOOKUP($L237,BDD!$B:$X,1,FALSE))," ",VLOOKUP($L237,BDD!$B:$X,17,FALSE))</f>
        <v xml:space="preserve"> </v>
      </c>
      <c r="N237" s="59" t="str">
        <f>IF(ISNA(VLOOKUP($L237,BDD!$B:$X,1,FALSE))," ",VLOOKUP($L237,BDD!$B:$X,10,FALSE))</f>
        <v xml:space="preserve"> </v>
      </c>
      <c r="O237" s="62" t="str">
        <f t="shared" ref="O237:O249" si="40">IF(ISNA(VLOOKUP($L237,BDD,109,0))," ",VLOOKUP($L237,BDD,10,0))</f>
        <v xml:space="preserve"> </v>
      </c>
      <c r="P237" s="59" t="str">
        <f>IF(ISNA(VLOOKUP($L237,BDD!$B:$X,1,FALSE))," ",VLOOKUP($L237,BDD!$B:$X,3,FALSE))</f>
        <v xml:space="preserve"> </v>
      </c>
      <c r="Q237" s="59" t="str">
        <f t="shared" si="37"/>
        <v xml:space="preserve"> </v>
      </c>
      <c r="R237" s="61" t="str">
        <f>IFERROR(ROUNDUP(VLOOKUP($L237,BDD!$B:$AB,27,0)/7,0)," ")</f>
        <v xml:space="preserve"> </v>
      </c>
      <c r="S237" s="94" t="str">
        <f t="shared" si="38"/>
        <v xml:space="preserve"> </v>
      </c>
      <c r="T237" s="59"/>
      <c r="U237" s="60" t="str">
        <f>IF(ISNA(VLOOKUP($L237,BDD!$B:$AC,1,FALSE))," ",VLOOKUP($L237,BDD!$B:$AC,28,FALSE))</f>
        <v xml:space="preserve"> </v>
      </c>
      <c r="V237" s="60"/>
      <c r="W237" s="104" t="str">
        <f>IF(ISNA(VLOOKUP(L237,BDD,22,0))," ",VLOOKUP(L237,BDD,22,0))</f>
        <v xml:space="preserve"> </v>
      </c>
    </row>
    <row r="238" spans="1:198" x14ac:dyDescent="0.3">
      <c r="A238" s="20" t="str">
        <f t="shared" si="33"/>
        <v>S11</v>
      </c>
      <c r="B238" s="19" t="s">
        <v>20</v>
      </c>
      <c r="C238" s="10">
        <f t="shared" si="39"/>
        <v>44635</v>
      </c>
      <c r="D238" s="14" t="s">
        <v>12</v>
      </c>
      <c r="E238" s="27"/>
      <c r="F238" s="27"/>
      <c r="H238" s="13">
        <f t="shared" si="34"/>
        <v>0</v>
      </c>
      <c r="I238" s="13">
        <f t="shared" si="35"/>
        <v>0</v>
      </c>
      <c r="J238" s="13">
        <f t="shared" si="36"/>
        <v>0</v>
      </c>
      <c r="K238" s="59" t="str">
        <f>IF(ISNA(VLOOKUP($L238,BDD!$B:$X,1,FALSE))," ",VLOOKUP($L238,BDD!$B:$X,15,FALSE))</f>
        <v xml:space="preserve"> </v>
      </c>
      <c r="L238" s="60"/>
      <c r="M238" s="59" t="str">
        <f>IF(ISNA(VLOOKUP($L238,BDD!$B:$X,1,FALSE))," ",VLOOKUP($L238,BDD!$B:$X,17,FALSE))</f>
        <v xml:space="preserve"> </v>
      </c>
      <c r="N238" s="59" t="str">
        <f>IF(ISNA(VLOOKUP($L238,BDD!$B:$X,1,FALSE))," ",VLOOKUP($L238,BDD!$B:$X,10,FALSE))</f>
        <v xml:space="preserve"> </v>
      </c>
      <c r="O238" s="62" t="str">
        <f t="shared" si="40"/>
        <v xml:space="preserve"> </v>
      </c>
      <c r="P238" s="59" t="str">
        <f>IF(ISNA(VLOOKUP($L238,BDD!$B:$X,1,FALSE))," ",VLOOKUP($L238,BDD!$B:$X,3,FALSE))</f>
        <v xml:space="preserve"> </v>
      </c>
      <c r="Q238" s="59" t="str">
        <f t="shared" si="37"/>
        <v xml:space="preserve"> </v>
      </c>
      <c r="R238" s="61" t="str">
        <f>IFERROR(ROUNDUP(VLOOKUP($L238,BDD!$B:$AB,27,0)/7,0)," ")</f>
        <v xml:space="preserve"> </v>
      </c>
      <c r="S238" s="94" t="str">
        <f t="shared" si="38"/>
        <v xml:space="preserve"> </v>
      </c>
      <c r="T238" s="59"/>
      <c r="U238" s="60" t="str">
        <f>IF(ISNA(VLOOKUP($L238,BDD!$B:$AC,1,FALSE))," ",VLOOKUP($L238,BDD!$B:$AC,28,FALSE))</f>
        <v xml:space="preserve"> </v>
      </c>
      <c r="V238" s="60"/>
      <c r="W238" s="104" t="str">
        <f>IF(ISNA(VLOOKUP(L238,BDD,22,0))," ",VLOOKUP(L238,BDD,22,0))</f>
        <v xml:space="preserve"> </v>
      </c>
    </row>
    <row r="239" spans="1:198" x14ac:dyDescent="0.3">
      <c r="A239" s="20" t="str">
        <f t="shared" si="33"/>
        <v>S11</v>
      </c>
      <c r="B239" s="19" t="s">
        <v>20</v>
      </c>
      <c r="C239" s="10">
        <f t="shared" si="39"/>
        <v>44635</v>
      </c>
      <c r="D239" s="14" t="s">
        <v>13</v>
      </c>
      <c r="E239" s="27"/>
      <c r="F239" s="27"/>
      <c r="H239" s="13">
        <f t="shared" si="34"/>
        <v>0</v>
      </c>
      <c r="I239" s="13">
        <f t="shared" si="35"/>
        <v>0</v>
      </c>
      <c r="J239" s="13">
        <f t="shared" si="36"/>
        <v>0</v>
      </c>
      <c r="K239" s="59" t="str">
        <f>IF(ISNA(VLOOKUP($L239,BDD!$B:$X,1,FALSE))," ",VLOOKUP($L239,BDD!$B:$X,15,FALSE))</f>
        <v xml:space="preserve"> </v>
      </c>
      <c r="L239" s="66"/>
      <c r="M239" s="59" t="str">
        <f>IF(ISNA(VLOOKUP($L239,BDD!$B:$X,1,FALSE))," ",VLOOKUP($L239,BDD!$B:$X,17,FALSE))</f>
        <v xml:space="preserve"> </v>
      </c>
      <c r="N239" s="59" t="str">
        <f>IF(ISNA(VLOOKUP($L239,BDD!$B:$X,1,FALSE))," ",VLOOKUP($L239,BDD!$B:$X,10,FALSE))</f>
        <v xml:space="preserve"> </v>
      </c>
      <c r="O239" s="62" t="str">
        <f t="shared" si="40"/>
        <v xml:space="preserve"> </v>
      </c>
      <c r="P239" s="59" t="str">
        <f>IF(ISNA(VLOOKUP($L239,BDD!$B:$X,1,FALSE))," ",VLOOKUP($L239,BDD!$B:$X,3,FALSE))</f>
        <v xml:space="preserve"> </v>
      </c>
      <c r="Q239" s="59" t="str">
        <f t="shared" si="37"/>
        <v xml:space="preserve"> </v>
      </c>
      <c r="R239" s="61" t="str">
        <f>IFERROR(ROUNDUP(VLOOKUP($L239,BDD!$B:$AB,27,0)/7,0)," ")</f>
        <v xml:space="preserve"> </v>
      </c>
      <c r="S239" s="94" t="str">
        <f t="shared" si="38"/>
        <v xml:space="preserve"> </v>
      </c>
      <c r="T239" s="59"/>
      <c r="U239" s="60" t="str">
        <f>IF(ISNA(VLOOKUP($L239,BDD!$B:$AC,1,FALSE))," ",VLOOKUP($L239,BDD!$B:$AC,28,FALSE))</f>
        <v xml:space="preserve"> </v>
      </c>
      <c r="V239" s="60"/>
      <c r="W239" s="104" t="str">
        <f>IF(ISNA(VLOOKUP(L239,BDD,22,0))," ",VLOOKUP(L239,BDD,22,0))</f>
        <v xml:space="preserve"> </v>
      </c>
    </row>
    <row r="240" spans="1:198" x14ac:dyDescent="0.3">
      <c r="A240" s="20" t="str">
        <f t="shared" si="33"/>
        <v>S11</v>
      </c>
      <c r="B240" s="19" t="s">
        <v>20</v>
      </c>
      <c r="C240" s="10">
        <f t="shared" si="39"/>
        <v>44635</v>
      </c>
      <c r="D240" s="14" t="s">
        <v>14</v>
      </c>
      <c r="E240" s="27"/>
      <c r="F240" s="27"/>
      <c r="H240" s="13">
        <f t="shared" si="34"/>
        <v>0</v>
      </c>
      <c r="I240" s="13">
        <f t="shared" si="35"/>
        <v>0</v>
      </c>
      <c r="J240" s="13">
        <f t="shared" si="36"/>
        <v>0</v>
      </c>
      <c r="K240" s="59" t="str">
        <f>IF(ISNA(VLOOKUP($L240,BDD!$B:$X,1,FALSE))," ",VLOOKUP($L240,BDD!$B:$X,15,FALSE))</f>
        <v xml:space="preserve"> </v>
      </c>
      <c r="L240" s="66"/>
      <c r="M240" s="59" t="str">
        <f>IF(ISNA(VLOOKUP($L240,BDD!$B:$X,1,FALSE))," ",VLOOKUP($L240,BDD!$B:$X,17,FALSE))</f>
        <v xml:space="preserve"> </v>
      </c>
      <c r="N240" s="59" t="str">
        <f>IF(ISNA(VLOOKUP($L240,BDD!$B:$X,1,FALSE))," ",VLOOKUP($L240,BDD!$B:$X,10,FALSE))</f>
        <v xml:space="preserve"> </v>
      </c>
      <c r="O240" s="62" t="str">
        <f t="shared" si="40"/>
        <v xml:space="preserve"> </v>
      </c>
      <c r="P240" s="59" t="str">
        <f>IF(ISNA(VLOOKUP($L240,BDD!$B:$X,1,FALSE))," ",VLOOKUP($L240,BDD!$B:$X,3,FALSE))</f>
        <v xml:space="preserve"> </v>
      </c>
      <c r="Q240" s="59" t="str">
        <f t="shared" si="37"/>
        <v xml:space="preserve"> </v>
      </c>
      <c r="R240" s="61" t="str">
        <f>IFERROR(ROUNDUP(VLOOKUP($L240,BDD!$B:$AB,27,0)/7,0)," ")</f>
        <v xml:space="preserve"> </v>
      </c>
      <c r="S240" s="94" t="str">
        <f t="shared" si="38"/>
        <v xml:space="preserve"> </v>
      </c>
      <c r="T240" s="59"/>
      <c r="U240" s="60" t="str">
        <f>IF(ISNA(VLOOKUP($L240,BDD!$B:$AC,1,FALSE))," ",VLOOKUP($L240,BDD!$B:$AC,28,FALSE))</f>
        <v xml:space="preserve"> </v>
      </c>
      <c r="V240" s="60"/>
      <c r="W240" s="104" t="str">
        <f>IF(ISNA(VLOOKUP(L240,BDD,22,0))," ",VLOOKUP(L240,BDD,22,0))</f>
        <v xml:space="preserve"> </v>
      </c>
    </row>
    <row r="241" spans="1:198" x14ac:dyDescent="0.3">
      <c r="A241" s="20" t="str">
        <f t="shared" si="33"/>
        <v>S11</v>
      </c>
      <c r="B241" s="19" t="s">
        <v>11</v>
      </c>
      <c r="C241" s="10">
        <f t="shared" si="39"/>
        <v>44636</v>
      </c>
      <c r="D241" s="14" t="s">
        <v>12</v>
      </c>
      <c r="E241" s="27"/>
      <c r="F241" s="27"/>
      <c r="H241" s="13">
        <f t="shared" si="34"/>
        <v>0</v>
      </c>
      <c r="I241" s="13">
        <f t="shared" si="35"/>
        <v>0</v>
      </c>
      <c r="J241" s="13">
        <f t="shared" si="36"/>
        <v>0</v>
      </c>
      <c r="K241" s="59" t="str">
        <f>IF(ISNA(VLOOKUP($L241,BDD!$B:$X,1,FALSE))," ",VLOOKUP($L241,BDD!$B:$X,15,FALSE))</f>
        <v xml:space="preserve"> </v>
      </c>
      <c r="L241" s="66"/>
      <c r="M241" s="59" t="str">
        <f>IF(ISNA(VLOOKUP($L241,BDD!$B:$X,1,FALSE))," ",VLOOKUP($L241,BDD!$B:$X,17,FALSE))</f>
        <v xml:space="preserve"> </v>
      </c>
      <c r="N241" s="59" t="str">
        <f>IF(ISNA(VLOOKUP($L241,BDD!$B:$X,1,FALSE))," ",VLOOKUP($L241,BDD!$B:$X,10,FALSE))</f>
        <v xml:space="preserve"> </v>
      </c>
      <c r="O241" s="62" t="str">
        <f t="shared" si="40"/>
        <v xml:space="preserve"> </v>
      </c>
      <c r="P241" s="59" t="str">
        <f>IF(ISNA(VLOOKUP($L241,BDD!$B:$X,1,FALSE))," ",VLOOKUP($L241,BDD!$B:$X,3,FALSE))</f>
        <v xml:space="preserve"> </v>
      </c>
      <c r="Q241" s="59" t="str">
        <f t="shared" si="37"/>
        <v xml:space="preserve"> </v>
      </c>
      <c r="R241" s="61" t="str">
        <f>IFERROR(ROUNDUP(VLOOKUP($L241,BDD!$B:$AB,27,0)/7,0)," ")</f>
        <v xml:space="preserve"> </v>
      </c>
      <c r="S241" s="94" t="str">
        <f t="shared" si="38"/>
        <v xml:space="preserve"> </v>
      </c>
      <c r="T241" s="59"/>
      <c r="U241" s="60" t="str">
        <f>IF(ISNA(VLOOKUP($L241,BDD!$B:$AC,1,FALSE))," ",VLOOKUP($L241,BDD!$B:$AC,28,FALSE))</f>
        <v xml:space="preserve"> </v>
      </c>
      <c r="V241" s="60"/>
      <c r="W241" s="104" t="str">
        <f>IF(ISNA(VLOOKUP(L241,BDD,22,0))," ",VLOOKUP(L241,BDD,22,0))</f>
        <v xml:space="preserve"> </v>
      </c>
    </row>
    <row r="242" spans="1:198" x14ac:dyDescent="0.3">
      <c r="A242" s="20" t="str">
        <f t="shared" si="33"/>
        <v>S11</v>
      </c>
      <c r="B242" s="19" t="s">
        <v>11</v>
      </c>
      <c r="C242" s="10">
        <f t="shared" si="39"/>
        <v>44636</v>
      </c>
      <c r="D242" s="14" t="s">
        <v>13</v>
      </c>
      <c r="E242" s="27"/>
      <c r="F242" s="27"/>
      <c r="H242" s="13">
        <f t="shared" si="34"/>
        <v>0</v>
      </c>
      <c r="I242" s="13">
        <f t="shared" si="35"/>
        <v>0</v>
      </c>
      <c r="J242" s="13">
        <f t="shared" si="36"/>
        <v>0</v>
      </c>
      <c r="K242" s="59" t="str">
        <f>IF(ISNA(VLOOKUP($L242,BDD!$B:$X,1,FALSE))," ",VLOOKUP($L242,BDD!$B:$X,15,FALSE))</f>
        <v xml:space="preserve"> </v>
      </c>
      <c r="L242" s="60"/>
      <c r="M242" s="59" t="str">
        <f>IF(ISNA(VLOOKUP($L242,BDD!$B:$X,1,FALSE))," ",VLOOKUP($L242,BDD!$B:$X,17,FALSE))</f>
        <v xml:space="preserve"> </v>
      </c>
      <c r="N242" s="59" t="str">
        <f>IF(ISNA(VLOOKUP($L242,BDD!$B:$X,1,FALSE))," ",VLOOKUP($L242,BDD!$B:$X,10,FALSE))</f>
        <v xml:space="preserve"> </v>
      </c>
      <c r="O242" s="62" t="str">
        <f t="shared" si="40"/>
        <v xml:space="preserve"> </v>
      </c>
      <c r="P242" s="59" t="str">
        <f>IF(ISNA(VLOOKUP($L242,BDD!$B:$X,1,FALSE))," ",VLOOKUP($L242,BDD!$B:$X,3,FALSE))</f>
        <v xml:space="preserve"> </v>
      </c>
      <c r="Q242" s="59" t="str">
        <f t="shared" si="37"/>
        <v xml:space="preserve"> </v>
      </c>
      <c r="R242" s="61" t="str">
        <f>IFERROR(ROUNDUP(VLOOKUP($L242,BDD!$B:$AB,27,0)/7,0)," ")</f>
        <v xml:space="preserve"> </v>
      </c>
      <c r="S242" s="94" t="str">
        <f t="shared" si="38"/>
        <v xml:space="preserve"> </v>
      </c>
      <c r="T242" s="59"/>
      <c r="U242" s="60" t="str">
        <f>IF(ISNA(VLOOKUP($L242,BDD!$B:$AC,1,FALSE))," ",VLOOKUP($L242,BDD!$B:$AC,28,FALSE))</f>
        <v xml:space="preserve"> </v>
      </c>
      <c r="V242" s="60"/>
      <c r="W242" s="104" t="str">
        <f>IF(ISNA(VLOOKUP(L242,BDD,22,0))," ",VLOOKUP(L242,BDD,22,0))</f>
        <v xml:space="preserve"> </v>
      </c>
    </row>
    <row r="243" spans="1:198" x14ac:dyDescent="0.3">
      <c r="A243" s="20" t="str">
        <f t="shared" si="33"/>
        <v>S11</v>
      </c>
      <c r="B243" s="19" t="s">
        <v>11</v>
      </c>
      <c r="C243" s="10">
        <f t="shared" si="39"/>
        <v>44636</v>
      </c>
      <c r="D243" s="14" t="s">
        <v>14</v>
      </c>
      <c r="E243" s="27"/>
      <c r="F243" s="27"/>
      <c r="H243" s="13">
        <f t="shared" si="34"/>
        <v>0</v>
      </c>
      <c r="I243" s="13">
        <f t="shared" si="35"/>
        <v>0</v>
      </c>
      <c r="J243" s="13">
        <f t="shared" si="36"/>
        <v>0</v>
      </c>
      <c r="K243" s="59" t="str">
        <f>IF(ISNA(VLOOKUP($L243,BDD!$B:$X,1,FALSE))," ",VLOOKUP($L243,BDD!$B:$X,15,FALSE))</f>
        <v xml:space="preserve"> </v>
      </c>
      <c r="L243" s="78"/>
      <c r="M243" s="59" t="str">
        <f>IF(ISNA(VLOOKUP($L243,BDD!$B:$X,1,FALSE))," ",VLOOKUP($L243,BDD!$B:$X,17,FALSE))</f>
        <v xml:space="preserve"> </v>
      </c>
      <c r="N243" s="59" t="str">
        <f>IF(ISNA(VLOOKUP($L243,BDD!$B:$X,1,FALSE))," ",VLOOKUP($L243,BDD!$B:$X,10,FALSE))</f>
        <v xml:space="preserve"> </v>
      </c>
      <c r="O243" s="62" t="str">
        <f t="shared" si="40"/>
        <v xml:space="preserve"> </v>
      </c>
      <c r="P243" s="59" t="str">
        <f>IF(ISNA(VLOOKUP($L243,BDD!$B:$X,1,FALSE))," ",VLOOKUP($L243,BDD!$B:$X,3,FALSE))</f>
        <v xml:space="preserve"> </v>
      </c>
      <c r="Q243" s="59" t="str">
        <f t="shared" si="37"/>
        <v xml:space="preserve"> </v>
      </c>
      <c r="R243" s="61" t="str">
        <f>IFERROR(ROUNDUP(VLOOKUP($L243,BDD!$B:$AB,27,0)/7,0)," ")</f>
        <v xml:space="preserve"> </v>
      </c>
      <c r="S243" s="94" t="str">
        <f t="shared" si="38"/>
        <v xml:space="preserve"> </v>
      </c>
      <c r="T243" s="59"/>
      <c r="U243" s="60" t="str">
        <f>IF(ISNA(VLOOKUP($L243,BDD!$B:$AC,1,FALSE))," ",VLOOKUP($L243,BDD!$B:$AC,28,FALSE))</f>
        <v xml:space="preserve"> </v>
      </c>
      <c r="V243" s="60"/>
      <c r="W243" s="104" t="str">
        <f>IF(ISNA(VLOOKUP(L243,BDD,22,0))," ",VLOOKUP(L243,BDD,22,0))</f>
        <v xml:space="preserve"> </v>
      </c>
    </row>
    <row r="244" spans="1:198" x14ac:dyDescent="0.3">
      <c r="A244" s="20" t="str">
        <f t="shared" si="33"/>
        <v>S11</v>
      </c>
      <c r="B244" s="19" t="s">
        <v>15</v>
      </c>
      <c r="C244" s="10">
        <f t="shared" si="39"/>
        <v>44637</v>
      </c>
      <c r="D244" s="14" t="s">
        <v>12</v>
      </c>
      <c r="E244" s="27"/>
      <c r="F244" s="27"/>
      <c r="H244" s="13">
        <f t="shared" si="34"/>
        <v>0</v>
      </c>
      <c r="I244" s="13">
        <f t="shared" si="35"/>
        <v>0</v>
      </c>
      <c r="J244" s="13">
        <f t="shared" si="36"/>
        <v>0</v>
      </c>
      <c r="K244" s="59" t="str">
        <f>IF(ISNA(VLOOKUP($L244,BDD!$B:$X,1,FALSE))," ",VLOOKUP($L244,BDD!$B:$X,15,FALSE))</f>
        <v xml:space="preserve"> </v>
      </c>
      <c r="L244" s="60"/>
      <c r="M244" s="59" t="str">
        <f>IF(ISNA(VLOOKUP($L244,BDD!$B:$X,1,FALSE))," ",VLOOKUP($L244,BDD!$B:$X,17,FALSE))</f>
        <v xml:space="preserve"> </v>
      </c>
      <c r="N244" s="59" t="str">
        <f>IF(ISNA(VLOOKUP($L244,BDD!$B:$X,1,FALSE))," ",VLOOKUP($L244,BDD!$B:$X,10,FALSE))</f>
        <v xml:space="preserve"> </v>
      </c>
      <c r="O244" s="62" t="str">
        <f t="shared" si="40"/>
        <v xml:space="preserve"> </v>
      </c>
      <c r="P244" s="59" t="str">
        <f>IF(ISNA(VLOOKUP($L244,BDD!$B:$X,1,FALSE))," ",VLOOKUP($L244,BDD!$B:$X,3,FALSE))</f>
        <v xml:space="preserve"> </v>
      </c>
      <c r="Q244" s="59" t="str">
        <f t="shared" si="37"/>
        <v xml:space="preserve"> </v>
      </c>
      <c r="R244" s="61" t="str">
        <f>IFERROR(ROUNDUP(VLOOKUP($L244,BDD!$B:$AB,27,0)/7,0)," ")</f>
        <v xml:space="preserve"> </v>
      </c>
      <c r="S244" s="94" t="str">
        <f t="shared" si="38"/>
        <v xml:space="preserve"> </v>
      </c>
      <c r="T244" s="59"/>
      <c r="U244" s="60" t="str">
        <f>IF(ISNA(VLOOKUP($L244,BDD!$B:$AC,1,FALSE))," ",VLOOKUP($L244,BDD!$B:$AC,28,FALSE))</f>
        <v xml:space="preserve"> </v>
      </c>
      <c r="V244" s="60"/>
      <c r="W244" s="104" t="str">
        <f>IF(ISNA(VLOOKUP(L244,BDD,22,0))," ",VLOOKUP(L244,BDD,22,0))</f>
        <v xml:space="preserve"> </v>
      </c>
    </row>
    <row r="245" spans="1:198" x14ac:dyDescent="0.3">
      <c r="A245" s="20" t="str">
        <f t="shared" si="33"/>
        <v>S11</v>
      </c>
      <c r="B245" s="19" t="s">
        <v>15</v>
      </c>
      <c r="C245" s="10">
        <f t="shared" si="39"/>
        <v>44637</v>
      </c>
      <c r="D245" s="14" t="s">
        <v>13</v>
      </c>
      <c r="E245" s="27"/>
      <c r="F245" s="27"/>
      <c r="H245" s="13">
        <f t="shared" si="34"/>
        <v>0</v>
      </c>
      <c r="I245" s="13">
        <f t="shared" si="35"/>
        <v>0</v>
      </c>
      <c r="J245" s="13">
        <f t="shared" si="36"/>
        <v>0</v>
      </c>
      <c r="K245" s="59" t="str">
        <f>IF(ISNA(VLOOKUP($L245,BDD!$B:$X,1,FALSE))," ",VLOOKUP($L245,BDD!$B:$X,15,FALSE))</f>
        <v xml:space="preserve"> </v>
      </c>
      <c r="L245" s="60"/>
      <c r="M245" s="59" t="str">
        <f>IF(ISNA(VLOOKUP($L245,BDD!$B:$X,1,FALSE))," ",VLOOKUP($L245,BDD!$B:$X,17,FALSE))</f>
        <v xml:space="preserve"> </v>
      </c>
      <c r="N245" s="59" t="str">
        <f>IF(ISNA(VLOOKUP($L245,BDD!$B:$X,1,FALSE))," ",VLOOKUP($L245,BDD!$B:$X,10,FALSE))</f>
        <v xml:space="preserve"> </v>
      </c>
      <c r="O245" s="62" t="str">
        <f t="shared" si="40"/>
        <v xml:space="preserve"> </v>
      </c>
      <c r="P245" s="59" t="str">
        <f>IF(ISNA(VLOOKUP($L245,BDD!$B:$X,1,FALSE))," ",VLOOKUP($L245,BDD!$B:$X,3,FALSE))</f>
        <v xml:space="preserve"> </v>
      </c>
      <c r="Q245" s="59" t="str">
        <f t="shared" si="37"/>
        <v xml:space="preserve"> </v>
      </c>
      <c r="R245" s="61" t="str">
        <f>IFERROR(ROUNDUP(VLOOKUP($L245,BDD!$B:$AB,27,0)/7,0)," ")</f>
        <v xml:space="preserve"> </v>
      </c>
      <c r="S245" s="94" t="str">
        <f t="shared" si="38"/>
        <v xml:space="preserve"> </v>
      </c>
      <c r="T245" s="59"/>
      <c r="U245" s="60" t="str">
        <f>IF(ISNA(VLOOKUP($L245,BDD!$B:$AC,1,FALSE))," ",VLOOKUP($L245,BDD!$B:$AC,28,FALSE))</f>
        <v xml:space="preserve"> </v>
      </c>
      <c r="V245" s="60"/>
      <c r="W245" s="104" t="str">
        <f>IF(ISNA(VLOOKUP(L245,BDD,22,0))," ",VLOOKUP(L245,BDD,22,0))</f>
        <v xml:space="preserve"> </v>
      </c>
    </row>
    <row r="246" spans="1:198" x14ac:dyDescent="0.3">
      <c r="A246" s="20" t="str">
        <f t="shared" si="33"/>
        <v>S11</v>
      </c>
      <c r="B246" s="19" t="s">
        <v>15</v>
      </c>
      <c r="C246" s="10">
        <f t="shared" si="39"/>
        <v>44637</v>
      </c>
      <c r="D246" s="14" t="s">
        <v>14</v>
      </c>
      <c r="E246" s="27"/>
      <c r="F246" s="27"/>
      <c r="H246" s="13">
        <f t="shared" si="34"/>
        <v>0</v>
      </c>
      <c r="I246" s="13">
        <f t="shared" si="35"/>
        <v>0</v>
      </c>
      <c r="J246" s="13">
        <f t="shared" si="36"/>
        <v>0</v>
      </c>
      <c r="K246" s="59" t="str">
        <f>IF(ISNA(VLOOKUP($L246,BDD!$B:$X,1,FALSE))," ",VLOOKUP($L246,BDD!$B:$X,15,FALSE))</f>
        <v xml:space="preserve"> </v>
      </c>
      <c r="L246" s="60"/>
      <c r="M246" s="59" t="str">
        <f>IF(ISNA(VLOOKUP($L246,BDD!$B:$X,1,FALSE))," ",VLOOKUP($L246,BDD!$B:$X,17,FALSE))</f>
        <v xml:space="preserve"> </v>
      </c>
      <c r="N246" s="59" t="str">
        <f>IF(ISNA(VLOOKUP($L246,BDD!$B:$X,1,FALSE))," ",VLOOKUP($L246,BDD!$B:$X,10,FALSE))</f>
        <v xml:space="preserve"> </v>
      </c>
      <c r="O246" s="62" t="str">
        <f t="shared" si="40"/>
        <v xml:space="preserve"> </v>
      </c>
      <c r="P246" s="59" t="str">
        <f>IF(ISNA(VLOOKUP($L246,BDD!$B:$X,1,FALSE))," ",VLOOKUP($L246,BDD!$B:$X,3,FALSE))</f>
        <v xml:space="preserve"> </v>
      </c>
      <c r="Q246" s="59" t="str">
        <f t="shared" si="37"/>
        <v xml:space="preserve"> </v>
      </c>
      <c r="R246" s="61" t="str">
        <f>IFERROR(ROUNDUP(VLOOKUP($L246,BDD!$B:$AB,27,0)/7,0)," ")</f>
        <v xml:space="preserve"> </v>
      </c>
      <c r="S246" s="94" t="str">
        <f t="shared" si="38"/>
        <v xml:space="preserve"> </v>
      </c>
      <c r="T246" s="59"/>
      <c r="U246" s="60" t="str">
        <f>IF(ISNA(VLOOKUP($L246,BDD!$B:$AC,1,FALSE))," ",VLOOKUP($L246,BDD!$B:$AC,28,FALSE))</f>
        <v xml:space="preserve"> </v>
      </c>
      <c r="V246" s="60"/>
      <c r="W246" s="104" t="str">
        <f>IF(ISNA(VLOOKUP(L246,BDD,22,0))," ",VLOOKUP(L246,BDD,22,0))</f>
        <v xml:space="preserve"> </v>
      </c>
    </row>
    <row r="247" spans="1:198" x14ac:dyDescent="0.3">
      <c r="A247" s="20" t="str">
        <f t="shared" si="33"/>
        <v>S11</v>
      </c>
      <c r="B247" s="19" t="s">
        <v>16</v>
      </c>
      <c r="C247" s="10">
        <f t="shared" si="39"/>
        <v>44638</v>
      </c>
      <c r="D247" s="14" t="s">
        <v>12</v>
      </c>
      <c r="E247" s="27"/>
      <c r="F247" s="27"/>
      <c r="H247" s="13">
        <f t="shared" si="34"/>
        <v>0</v>
      </c>
      <c r="I247" s="13">
        <f t="shared" si="35"/>
        <v>0</v>
      </c>
      <c r="J247" s="13">
        <f t="shared" si="36"/>
        <v>0</v>
      </c>
      <c r="K247" s="59" t="str">
        <f>IF(ISNA(VLOOKUP($L247,BDD!$B:$X,1,FALSE))," ",VLOOKUP($L247,BDD!$B:$X,15,FALSE))</f>
        <v xml:space="preserve"> </v>
      </c>
      <c r="L247" s="60"/>
      <c r="M247" s="59" t="str">
        <f>IF(ISNA(VLOOKUP($L247,BDD!$B:$X,1,FALSE))," ",VLOOKUP($L247,BDD!$B:$X,17,FALSE))</f>
        <v xml:space="preserve"> </v>
      </c>
      <c r="N247" s="59" t="str">
        <f>IF(ISNA(VLOOKUP($L247,BDD!$B:$X,1,FALSE))," ",VLOOKUP($L247,BDD!$B:$X,10,FALSE))</f>
        <v xml:space="preserve"> </v>
      </c>
      <c r="O247" s="62" t="str">
        <f t="shared" si="40"/>
        <v xml:space="preserve"> </v>
      </c>
      <c r="P247" s="59" t="str">
        <f>IF(ISNA(VLOOKUP($L247,BDD!$B:$X,1,FALSE))," ",VLOOKUP($L247,BDD!$B:$X,3,FALSE))</f>
        <v xml:space="preserve"> </v>
      </c>
      <c r="Q247" s="59" t="str">
        <f t="shared" si="37"/>
        <v xml:space="preserve"> </v>
      </c>
      <c r="R247" s="61" t="str">
        <f>IFERROR(ROUNDUP(VLOOKUP($L247,BDD!$B:$AB,27,0)/7,0)," ")</f>
        <v xml:space="preserve"> </v>
      </c>
      <c r="S247" s="94" t="str">
        <f t="shared" si="38"/>
        <v xml:space="preserve"> </v>
      </c>
      <c r="T247" s="59"/>
      <c r="U247" s="60" t="str">
        <f>IF(ISNA(VLOOKUP($L247,BDD!$B:$AC,1,FALSE))," ",VLOOKUP($L247,BDD!$B:$AC,28,FALSE))</f>
        <v xml:space="preserve"> </v>
      </c>
      <c r="V247" s="60"/>
      <c r="W247" s="104" t="str">
        <f>IF(ISNA(VLOOKUP(L247,BDD,22,0))," ",VLOOKUP(L247,BDD,22,0))</f>
        <v xml:space="preserve"> </v>
      </c>
    </row>
    <row r="248" spans="1:198" x14ac:dyDescent="0.3">
      <c r="A248" s="20" t="str">
        <f t="shared" si="33"/>
        <v>S11</v>
      </c>
      <c r="B248" s="19" t="s">
        <v>16</v>
      </c>
      <c r="C248" s="10">
        <f t="shared" si="39"/>
        <v>44638</v>
      </c>
      <c r="D248" s="14" t="s">
        <v>13</v>
      </c>
      <c r="E248" s="27"/>
      <c r="F248" s="27"/>
      <c r="H248" s="13">
        <f t="shared" si="34"/>
        <v>0</v>
      </c>
      <c r="I248" s="13">
        <f t="shared" si="35"/>
        <v>0</v>
      </c>
      <c r="J248" s="13">
        <f t="shared" si="36"/>
        <v>0</v>
      </c>
      <c r="K248" s="59" t="str">
        <f>IF(ISNA(VLOOKUP($L248,BDD!$B:$X,1,FALSE))," ",VLOOKUP($L248,BDD!$B:$X,15,FALSE))</f>
        <v xml:space="preserve"> </v>
      </c>
      <c r="L248" s="60"/>
      <c r="M248" s="59" t="str">
        <f>IF(ISNA(VLOOKUP($L248,BDD!$B:$X,1,FALSE))," ",VLOOKUP($L248,BDD!$B:$X,17,FALSE))</f>
        <v xml:space="preserve"> </v>
      </c>
      <c r="N248" s="59" t="str">
        <f>IF(ISNA(VLOOKUP($L248,BDD!$B:$X,1,FALSE))," ",VLOOKUP($L248,BDD!$B:$X,10,FALSE))</f>
        <v xml:space="preserve"> </v>
      </c>
      <c r="O248" s="62" t="str">
        <f t="shared" si="40"/>
        <v xml:space="preserve"> </v>
      </c>
      <c r="P248" s="59" t="str">
        <f>IF(ISNA(VLOOKUP($L248,BDD!$B:$X,1,FALSE))," ",VLOOKUP($L248,BDD!$B:$X,3,FALSE))</f>
        <v xml:space="preserve"> </v>
      </c>
      <c r="Q248" s="59" t="str">
        <f t="shared" si="37"/>
        <v xml:space="preserve"> </v>
      </c>
      <c r="R248" s="61" t="str">
        <f>IFERROR(ROUNDUP(VLOOKUP($L248,BDD!$B:$AB,27,0)/7,0)," ")</f>
        <v xml:space="preserve"> </v>
      </c>
      <c r="S248" s="94" t="str">
        <f t="shared" si="38"/>
        <v xml:space="preserve"> </v>
      </c>
      <c r="T248" s="59"/>
      <c r="U248" s="60" t="str">
        <f>IF(ISNA(VLOOKUP($L248,BDD!$B:$AC,1,FALSE))," ",VLOOKUP($L248,BDD!$B:$AC,28,FALSE))</f>
        <v xml:space="preserve"> </v>
      </c>
      <c r="V248" s="60"/>
      <c r="W248" s="104" t="str">
        <f>IF(ISNA(VLOOKUP(L248,BDD,22,0))," ",VLOOKUP(L248,BDD,22,0))</f>
        <v xml:space="preserve"> </v>
      </c>
    </row>
    <row r="249" spans="1:198" x14ac:dyDescent="0.3">
      <c r="A249" s="20" t="str">
        <f t="shared" si="33"/>
        <v>S11</v>
      </c>
      <c r="B249" s="19" t="s">
        <v>16</v>
      </c>
      <c r="C249" s="10">
        <f t="shared" si="39"/>
        <v>44638</v>
      </c>
      <c r="D249" s="14" t="s">
        <v>14</v>
      </c>
      <c r="E249" s="27"/>
      <c r="F249" s="27"/>
      <c r="H249" s="13">
        <f t="shared" si="34"/>
        <v>0</v>
      </c>
      <c r="I249" s="13">
        <f t="shared" si="35"/>
        <v>0</v>
      </c>
      <c r="J249" s="13">
        <f t="shared" si="36"/>
        <v>0</v>
      </c>
      <c r="K249" s="59" t="str">
        <f>IF(ISNA(VLOOKUP($L249,BDD!$B:$X,1,FALSE))," ",VLOOKUP($L249,BDD!$B:$X,15,FALSE))</f>
        <v xml:space="preserve"> </v>
      </c>
      <c r="L249" s="63"/>
      <c r="M249" s="59" t="str">
        <f>IF(ISNA(VLOOKUP($L249,BDD!$B:$X,1,FALSE))," ",VLOOKUP($L249,BDD!$B:$X,17,FALSE))</f>
        <v xml:space="preserve"> </v>
      </c>
      <c r="N249" s="59" t="str">
        <f>IF(ISNA(VLOOKUP($L249,BDD!$B:$X,1,FALSE))," ",VLOOKUP($L249,BDD!$B:$X,10,FALSE))</f>
        <v xml:space="preserve"> </v>
      </c>
      <c r="O249" s="62" t="str">
        <f t="shared" si="40"/>
        <v xml:space="preserve"> </v>
      </c>
      <c r="P249" s="59" t="str">
        <f>IF(ISNA(VLOOKUP($L249,BDD!$B:$X,1,FALSE))," ",VLOOKUP($L249,BDD!$B:$X,3,FALSE))</f>
        <v xml:space="preserve"> </v>
      </c>
      <c r="Q249" s="59" t="str">
        <f t="shared" si="37"/>
        <v xml:space="preserve"> </v>
      </c>
      <c r="R249" s="61" t="str">
        <f>IFERROR(ROUNDUP(VLOOKUP($L249,BDD!$B:$AB,27,0)/7,0)," ")</f>
        <v xml:space="preserve"> </v>
      </c>
      <c r="S249" s="94" t="str">
        <f t="shared" si="38"/>
        <v xml:space="preserve"> </v>
      </c>
      <c r="T249" s="59"/>
      <c r="U249" s="60" t="str">
        <f>IF(ISNA(VLOOKUP($L249,BDD!$B:$AC,1,FALSE))," ",VLOOKUP($L249,BDD!$B:$AC,28,FALSE))</f>
        <v xml:space="preserve"> </v>
      </c>
      <c r="V249" s="60"/>
      <c r="W249" s="104" t="str">
        <f>IF(ISNA(VLOOKUP(L249,BDD,22,0))," ",VLOOKUP(L249,BDD,22,0))</f>
        <v xml:space="preserve"> </v>
      </c>
    </row>
    <row r="250" spans="1:198" s="48" customFormat="1" x14ac:dyDescent="0.3">
      <c r="A250" s="51" t="str">
        <f t="shared" si="33"/>
        <v>S11</v>
      </c>
      <c r="B250" s="48" t="s">
        <v>17</v>
      </c>
      <c r="C250" s="49">
        <f t="shared" si="39"/>
        <v>44639</v>
      </c>
      <c r="D250" s="50" t="s">
        <v>12</v>
      </c>
      <c r="E250" s="27"/>
      <c r="F250" s="27"/>
      <c r="G250" s="52"/>
      <c r="H250" s="53">
        <f t="shared" si="34"/>
        <v>0</v>
      </c>
      <c r="I250" s="53">
        <f t="shared" si="35"/>
        <v>0</v>
      </c>
      <c r="J250" s="53">
        <f t="shared" si="36"/>
        <v>0</v>
      </c>
      <c r="K250" s="69" t="str">
        <f>IF(ISNA(VLOOKUP($L250,BDD!$B:$X,1,FALSE))," ",VLOOKUP($L250,BDD!$B:$X,15,FALSE))</f>
        <v xml:space="preserve"> </v>
      </c>
      <c r="L250" s="70"/>
      <c r="M250" s="69" t="str">
        <f>IF(ISNA(VLOOKUP($L250,BDD!$B:$X,1,FALSE))," ",VLOOKUP($L250,BDD!$B:$X,17,FALSE))</f>
        <v xml:space="preserve"> </v>
      </c>
      <c r="N250" s="69" t="str">
        <f>IF(ISNA(VLOOKUP($L250,BDD!$B:$X,1,FALSE))," ",VLOOKUP($L250,BDD!$B:$X,10,FALSE))</f>
        <v xml:space="preserve"> </v>
      </c>
      <c r="O250" s="71" t="str">
        <f t="shared" ref="O250:O301" si="41">IF(ISNA(VLOOKUP($L250,BDD,109,0))," ",VLOOKUP($L250,BDD,10,0))</f>
        <v xml:space="preserve"> </v>
      </c>
      <c r="P250" s="69" t="str">
        <f>IF(ISNA(VLOOKUP($L250,BDD!$B:$X,1,FALSE))," ",VLOOKUP($L250,BDD!$B:$X,3,FALSE))</f>
        <v xml:space="preserve"> </v>
      </c>
      <c r="Q250" s="69" t="str">
        <f t="shared" si="37"/>
        <v xml:space="preserve"> </v>
      </c>
      <c r="R250" s="73" t="str">
        <f>IFERROR(ROUNDUP(VLOOKUP($L250,BDD!$B:$AB,27,0)/7,0)," ")</f>
        <v xml:space="preserve"> </v>
      </c>
      <c r="S250" s="93" t="str">
        <f t="shared" si="38"/>
        <v xml:space="preserve"> </v>
      </c>
      <c r="T250" s="69"/>
      <c r="U250" s="72" t="str">
        <f>IF(ISNA(VLOOKUP($L250,BDD!$B:$AC,1,FALSE))," ",VLOOKUP($L250,BDD!$B:$AC,28,FALSE))</f>
        <v xml:space="preserve"> </v>
      </c>
      <c r="V250" s="72"/>
      <c r="W250" s="105" t="str">
        <f>IF(ISNA(VLOOKUP(L250,BDD,22,0))," ",VLOOKUP(L250,BDD,22,0))</f>
        <v xml:space="preserve"> </v>
      </c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26"/>
      <c r="BX250" s="26"/>
      <c r="BY250" s="26"/>
      <c r="BZ250" s="26"/>
      <c r="CA250" s="26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26"/>
      <c r="CR250" s="26"/>
      <c r="CS250" s="26"/>
      <c r="CT250" s="26"/>
      <c r="CU250" s="26"/>
      <c r="CV250" s="26"/>
      <c r="CW250" s="26"/>
      <c r="CX250" s="26"/>
      <c r="CY250" s="26"/>
      <c r="CZ250" s="26"/>
      <c r="DA250" s="26"/>
      <c r="DB250" s="26"/>
      <c r="DC250" s="26"/>
      <c r="DD250" s="26"/>
      <c r="DE250" s="26"/>
      <c r="DF250" s="26"/>
      <c r="DG250" s="26"/>
      <c r="DH250" s="26"/>
      <c r="DI250" s="26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26"/>
      <c r="DZ250" s="26"/>
      <c r="EA250" s="26"/>
      <c r="EB250" s="26"/>
      <c r="EC250" s="26"/>
      <c r="ED250" s="26"/>
      <c r="EE250" s="26"/>
      <c r="EF250" s="26"/>
      <c r="EG250" s="26"/>
      <c r="EH250" s="26"/>
      <c r="EI250" s="26"/>
      <c r="EJ250" s="26"/>
      <c r="EK250" s="26"/>
      <c r="EL250" s="26"/>
      <c r="EM250" s="26"/>
      <c r="EN250" s="26"/>
      <c r="EO250" s="26"/>
      <c r="EP250" s="26"/>
      <c r="EQ250" s="26"/>
      <c r="ER250" s="26"/>
      <c r="ES250" s="26"/>
      <c r="ET250" s="26"/>
      <c r="EU250" s="26"/>
      <c r="EV250" s="26"/>
      <c r="EW250" s="26"/>
      <c r="EX250" s="26"/>
      <c r="EY250" s="26"/>
      <c r="EZ250" s="26"/>
      <c r="FA250" s="26"/>
      <c r="FB250" s="26"/>
      <c r="FC250" s="26"/>
      <c r="FD250" s="26"/>
      <c r="FE250" s="26"/>
      <c r="FF250" s="26"/>
      <c r="FG250" s="26"/>
      <c r="FH250" s="26"/>
      <c r="FI250" s="26"/>
      <c r="FJ250" s="26"/>
      <c r="FK250" s="26"/>
      <c r="FL250" s="26"/>
      <c r="FM250" s="26"/>
      <c r="FN250" s="26"/>
      <c r="FO250" s="26"/>
      <c r="FP250" s="26"/>
      <c r="FQ250" s="26"/>
      <c r="FR250" s="26"/>
      <c r="FS250" s="26"/>
      <c r="FT250" s="26"/>
      <c r="FU250" s="26"/>
      <c r="FV250" s="26"/>
      <c r="FW250" s="26"/>
      <c r="FX250" s="26"/>
      <c r="FY250" s="26"/>
      <c r="FZ250" s="26"/>
      <c r="GA250" s="26"/>
      <c r="GB250" s="26"/>
      <c r="GC250" s="26"/>
      <c r="GD250" s="26"/>
      <c r="GE250" s="26"/>
      <c r="GF250" s="26"/>
      <c r="GG250" s="26"/>
      <c r="GH250" s="26"/>
      <c r="GI250" s="26"/>
      <c r="GJ250" s="26"/>
      <c r="GK250" s="26"/>
      <c r="GL250" s="26"/>
      <c r="GM250" s="26"/>
      <c r="GN250" s="26"/>
      <c r="GO250" s="26"/>
      <c r="GP250" s="26"/>
    </row>
    <row r="251" spans="1:198" s="48" customFormat="1" x14ac:dyDescent="0.3">
      <c r="A251" s="51" t="str">
        <f t="shared" si="33"/>
        <v>S11</v>
      </c>
      <c r="B251" s="48" t="s">
        <v>17</v>
      </c>
      <c r="C251" s="49">
        <f t="shared" si="39"/>
        <v>44639</v>
      </c>
      <c r="D251" s="50" t="s">
        <v>13</v>
      </c>
      <c r="E251" s="27"/>
      <c r="F251" s="27"/>
      <c r="G251" s="52"/>
      <c r="H251" s="53">
        <f t="shared" si="34"/>
        <v>0</v>
      </c>
      <c r="I251" s="53">
        <f t="shared" si="35"/>
        <v>0</v>
      </c>
      <c r="J251" s="53">
        <f t="shared" si="36"/>
        <v>0</v>
      </c>
      <c r="K251" s="69" t="str">
        <f>IF(ISNA(VLOOKUP($L251,BDD!$B:$X,1,FALSE))," ",VLOOKUP($L251,BDD!$B:$X,15,FALSE))</f>
        <v xml:space="preserve"> </v>
      </c>
      <c r="L251" s="70"/>
      <c r="M251" s="69" t="str">
        <f>IF(ISNA(VLOOKUP($L251,BDD!$B:$X,1,FALSE))," ",VLOOKUP($L251,BDD!$B:$X,17,FALSE))</f>
        <v xml:space="preserve"> </v>
      </c>
      <c r="N251" s="69" t="str">
        <f>IF(ISNA(VLOOKUP($L251,BDD!$B:$X,1,FALSE))," ",VLOOKUP($L251,BDD!$B:$X,10,FALSE))</f>
        <v xml:space="preserve"> </v>
      </c>
      <c r="O251" s="71" t="str">
        <f t="shared" si="41"/>
        <v xml:space="preserve"> </v>
      </c>
      <c r="P251" s="69" t="str">
        <f>IF(ISNA(VLOOKUP($L251,BDD!$B:$X,1,FALSE))," ",VLOOKUP($L251,BDD!$B:$X,3,FALSE))</f>
        <v xml:space="preserve"> </v>
      </c>
      <c r="Q251" s="69" t="str">
        <f t="shared" si="37"/>
        <v xml:space="preserve"> </v>
      </c>
      <c r="R251" s="73" t="str">
        <f>IFERROR(ROUNDUP(VLOOKUP($L251,BDD!$B:$AB,27,0)/7,0)," ")</f>
        <v xml:space="preserve"> </v>
      </c>
      <c r="S251" s="93" t="str">
        <f t="shared" si="38"/>
        <v xml:space="preserve"> </v>
      </c>
      <c r="T251" s="69"/>
      <c r="U251" s="72" t="str">
        <f>IF(ISNA(VLOOKUP($L251,BDD!$B:$AC,1,FALSE))," ",VLOOKUP($L251,BDD!$B:$AC,28,FALSE))</f>
        <v xml:space="preserve"> </v>
      </c>
      <c r="V251" s="72"/>
      <c r="W251" s="105" t="str">
        <f>IF(ISNA(VLOOKUP(L251,BDD,22,0))," ",VLOOKUP(L251,BDD,22,0))</f>
        <v xml:space="preserve"> </v>
      </c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  <c r="BM251" s="26"/>
      <c r="BN251" s="26"/>
      <c r="BO251" s="26"/>
      <c r="BP251" s="26"/>
      <c r="BQ251" s="26"/>
      <c r="BR251" s="26"/>
      <c r="BS251" s="26"/>
      <c r="BT251" s="26"/>
      <c r="BU251" s="26"/>
      <c r="BV251" s="26"/>
      <c r="BW251" s="26"/>
      <c r="BX251" s="26"/>
      <c r="BY251" s="26"/>
      <c r="BZ251" s="26"/>
      <c r="CA251" s="26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26"/>
      <c r="CR251" s="26"/>
      <c r="CS251" s="26"/>
      <c r="CT251" s="26"/>
      <c r="CU251" s="26"/>
      <c r="CV251" s="26"/>
      <c r="CW251" s="26"/>
      <c r="CX251" s="26"/>
      <c r="CY251" s="26"/>
      <c r="CZ251" s="26"/>
      <c r="DA251" s="26"/>
      <c r="DB251" s="26"/>
      <c r="DC251" s="26"/>
      <c r="DD251" s="26"/>
      <c r="DE251" s="26"/>
      <c r="DF251" s="26"/>
      <c r="DG251" s="26"/>
      <c r="DH251" s="26"/>
      <c r="DI251" s="26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26"/>
      <c r="DZ251" s="26"/>
      <c r="EA251" s="26"/>
      <c r="EB251" s="26"/>
      <c r="EC251" s="26"/>
      <c r="ED251" s="26"/>
      <c r="EE251" s="26"/>
      <c r="EF251" s="26"/>
      <c r="EG251" s="26"/>
      <c r="EH251" s="26"/>
      <c r="EI251" s="26"/>
      <c r="EJ251" s="26"/>
      <c r="EK251" s="26"/>
      <c r="EL251" s="26"/>
      <c r="EM251" s="26"/>
      <c r="EN251" s="26"/>
      <c r="EO251" s="26"/>
      <c r="EP251" s="26"/>
      <c r="EQ251" s="26"/>
      <c r="ER251" s="26"/>
      <c r="ES251" s="26"/>
      <c r="ET251" s="26"/>
      <c r="EU251" s="26"/>
      <c r="EV251" s="26"/>
      <c r="EW251" s="26"/>
      <c r="EX251" s="26"/>
      <c r="EY251" s="26"/>
      <c r="EZ251" s="26"/>
      <c r="FA251" s="26"/>
      <c r="FB251" s="26"/>
      <c r="FC251" s="26"/>
      <c r="FD251" s="26"/>
      <c r="FE251" s="26"/>
      <c r="FF251" s="26"/>
      <c r="FG251" s="26"/>
      <c r="FH251" s="26"/>
      <c r="FI251" s="26"/>
      <c r="FJ251" s="26"/>
      <c r="FK251" s="26"/>
      <c r="FL251" s="26"/>
      <c r="FM251" s="26"/>
      <c r="FN251" s="26"/>
      <c r="FO251" s="26"/>
      <c r="FP251" s="26"/>
      <c r="FQ251" s="26"/>
      <c r="FR251" s="26"/>
      <c r="FS251" s="26"/>
      <c r="FT251" s="26"/>
      <c r="FU251" s="26"/>
      <c r="FV251" s="26"/>
      <c r="FW251" s="26"/>
      <c r="FX251" s="26"/>
      <c r="FY251" s="26"/>
      <c r="FZ251" s="26"/>
      <c r="GA251" s="26"/>
      <c r="GB251" s="26"/>
      <c r="GC251" s="26"/>
      <c r="GD251" s="26"/>
      <c r="GE251" s="26"/>
      <c r="GF251" s="26"/>
      <c r="GG251" s="26"/>
      <c r="GH251" s="26"/>
      <c r="GI251" s="26"/>
      <c r="GJ251" s="26"/>
      <c r="GK251" s="26"/>
      <c r="GL251" s="26"/>
      <c r="GM251" s="26"/>
      <c r="GN251" s="26"/>
      <c r="GO251" s="26"/>
      <c r="GP251" s="26"/>
    </row>
    <row r="252" spans="1:198" s="48" customFormat="1" x14ac:dyDescent="0.3">
      <c r="A252" s="51" t="str">
        <f t="shared" si="33"/>
        <v>S11</v>
      </c>
      <c r="B252" s="48" t="s">
        <v>17</v>
      </c>
      <c r="C252" s="49">
        <f t="shared" si="39"/>
        <v>44639</v>
      </c>
      <c r="D252" s="50" t="s">
        <v>14</v>
      </c>
      <c r="E252" s="27"/>
      <c r="F252" s="27"/>
      <c r="G252" s="52"/>
      <c r="H252" s="53">
        <f t="shared" si="34"/>
        <v>0</v>
      </c>
      <c r="I252" s="53">
        <f t="shared" si="35"/>
        <v>0</v>
      </c>
      <c r="J252" s="53">
        <f t="shared" si="36"/>
        <v>0</v>
      </c>
      <c r="K252" s="69" t="str">
        <f>IF(ISNA(VLOOKUP($L252,BDD!$B:$X,1,FALSE))," ",VLOOKUP($L252,BDD!$B:$X,15,FALSE))</f>
        <v xml:space="preserve"> </v>
      </c>
      <c r="L252" s="70"/>
      <c r="M252" s="69" t="str">
        <f>IF(ISNA(VLOOKUP($L252,BDD!$B:$X,1,FALSE))," ",VLOOKUP($L252,BDD!$B:$X,17,FALSE))</f>
        <v xml:space="preserve"> </v>
      </c>
      <c r="N252" s="69" t="str">
        <f>IF(ISNA(VLOOKUP($L252,BDD!$B:$X,1,FALSE))," ",VLOOKUP($L252,BDD!$B:$X,10,FALSE))</f>
        <v xml:space="preserve"> </v>
      </c>
      <c r="O252" s="71" t="str">
        <f t="shared" si="41"/>
        <v xml:space="preserve"> </v>
      </c>
      <c r="P252" s="69" t="str">
        <f>IF(ISNA(VLOOKUP($L252,BDD!$B:$X,1,FALSE))," ",VLOOKUP($L252,BDD!$B:$X,3,FALSE))</f>
        <v xml:space="preserve"> </v>
      </c>
      <c r="Q252" s="69" t="str">
        <f t="shared" si="37"/>
        <v xml:space="preserve"> </v>
      </c>
      <c r="R252" s="73" t="str">
        <f>IFERROR(ROUNDUP(VLOOKUP($L252,BDD!$B:$AB,27,0)/7,0)," ")</f>
        <v xml:space="preserve"> </v>
      </c>
      <c r="S252" s="93" t="str">
        <f t="shared" si="38"/>
        <v xml:space="preserve"> </v>
      </c>
      <c r="T252" s="69"/>
      <c r="U252" s="72" t="str">
        <f>IF(ISNA(VLOOKUP($L252,BDD!$B:$AC,1,FALSE))," ",VLOOKUP($L252,BDD!$B:$AC,28,FALSE))</f>
        <v xml:space="preserve"> </v>
      </c>
      <c r="V252" s="72"/>
      <c r="W252" s="105" t="str">
        <f>IF(ISNA(VLOOKUP(L252,BDD,22,0))," ",VLOOKUP(L252,BDD,22,0))</f>
        <v xml:space="preserve"> </v>
      </c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6"/>
      <c r="BR252" s="26"/>
      <c r="BS252" s="26"/>
      <c r="BT252" s="26"/>
      <c r="BU252" s="26"/>
      <c r="BV252" s="26"/>
      <c r="BW252" s="26"/>
      <c r="BX252" s="26"/>
      <c r="BY252" s="26"/>
      <c r="BZ252" s="26"/>
      <c r="CA252" s="26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6"/>
      <c r="CU252" s="26"/>
      <c r="CV252" s="26"/>
      <c r="CW252" s="26"/>
      <c r="CX252" s="26"/>
      <c r="CY252" s="26"/>
      <c r="CZ252" s="26"/>
      <c r="DA252" s="26"/>
      <c r="DB252" s="26"/>
      <c r="DC252" s="26"/>
      <c r="DD252" s="26"/>
      <c r="DE252" s="26"/>
      <c r="DF252" s="26"/>
      <c r="DG252" s="26"/>
      <c r="DH252" s="26"/>
      <c r="DI252" s="26"/>
      <c r="DJ252" s="26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26"/>
      <c r="DZ252" s="26"/>
      <c r="EA252" s="26"/>
      <c r="EB252" s="26"/>
      <c r="EC252" s="26"/>
      <c r="ED252" s="26"/>
      <c r="EE252" s="26"/>
      <c r="EF252" s="26"/>
      <c r="EG252" s="26"/>
      <c r="EH252" s="26"/>
      <c r="EI252" s="26"/>
      <c r="EJ252" s="26"/>
      <c r="EK252" s="26"/>
      <c r="EL252" s="26"/>
      <c r="EM252" s="26"/>
      <c r="EN252" s="26"/>
      <c r="EO252" s="26"/>
      <c r="EP252" s="26"/>
      <c r="EQ252" s="26"/>
      <c r="ER252" s="26"/>
      <c r="ES252" s="26"/>
      <c r="ET252" s="26"/>
      <c r="EU252" s="26"/>
      <c r="EV252" s="26"/>
      <c r="EW252" s="26"/>
      <c r="EX252" s="26"/>
      <c r="EY252" s="26"/>
      <c r="EZ252" s="26"/>
      <c r="FA252" s="26"/>
      <c r="FB252" s="26"/>
      <c r="FC252" s="26"/>
      <c r="FD252" s="26"/>
      <c r="FE252" s="26"/>
      <c r="FF252" s="26"/>
      <c r="FG252" s="26"/>
      <c r="FH252" s="26"/>
      <c r="FI252" s="26"/>
      <c r="FJ252" s="26"/>
      <c r="FK252" s="26"/>
      <c r="FL252" s="26"/>
      <c r="FM252" s="26"/>
      <c r="FN252" s="26"/>
      <c r="FO252" s="26"/>
      <c r="FP252" s="26"/>
      <c r="FQ252" s="26"/>
      <c r="FR252" s="26"/>
      <c r="FS252" s="26"/>
      <c r="FT252" s="26"/>
      <c r="FU252" s="26"/>
      <c r="FV252" s="26"/>
      <c r="FW252" s="26"/>
      <c r="FX252" s="26"/>
      <c r="FY252" s="26"/>
      <c r="FZ252" s="26"/>
      <c r="GA252" s="26"/>
      <c r="GB252" s="26"/>
      <c r="GC252" s="26"/>
      <c r="GD252" s="26"/>
      <c r="GE252" s="26"/>
      <c r="GF252" s="26"/>
      <c r="GG252" s="26"/>
      <c r="GH252" s="26"/>
      <c r="GI252" s="26"/>
      <c r="GJ252" s="26"/>
      <c r="GK252" s="26"/>
      <c r="GL252" s="26"/>
      <c r="GM252" s="26"/>
      <c r="GN252" s="26"/>
      <c r="GO252" s="26"/>
      <c r="GP252" s="26"/>
    </row>
    <row r="253" spans="1:198" s="48" customFormat="1" x14ac:dyDescent="0.3">
      <c r="A253" s="51" t="str">
        <f t="shared" si="33"/>
        <v>S11</v>
      </c>
      <c r="B253" s="48" t="s">
        <v>18</v>
      </c>
      <c r="C253" s="49">
        <f t="shared" si="39"/>
        <v>44640</v>
      </c>
      <c r="D253" s="50" t="s">
        <v>12</v>
      </c>
      <c r="E253" s="27"/>
      <c r="F253" s="27"/>
      <c r="G253" s="52"/>
      <c r="H253" s="53">
        <f t="shared" si="34"/>
        <v>0</v>
      </c>
      <c r="I253" s="53">
        <f t="shared" si="35"/>
        <v>0</v>
      </c>
      <c r="J253" s="53">
        <f t="shared" si="36"/>
        <v>0</v>
      </c>
      <c r="K253" s="69" t="str">
        <f>IF(ISNA(VLOOKUP($L253,BDD!$B:$X,1,FALSE))," ",VLOOKUP($L253,BDD!$B:$X,15,FALSE))</f>
        <v xml:space="preserve"> </v>
      </c>
      <c r="L253" s="70"/>
      <c r="M253" s="69" t="str">
        <f>IF(ISNA(VLOOKUP($L253,BDD!$B:$X,1,FALSE))," ",VLOOKUP($L253,BDD!$B:$X,17,FALSE))</f>
        <v xml:space="preserve"> </v>
      </c>
      <c r="N253" s="69" t="str">
        <f>IF(ISNA(VLOOKUP($L253,BDD!$B:$X,1,FALSE))," ",VLOOKUP($L253,BDD!$B:$X,10,FALSE))</f>
        <v xml:space="preserve"> </v>
      </c>
      <c r="O253" s="71" t="str">
        <f t="shared" si="41"/>
        <v xml:space="preserve"> </v>
      </c>
      <c r="P253" s="69" t="str">
        <f>IF(ISNA(VLOOKUP($L253,BDD!$B:$X,1,FALSE))," ",VLOOKUP($L253,BDD!$B:$X,3,FALSE))</f>
        <v xml:space="preserve"> </v>
      </c>
      <c r="Q253" s="69" t="str">
        <f t="shared" si="37"/>
        <v xml:space="preserve"> </v>
      </c>
      <c r="R253" s="73" t="str">
        <f>IFERROR(ROUNDUP(VLOOKUP($L253,BDD!$B:$AB,27,0)/7,0)," ")</f>
        <v xml:space="preserve"> </v>
      </c>
      <c r="S253" s="93" t="str">
        <f t="shared" si="38"/>
        <v xml:space="preserve"> </v>
      </c>
      <c r="T253" s="69"/>
      <c r="U253" s="72" t="str">
        <f>IF(ISNA(VLOOKUP($L253,BDD!$B:$AC,1,FALSE))," ",VLOOKUP($L253,BDD!$B:$AC,28,FALSE))</f>
        <v xml:space="preserve"> </v>
      </c>
      <c r="V253" s="72"/>
      <c r="W253" s="105" t="str">
        <f>IF(ISNA(VLOOKUP(L253,BDD,22,0))," ",VLOOKUP(L253,BDD,22,0))</f>
        <v xml:space="preserve"> </v>
      </c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  <c r="BM253" s="26"/>
      <c r="BN253" s="26"/>
      <c r="BO253" s="26"/>
      <c r="BP253" s="26"/>
      <c r="BQ253" s="26"/>
      <c r="BR253" s="26"/>
      <c r="BS253" s="26"/>
      <c r="BT253" s="26"/>
      <c r="BU253" s="26"/>
      <c r="BV253" s="26"/>
      <c r="BW253" s="26"/>
      <c r="BX253" s="26"/>
      <c r="BY253" s="26"/>
      <c r="BZ253" s="26"/>
      <c r="CA253" s="26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26"/>
      <c r="CR253" s="26"/>
      <c r="CS253" s="26"/>
      <c r="CT253" s="26"/>
      <c r="CU253" s="26"/>
      <c r="CV253" s="26"/>
      <c r="CW253" s="26"/>
      <c r="CX253" s="26"/>
      <c r="CY253" s="26"/>
      <c r="CZ253" s="26"/>
      <c r="DA253" s="26"/>
      <c r="DB253" s="26"/>
      <c r="DC253" s="26"/>
      <c r="DD253" s="26"/>
      <c r="DE253" s="26"/>
      <c r="DF253" s="26"/>
      <c r="DG253" s="26"/>
      <c r="DH253" s="26"/>
      <c r="DI253" s="26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26"/>
      <c r="DZ253" s="26"/>
      <c r="EA253" s="26"/>
      <c r="EB253" s="26"/>
      <c r="EC253" s="26"/>
      <c r="ED253" s="26"/>
      <c r="EE253" s="26"/>
      <c r="EF253" s="26"/>
      <c r="EG253" s="26"/>
      <c r="EH253" s="26"/>
      <c r="EI253" s="26"/>
      <c r="EJ253" s="26"/>
      <c r="EK253" s="26"/>
      <c r="EL253" s="26"/>
      <c r="EM253" s="26"/>
      <c r="EN253" s="26"/>
      <c r="EO253" s="26"/>
      <c r="EP253" s="26"/>
      <c r="EQ253" s="26"/>
      <c r="ER253" s="26"/>
      <c r="ES253" s="26"/>
      <c r="ET253" s="26"/>
      <c r="EU253" s="26"/>
      <c r="EV253" s="26"/>
      <c r="EW253" s="26"/>
      <c r="EX253" s="26"/>
      <c r="EY253" s="26"/>
      <c r="EZ253" s="26"/>
      <c r="FA253" s="26"/>
      <c r="FB253" s="26"/>
      <c r="FC253" s="26"/>
      <c r="FD253" s="26"/>
      <c r="FE253" s="26"/>
      <c r="FF253" s="26"/>
      <c r="FG253" s="26"/>
      <c r="FH253" s="26"/>
      <c r="FI253" s="26"/>
      <c r="FJ253" s="26"/>
      <c r="FK253" s="26"/>
      <c r="FL253" s="26"/>
      <c r="FM253" s="26"/>
      <c r="FN253" s="26"/>
      <c r="FO253" s="26"/>
      <c r="FP253" s="26"/>
      <c r="FQ253" s="26"/>
      <c r="FR253" s="26"/>
      <c r="FS253" s="26"/>
      <c r="FT253" s="26"/>
      <c r="FU253" s="26"/>
      <c r="FV253" s="26"/>
      <c r="FW253" s="26"/>
      <c r="FX253" s="26"/>
      <c r="FY253" s="26"/>
      <c r="FZ253" s="26"/>
      <c r="GA253" s="26"/>
      <c r="GB253" s="26"/>
      <c r="GC253" s="26"/>
      <c r="GD253" s="26"/>
      <c r="GE253" s="26"/>
      <c r="GF253" s="26"/>
      <c r="GG253" s="26"/>
      <c r="GH253" s="26"/>
      <c r="GI253" s="26"/>
      <c r="GJ253" s="26"/>
      <c r="GK253" s="26"/>
      <c r="GL253" s="26"/>
      <c r="GM253" s="26"/>
      <c r="GN253" s="26"/>
      <c r="GO253" s="26"/>
      <c r="GP253" s="26"/>
    </row>
    <row r="254" spans="1:198" s="48" customFormat="1" x14ac:dyDescent="0.3">
      <c r="A254" s="51" t="str">
        <f t="shared" si="33"/>
        <v>S11</v>
      </c>
      <c r="B254" s="48" t="s">
        <v>18</v>
      </c>
      <c r="C254" s="49">
        <f t="shared" si="39"/>
        <v>44640</v>
      </c>
      <c r="D254" s="50" t="s">
        <v>13</v>
      </c>
      <c r="E254" s="27"/>
      <c r="F254" s="27"/>
      <c r="G254" s="52"/>
      <c r="H254" s="53">
        <f t="shared" si="34"/>
        <v>0</v>
      </c>
      <c r="I254" s="53">
        <f t="shared" si="35"/>
        <v>0</v>
      </c>
      <c r="J254" s="53">
        <f t="shared" si="36"/>
        <v>0</v>
      </c>
      <c r="K254" s="69" t="str">
        <f>IF(ISNA(VLOOKUP($L254,BDD!$B:$X,1,FALSE))," ",VLOOKUP($L254,BDD!$B:$X,15,FALSE))</f>
        <v xml:space="preserve"> </v>
      </c>
      <c r="L254" s="70"/>
      <c r="M254" s="69" t="str">
        <f>IF(ISNA(VLOOKUP($L254,BDD!$B:$X,1,FALSE))," ",VLOOKUP($L254,BDD!$B:$X,17,FALSE))</f>
        <v xml:space="preserve"> </v>
      </c>
      <c r="N254" s="69" t="str">
        <f>IF(ISNA(VLOOKUP($L254,BDD!$B:$X,1,FALSE))," ",VLOOKUP($L254,BDD!$B:$X,10,FALSE))</f>
        <v xml:space="preserve"> </v>
      </c>
      <c r="O254" s="71" t="str">
        <f t="shared" si="41"/>
        <v xml:space="preserve"> </v>
      </c>
      <c r="P254" s="69" t="str">
        <f>IF(ISNA(VLOOKUP($L254,BDD!$B:$X,1,FALSE))," ",VLOOKUP($L254,BDD!$B:$X,3,FALSE))</f>
        <v xml:space="preserve"> </v>
      </c>
      <c r="Q254" s="69" t="str">
        <f t="shared" si="37"/>
        <v xml:space="preserve"> </v>
      </c>
      <c r="R254" s="73" t="str">
        <f>IFERROR(ROUNDUP(VLOOKUP($L254,BDD!$B:$AB,27,0)/7,0)," ")</f>
        <v xml:space="preserve"> </v>
      </c>
      <c r="S254" s="93" t="str">
        <f t="shared" si="38"/>
        <v xml:space="preserve"> </v>
      </c>
      <c r="T254" s="69"/>
      <c r="U254" s="72" t="str">
        <f>IF(ISNA(VLOOKUP($L254,BDD!$B:$AC,1,FALSE))," ",VLOOKUP($L254,BDD!$B:$AC,28,FALSE))</f>
        <v xml:space="preserve"> </v>
      </c>
      <c r="V254" s="72"/>
      <c r="W254" s="105" t="str">
        <f>IF(ISNA(VLOOKUP(L254,BDD,22,0))," ",VLOOKUP(L254,BDD,22,0))</f>
        <v xml:space="preserve"> </v>
      </c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6"/>
      <c r="BK254" s="26"/>
      <c r="BL254" s="26"/>
      <c r="BM254" s="26"/>
      <c r="BN254" s="26"/>
      <c r="BO254" s="26"/>
      <c r="BP254" s="26"/>
      <c r="BQ254" s="26"/>
      <c r="BR254" s="26"/>
      <c r="BS254" s="26"/>
      <c r="BT254" s="26"/>
      <c r="BU254" s="26"/>
      <c r="BV254" s="26"/>
      <c r="BW254" s="26"/>
      <c r="BX254" s="26"/>
      <c r="BY254" s="26"/>
      <c r="BZ254" s="26"/>
      <c r="CA254" s="26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26"/>
      <c r="CR254" s="26"/>
      <c r="CS254" s="26"/>
      <c r="CT254" s="26"/>
      <c r="CU254" s="26"/>
      <c r="CV254" s="26"/>
      <c r="CW254" s="26"/>
      <c r="CX254" s="26"/>
      <c r="CY254" s="26"/>
      <c r="CZ254" s="26"/>
      <c r="DA254" s="26"/>
      <c r="DB254" s="26"/>
      <c r="DC254" s="26"/>
      <c r="DD254" s="26"/>
      <c r="DE254" s="26"/>
      <c r="DF254" s="26"/>
      <c r="DG254" s="26"/>
      <c r="DH254" s="26"/>
      <c r="DI254" s="26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26"/>
      <c r="DZ254" s="26"/>
      <c r="EA254" s="26"/>
      <c r="EB254" s="26"/>
      <c r="EC254" s="26"/>
      <c r="ED254" s="26"/>
      <c r="EE254" s="26"/>
      <c r="EF254" s="26"/>
      <c r="EG254" s="26"/>
      <c r="EH254" s="26"/>
      <c r="EI254" s="26"/>
      <c r="EJ254" s="26"/>
      <c r="EK254" s="26"/>
      <c r="EL254" s="26"/>
      <c r="EM254" s="26"/>
      <c r="EN254" s="26"/>
      <c r="EO254" s="26"/>
      <c r="EP254" s="26"/>
      <c r="EQ254" s="26"/>
      <c r="ER254" s="26"/>
      <c r="ES254" s="26"/>
      <c r="ET254" s="26"/>
      <c r="EU254" s="26"/>
      <c r="EV254" s="26"/>
      <c r="EW254" s="26"/>
      <c r="EX254" s="26"/>
      <c r="EY254" s="26"/>
      <c r="EZ254" s="26"/>
      <c r="FA254" s="26"/>
      <c r="FB254" s="26"/>
      <c r="FC254" s="26"/>
      <c r="FD254" s="26"/>
      <c r="FE254" s="26"/>
      <c r="FF254" s="26"/>
      <c r="FG254" s="26"/>
      <c r="FH254" s="26"/>
      <c r="FI254" s="26"/>
      <c r="FJ254" s="26"/>
      <c r="FK254" s="26"/>
      <c r="FL254" s="26"/>
      <c r="FM254" s="26"/>
      <c r="FN254" s="26"/>
      <c r="FO254" s="26"/>
      <c r="FP254" s="26"/>
      <c r="FQ254" s="26"/>
      <c r="FR254" s="26"/>
      <c r="FS254" s="26"/>
      <c r="FT254" s="26"/>
      <c r="FU254" s="26"/>
      <c r="FV254" s="26"/>
      <c r="FW254" s="26"/>
      <c r="FX254" s="26"/>
      <c r="FY254" s="26"/>
      <c r="FZ254" s="26"/>
      <c r="GA254" s="26"/>
      <c r="GB254" s="26"/>
      <c r="GC254" s="26"/>
      <c r="GD254" s="26"/>
      <c r="GE254" s="26"/>
      <c r="GF254" s="26"/>
      <c r="GG254" s="26"/>
      <c r="GH254" s="26"/>
      <c r="GI254" s="26"/>
      <c r="GJ254" s="26"/>
      <c r="GK254" s="26"/>
      <c r="GL254" s="26"/>
      <c r="GM254" s="26"/>
      <c r="GN254" s="26"/>
      <c r="GO254" s="26"/>
      <c r="GP254" s="26"/>
    </row>
    <row r="255" spans="1:198" s="48" customFormat="1" x14ac:dyDescent="0.3">
      <c r="A255" s="51" t="str">
        <f t="shared" si="33"/>
        <v>S11</v>
      </c>
      <c r="B255" s="48" t="s">
        <v>18</v>
      </c>
      <c r="C255" s="49">
        <f t="shared" si="39"/>
        <v>44640</v>
      </c>
      <c r="D255" s="50" t="s">
        <v>14</v>
      </c>
      <c r="E255" s="27"/>
      <c r="F255" s="27"/>
      <c r="G255" s="52"/>
      <c r="H255" s="53">
        <f t="shared" si="34"/>
        <v>0</v>
      </c>
      <c r="I255" s="53">
        <f t="shared" si="35"/>
        <v>0</v>
      </c>
      <c r="J255" s="53">
        <f t="shared" si="36"/>
        <v>0</v>
      </c>
      <c r="K255" s="69" t="str">
        <f>IF(ISNA(VLOOKUP($L255,BDD!$B:$X,1,FALSE))," ",VLOOKUP($L255,BDD!$B:$X,15,FALSE))</f>
        <v xml:space="preserve"> </v>
      </c>
      <c r="L255" s="70"/>
      <c r="M255" s="69" t="str">
        <f>IF(ISNA(VLOOKUP($L255,BDD!$B:$X,1,FALSE))," ",VLOOKUP($L255,BDD!$B:$X,17,FALSE))</f>
        <v xml:space="preserve"> </v>
      </c>
      <c r="N255" s="69" t="str">
        <f>IF(ISNA(VLOOKUP($L255,BDD!$B:$X,1,FALSE))," ",VLOOKUP($L255,BDD!$B:$X,10,FALSE))</f>
        <v xml:space="preserve"> </v>
      </c>
      <c r="O255" s="71" t="str">
        <f t="shared" si="41"/>
        <v xml:space="preserve"> </v>
      </c>
      <c r="P255" s="69" t="str">
        <f>IF(ISNA(VLOOKUP($L255,BDD!$B:$X,1,FALSE))," ",VLOOKUP($L255,BDD!$B:$X,3,FALSE))</f>
        <v xml:space="preserve"> </v>
      </c>
      <c r="Q255" s="69" t="str">
        <f t="shared" si="37"/>
        <v xml:space="preserve"> </v>
      </c>
      <c r="R255" s="73" t="str">
        <f>IFERROR(ROUNDUP(VLOOKUP($L255,BDD!$B:$AB,27,0)/7,0)," ")</f>
        <v xml:space="preserve"> </v>
      </c>
      <c r="S255" s="93" t="str">
        <f t="shared" si="38"/>
        <v xml:space="preserve"> </v>
      </c>
      <c r="T255" s="69"/>
      <c r="U255" s="72" t="str">
        <f>IF(ISNA(VLOOKUP($L255,BDD!$B:$AC,1,FALSE))," ",VLOOKUP($L255,BDD!$B:$AC,28,FALSE))</f>
        <v xml:space="preserve"> </v>
      </c>
      <c r="V255" s="72"/>
      <c r="W255" s="105" t="str">
        <f>IF(ISNA(VLOOKUP(L255,BDD,22,0))," ",VLOOKUP(L255,BDD,22,0))</f>
        <v xml:space="preserve"> </v>
      </c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26"/>
      <c r="BV255" s="26"/>
      <c r="BW255" s="26"/>
      <c r="BX255" s="26"/>
      <c r="BY255" s="26"/>
      <c r="BZ255" s="26"/>
      <c r="CA255" s="26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26"/>
      <c r="CR255" s="26"/>
      <c r="CS255" s="26"/>
      <c r="CT255" s="26"/>
      <c r="CU255" s="26"/>
      <c r="CV255" s="26"/>
      <c r="CW255" s="26"/>
      <c r="CX255" s="26"/>
      <c r="CY255" s="26"/>
      <c r="CZ255" s="26"/>
      <c r="DA255" s="26"/>
      <c r="DB255" s="26"/>
      <c r="DC255" s="26"/>
      <c r="DD255" s="26"/>
      <c r="DE255" s="26"/>
      <c r="DF255" s="26"/>
      <c r="DG255" s="26"/>
      <c r="DH255" s="26"/>
      <c r="DI255" s="26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26"/>
      <c r="DZ255" s="26"/>
      <c r="EA255" s="26"/>
      <c r="EB255" s="26"/>
      <c r="EC255" s="26"/>
      <c r="ED255" s="26"/>
      <c r="EE255" s="26"/>
      <c r="EF255" s="26"/>
      <c r="EG255" s="26"/>
      <c r="EH255" s="26"/>
      <c r="EI255" s="26"/>
      <c r="EJ255" s="26"/>
      <c r="EK255" s="26"/>
      <c r="EL255" s="26"/>
      <c r="EM255" s="26"/>
      <c r="EN255" s="26"/>
      <c r="EO255" s="26"/>
      <c r="EP255" s="26"/>
      <c r="EQ255" s="26"/>
      <c r="ER255" s="26"/>
      <c r="ES255" s="26"/>
      <c r="ET255" s="26"/>
      <c r="EU255" s="26"/>
      <c r="EV255" s="26"/>
      <c r="EW255" s="26"/>
      <c r="EX255" s="26"/>
      <c r="EY255" s="26"/>
      <c r="EZ255" s="26"/>
      <c r="FA255" s="26"/>
      <c r="FB255" s="26"/>
      <c r="FC255" s="26"/>
      <c r="FD255" s="26"/>
      <c r="FE255" s="26"/>
      <c r="FF255" s="26"/>
      <c r="FG255" s="26"/>
      <c r="FH255" s="26"/>
      <c r="FI255" s="26"/>
      <c r="FJ255" s="26"/>
      <c r="FK255" s="26"/>
      <c r="FL255" s="26"/>
      <c r="FM255" s="26"/>
      <c r="FN255" s="26"/>
      <c r="FO255" s="26"/>
      <c r="FP255" s="26"/>
      <c r="FQ255" s="26"/>
      <c r="FR255" s="26"/>
      <c r="FS255" s="26"/>
      <c r="FT255" s="26"/>
      <c r="FU255" s="26"/>
      <c r="FV255" s="26"/>
      <c r="FW255" s="26"/>
      <c r="FX255" s="26"/>
      <c r="FY255" s="26"/>
      <c r="FZ255" s="26"/>
      <c r="GA255" s="26"/>
      <c r="GB255" s="26"/>
      <c r="GC255" s="26"/>
      <c r="GD255" s="26"/>
      <c r="GE255" s="26"/>
      <c r="GF255" s="26"/>
      <c r="GG255" s="26"/>
      <c r="GH255" s="26"/>
      <c r="GI255" s="26"/>
      <c r="GJ255" s="26"/>
      <c r="GK255" s="26"/>
      <c r="GL255" s="26"/>
      <c r="GM255" s="26"/>
      <c r="GN255" s="26"/>
      <c r="GO255" s="26"/>
      <c r="GP255" s="26"/>
    </row>
    <row r="256" spans="1:198" s="20" customFormat="1" x14ac:dyDescent="0.3">
      <c r="A256" s="20" t="str">
        <f t="shared" si="33"/>
        <v>S12</v>
      </c>
      <c r="B256" s="19" t="s">
        <v>19</v>
      </c>
      <c r="C256" s="21">
        <f t="shared" si="39"/>
        <v>44641</v>
      </c>
      <c r="D256" s="22" t="s">
        <v>12</v>
      </c>
      <c r="E256" s="28"/>
      <c r="F256" s="28"/>
      <c r="G256" s="23"/>
      <c r="H256" s="13">
        <f t="shared" si="34"/>
        <v>0</v>
      </c>
      <c r="I256" s="13">
        <f t="shared" si="35"/>
        <v>0</v>
      </c>
      <c r="J256" s="13">
        <f t="shared" si="36"/>
        <v>0</v>
      </c>
      <c r="K256" s="80" t="str">
        <f>IF(ISNA(VLOOKUP($L256,BDD!$B:$X,1,FALSE))," ",VLOOKUP($L256,BDD!$B:$X,15,FALSE))</f>
        <v xml:space="preserve"> </v>
      </c>
      <c r="L256" s="63"/>
      <c r="M256" s="80" t="str">
        <f>IF(ISNA(VLOOKUP($L256,BDD!$B:$X,1,FALSE))," ",VLOOKUP($L256,BDD!$B:$X,17,FALSE))</f>
        <v xml:space="preserve"> </v>
      </c>
      <c r="N256" s="80" t="str">
        <f>IF(ISNA(VLOOKUP($L256,BDD!$B:$X,1,FALSE))," ",VLOOKUP($L256,BDD!$B:$X,10,FALSE))</f>
        <v xml:space="preserve"> </v>
      </c>
      <c r="O256" s="62" t="str">
        <f t="shared" si="41"/>
        <v xml:space="preserve"> </v>
      </c>
      <c r="P256" s="80" t="str">
        <f>IF(ISNA(VLOOKUP($L256,BDD!$B:$X,1,FALSE))," ",VLOOKUP($L256,BDD!$B:$X,3,FALSE))</f>
        <v xml:space="preserve"> </v>
      </c>
      <c r="Q256" s="80" t="str">
        <f t="shared" si="37"/>
        <v xml:space="preserve"> </v>
      </c>
      <c r="R256" s="81" t="str">
        <f>IFERROR(ROUNDUP(VLOOKUP($L256,BDD!$B:$AB,27,0)/7,0)," ")</f>
        <v xml:space="preserve"> </v>
      </c>
      <c r="S256" s="96" t="str">
        <f t="shared" si="38"/>
        <v xml:space="preserve"> </v>
      </c>
      <c r="T256" s="80"/>
      <c r="U256" s="60" t="str">
        <f>IF(ISNA(VLOOKUP($L256,BDD!$B:$AC,1,FALSE))," ",VLOOKUP($L256,BDD!$B:$AC,28,FALSE))</f>
        <v xml:space="preserve"> </v>
      </c>
      <c r="V256" s="60"/>
      <c r="W256" s="104" t="str">
        <f>IF(ISNA(VLOOKUP(L256,BDD,22,0))," ",VLOOKUP(L256,BDD,22,0))</f>
        <v xml:space="preserve"> </v>
      </c>
      <c r="X256" s="113"/>
      <c r="Y256" s="113"/>
      <c r="Z256" s="113"/>
      <c r="AA256" s="113"/>
      <c r="AB256" s="113"/>
      <c r="AC256" s="113"/>
      <c r="AD256" s="113"/>
      <c r="AE256" s="113"/>
      <c r="AF256" s="113"/>
      <c r="AG256" s="113"/>
      <c r="AH256" s="113"/>
      <c r="AI256" s="113"/>
      <c r="AJ256" s="113"/>
      <c r="AK256" s="113"/>
      <c r="AL256" s="113"/>
      <c r="AM256" s="113"/>
      <c r="AN256" s="113"/>
      <c r="AO256" s="113"/>
      <c r="AP256" s="113"/>
      <c r="AQ256" s="113"/>
      <c r="AR256" s="113"/>
      <c r="AS256" s="113"/>
      <c r="AT256" s="113"/>
      <c r="AU256" s="113"/>
      <c r="AV256" s="113"/>
      <c r="AW256" s="113"/>
      <c r="AX256" s="113"/>
      <c r="AY256" s="113"/>
      <c r="AZ256" s="113"/>
      <c r="BA256" s="113"/>
      <c r="BB256" s="113"/>
      <c r="BC256" s="113"/>
      <c r="BD256" s="113"/>
      <c r="BE256" s="113"/>
      <c r="BF256" s="113"/>
      <c r="BG256" s="113"/>
      <c r="BH256" s="113"/>
      <c r="BI256" s="113"/>
      <c r="BJ256" s="113"/>
      <c r="BK256" s="113"/>
      <c r="BL256" s="113"/>
      <c r="BM256" s="113"/>
      <c r="BN256" s="113"/>
      <c r="BO256" s="113"/>
      <c r="BP256" s="113"/>
      <c r="BQ256" s="113"/>
      <c r="BR256" s="113"/>
      <c r="BS256" s="113"/>
      <c r="BT256" s="113"/>
      <c r="BU256" s="113"/>
      <c r="BV256" s="113"/>
      <c r="BW256" s="113"/>
      <c r="BX256" s="113"/>
      <c r="BY256" s="113"/>
      <c r="BZ256" s="113"/>
      <c r="CA256" s="113"/>
      <c r="CB256" s="113"/>
      <c r="CC256" s="113"/>
      <c r="CD256" s="113"/>
      <c r="CE256" s="113"/>
      <c r="CF256" s="113"/>
      <c r="CG256" s="113"/>
      <c r="CH256" s="113"/>
      <c r="CI256" s="113"/>
      <c r="CJ256" s="113"/>
      <c r="CK256" s="113"/>
      <c r="CL256" s="113"/>
      <c r="CM256" s="113"/>
      <c r="CN256" s="113"/>
      <c r="CO256" s="113"/>
      <c r="CP256" s="113"/>
      <c r="CQ256" s="113"/>
      <c r="CR256" s="113"/>
      <c r="CS256" s="113"/>
      <c r="CT256" s="113"/>
      <c r="CU256" s="113"/>
      <c r="CV256" s="113"/>
      <c r="CW256" s="113"/>
      <c r="CX256" s="113"/>
      <c r="CY256" s="113"/>
      <c r="CZ256" s="113"/>
      <c r="DA256" s="113"/>
      <c r="DB256" s="113"/>
      <c r="DC256" s="113"/>
      <c r="DD256" s="113"/>
      <c r="DE256" s="113"/>
      <c r="DF256" s="113"/>
      <c r="DG256" s="113"/>
      <c r="DH256" s="113"/>
      <c r="DI256" s="113"/>
      <c r="DJ256" s="113"/>
      <c r="DK256" s="113"/>
      <c r="DL256" s="113"/>
      <c r="DM256" s="113"/>
      <c r="DN256" s="113"/>
      <c r="DO256" s="113"/>
      <c r="DP256" s="113"/>
      <c r="DQ256" s="113"/>
      <c r="DR256" s="113"/>
      <c r="DS256" s="113"/>
      <c r="DT256" s="113"/>
      <c r="DU256" s="113"/>
      <c r="DV256" s="113"/>
      <c r="DW256" s="113"/>
      <c r="DX256" s="113"/>
      <c r="DY256" s="113"/>
      <c r="DZ256" s="113"/>
      <c r="EA256" s="113"/>
      <c r="EB256" s="113"/>
      <c r="EC256" s="113"/>
      <c r="ED256" s="113"/>
      <c r="EE256" s="113"/>
      <c r="EF256" s="113"/>
      <c r="EG256" s="113"/>
      <c r="EH256" s="113"/>
      <c r="EI256" s="113"/>
      <c r="EJ256" s="113"/>
      <c r="EK256" s="113"/>
      <c r="EL256" s="113"/>
      <c r="EM256" s="113"/>
      <c r="EN256" s="113"/>
      <c r="EO256" s="113"/>
      <c r="EP256" s="113"/>
      <c r="EQ256" s="113"/>
      <c r="ER256" s="113"/>
      <c r="ES256" s="113"/>
      <c r="ET256" s="113"/>
      <c r="EU256" s="113"/>
      <c r="EV256" s="113"/>
      <c r="EW256" s="113"/>
      <c r="EX256" s="113"/>
      <c r="EY256" s="113"/>
      <c r="EZ256" s="113"/>
      <c r="FA256" s="113"/>
      <c r="FB256" s="113"/>
      <c r="FC256" s="113"/>
      <c r="FD256" s="113"/>
      <c r="FE256" s="113"/>
      <c r="FF256" s="113"/>
      <c r="FG256" s="113"/>
      <c r="FH256" s="113"/>
      <c r="FI256" s="113"/>
      <c r="FJ256" s="113"/>
      <c r="FK256" s="113"/>
      <c r="FL256" s="113"/>
      <c r="FM256" s="113"/>
      <c r="FN256" s="113"/>
      <c r="FO256" s="113"/>
      <c r="FP256" s="113"/>
      <c r="FQ256" s="113"/>
      <c r="FR256" s="113"/>
      <c r="FS256" s="113"/>
      <c r="FT256" s="113"/>
      <c r="FU256" s="113"/>
      <c r="FV256" s="113"/>
      <c r="FW256" s="113"/>
      <c r="FX256" s="113"/>
      <c r="FY256" s="113"/>
      <c r="FZ256" s="113"/>
      <c r="GA256" s="113"/>
      <c r="GB256" s="113"/>
      <c r="GC256" s="113"/>
      <c r="GD256" s="113"/>
      <c r="GE256" s="113"/>
      <c r="GF256" s="113"/>
      <c r="GG256" s="113"/>
      <c r="GH256" s="113"/>
      <c r="GI256" s="113"/>
      <c r="GJ256" s="113"/>
      <c r="GK256" s="113"/>
      <c r="GL256" s="113"/>
      <c r="GM256" s="113"/>
      <c r="GN256" s="113"/>
      <c r="GO256" s="113"/>
      <c r="GP256" s="113"/>
    </row>
    <row r="257" spans="1:198" x14ac:dyDescent="0.3">
      <c r="A257" s="20" t="str">
        <f t="shared" si="33"/>
        <v>S12</v>
      </c>
      <c r="B257" s="19" t="s">
        <v>19</v>
      </c>
      <c r="C257" s="10">
        <f t="shared" si="39"/>
        <v>44641</v>
      </c>
      <c r="D257" s="14" t="s">
        <v>13</v>
      </c>
      <c r="E257" s="27"/>
      <c r="F257" s="27"/>
      <c r="H257" s="13">
        <f t="shared" si="34"/>
        <v>0</v>
      </c>
      <c r="I257" s="13">
        <f t="shared" si="35"/>
        <v>0</v>
      </c>
      <c r="J257" s="13">
        <f t="shared" si="36"/>
        <v>0</v>
      </c>
      <c r="K257" s="59" t="str">
        <f>IF(ISNA(VLOOKUP($L257,BDD!$B:$X,1,FALSE))," ",VLOOKUP($L257,BDD!$B:$X,15,FALSE))</f>
        <v xml:space="preserve"> </v>
      </c>
      <c r="L257" s="63"/>
      <c r="M257" s="80" t="str">
        <f>IF(ISNA(VLOOKUP($L257,BDD!$B:$X,1,FALSE))," ",VLOOKUP($L257,BDD!$B:$X,17,FALSE))</f>
        <v xml:space="preserve"> </v>
      </c>
      <c r="N257" s="59" t="str">
        <f>IF(ISNA(VLOOKUP($L257,BDD!$B:$X,1,FALSE))," ",VLOOKUP($L257,BDD!$B:$X,10,FALSE))</f>
        <v xml:space="preserve"> </v>
      </c>
      <c r="O257" s="62" t="str">
        <f t="shared" si="41"/>
        <v xml:space="preserve"> </v>
      </c>
      <c r="P257" s="59" t="str">
        <f>IF(ISNA(VLOOKUP($L257,BDD!$B:$X,1,FALSE))," ",VLOOKUP($L257,BDD!$B:$X,3,FALSE))</f>
        <v xml:space="preserve"> </v>
      </c>
      <c r="Q257" s="59" t="str">
        <f t="shared" si="37"/>
        <v xml:space="preserve"> </v>
      </c>
      <c r="R257" s="61" t="str">
        <f>IFERROR(ROUNDUP(VLOOKUP($L257,BDD!$B:$AB,27,0)/7,0)," ")</f>
        <v xml:space="preserve"> </v>
      </c>
      <c r="S257" s="94" t="str">
        <f t="shared" si="38"/>
        <v xml:space="preserve"> </v>
      </c>
      <c r="T257" s="59"/>
      <c r="U257" s="60" t="str">
        <f>IF(ISNA(VLOOKUP($L257,BDD!$B:$AC,1,FALSE))," ",VLOOKUP($L257,BDD!$B:$AC,28,FALSE))</f>
        <v xml:space="preserve"> </v>
      </c>
      <c r="V257" s="60"/>
      <c r="W257" s="104" t="str">
        <f>IF(ISNA(VLOOKUP(L257,BDD,22,0))," ",VLOOKUP(L257,BDD,22,0))</f>
        <v xml:space="preserve"> </v>
      </c>
    </row>
    <row r="258" spans="1:198" x14ac:dyDescent="0.3">
      <c r="A258" s="20" t="str">
        <f t="shared" si="33"/>
        <v>S12</v>
      </c>
      <c r="B258" s="19" t="s">
        <v>19</v>
      </c>
      <c r="C258" s="10">
        <f t="shared" si="39"/>
        <v>44641</v>
      </c>
      <c r="D258" s="14" t="s">
        <v>14</v>
      </c>
      <c r="E258" s="27"/>
      <c r="F258" s="27"/>
      <c r="H258" s="13">
        <f t="shared" si="34"/>
        <v>0</v>
      </c>
      <c r="I258" s="13">
        <f t="shared" si="35"/>
        <v>0</v>
      </c>
      <c r="J258" s="13">
        <f t="shared" si="36"/>
        <v>0</v>
      </c>
      <c r="K258" s="59" t="str">
        <f>IF(ISNA(VLOOKUP($L258,BDD!$B:$X,1,FALSE))," ",VLOOKUP($L258,BDD!$B:$X,15,FALSE))</f>
        <v xml:space="preserve"> </v>
      </c>
      <c r="L258" s="63"/>
      <c r="M258" s="80" t="str">
        <f>IF(ISNA(VLOOKUP($L258,BDD!$B:$X,1,FALSE))," ",VLOOKUP($L258,BDD!$B:$X,17,FALSE))</f>
        <v xml:space="preserve"> </v>
      </c>
      <c r="N258" s="59" t="str">
        <f>IF(ISNA(VLOOKUP($L258,BDD!$B:$X,1,FALSE))," ",VLOOKUP($L258,BDD!$B:$X,10,FALSE))</f>
        <v xml:space="preserve"> </v>
      </c>
      <c r="O258" s="62" t="str">
        <f t="shared" si="41"/>
        <v xml:space="preserve"> </v>
      </c>
      <c r="P258" s="59" t="str">
        <f>IF(ISNA(VLOOKUP($L258,BDD!$B:$X,1,FALSE))," ",VLOOKUP($L258,BDD!$B:$X,3,FALSE))</f>
        <v xml:space="preserve"> </v>
      </c>
      <c r="Q258" s="59" t="str">
        <f t="shared" si="37"/>
        <v xml:space="preserve"> </v>
      </c>
      <c r="R258" s="61" t="str">
        <f>IFERROR(ROUNDUP(VLOOKUP($L258,BDD!$B:$AB,27,0)/7,0)," ")</f>
        <v xml:space="preserve"> </v>
      </c>
      <c r="S258" s="94" t="str">
        <f t="shared" si="38"/>
        <v xml:space="preserve"> </v>
      </c>
      <c r="T258" s="59"/>
      <c r="U258" s="60" t="str">
        <f>IF(ISNA(VLOOKUP($L258,BDD!$B:$AC,1,FALSE))," ",VLOOKUP($L258,BDD!$B:$AC,28,FALSE))</f>
        <v xml:space="preserve"> </v>
      </c>
      <c r="V258" s="60"/>
      <c r="W258" s="104" t="str">
        <f>IF(ISNA(VLOOKUP(L258,BDD,22,0))," ",VLOOKUP(L258,BDD,22,0))</f>
        <v xml:space="preserve"> </v>
      </c>
    </row>
    <row r="259" spans="1:198" x14ac:dyDescent="0.3">
      <c r="A259" s="20" t="str">
        <f t="shared" si="33"/>
        <v>S12</v>
      </c>
      <c r="B259" s="19" t="s">
        <v>20</v>
      </c>
      <c r="C259" s="10">
        <f t="shared" si="39"/>
        <v>44642</v>
      </c>
      <c r="D259" s="14" t="s">
        <v>12</v>
      </c>
      <c r="E259" s="27"/>
      <c r="F259" s="27"/>
      <c r="H259" s="13">
        <f t="shared" si="34"/>
        <v>0</v>
      </c>
      <c r="I259" s="13">
        <f t="shared" si="35"/>
        <v>0</v>
      </c>
      <c r="J259" s="13">
        <f t="shared" si="36"/>
        <v>0</v>
      </c>
      <c r="K259" s="59" t="str">
        <f>IF(ISNA(VLOOKUP($L259,BDD!$B:$X,1,FALSE))," ",VLOOKUP($L259,BDD!$B:$X,15,FALSE))</f>
        <v xml:space="preserve"> </v>
      </c>
      <c r="L259" s="63"/>
      <c r="M259" s="80" t="str">
        <f>IF(ISNA(VLOOKUP($L259,BDD!$B:$X,1,FALSE))," ",VLOOKUP($L259,BDD!$B:$X,17,FALSE))</f>
        <v xml:space="preserve"> </v>
      </c>
      <c r="N259" s="59" t="str">
        <f>IF(ISNA(VLOOKUP($L259,BDD!$B:$X,1,FALSE))," ",VLOOKUP($L259,BDD!$B:$X,10,FALSE))</f>
        <v xml:space="preserve"> </v>
      </c>
      <c r="O259" s="62" t="str">
        <f t="shared" si="41"/>
        <v xml:space="preserve"> </v>
      </c>
      <c r="P259" s="59" t="str">
        <f>IF(ISNA(VLOOKUP($L259,BDD!$B:$X,1,FALSE))," ",VLOOKUP($L259,BDD!$B:$X,3,FALSE))</f>
        <v xml:space="preserve"> </v>
      </c>
      <c r="Q259" s="59" t="str">
        <f t="shared" si="37"/>
        <v xml:space="preserve"> </v>
      </c>
      <c r="R259" s="61" t="str">
        <f>IFERROR(ROUNDUP(VLOOKUP($L259,BDD!$B:$AB,27,0)/7,0)," ")</f>
        <v xml:space="preserve"> </v>
      </c>
      <c r="S259" s="94" t="str">
        <f t="shared" si="38"/>
        <v xml:space="preserve"> </v>
      </c>
      <c r="T259" s="59"/>
      <c r="U259" s="60" t="str">
        <f>IF(ISNA(VLOOKUP($L259,BDD!$B:$AC,1,FALSE))," ",VLOOKUP($L259,BDD!$B:$AC,28,FALSE))</f>
        <v xml:space="preserve"> </v>
      </c>
      <c r="V259" s="60"/>
      <c r="W259" s="104" t="str">
        <f>IF(ISNA(VLOOKUP(L259,BDD,22,0))," ",VLOOKUP(L259,BDD,22,0))</f>
        <v xml:space="preserve"> </v>
      </c>
    </row>
    <row r="260" spans="1:198" x14ac:dyDescent="0.3">
      <c r="A260" s="20" t="str">
        <f t="shared" si="33"/>
        <v>S12</v>
      </c>
      <c r="B260" s="19" t="s">
        <v>20</v>
      </c>
      <c r="C260" s="10">
        <f t="shared" si="39"/>
        <v>44642</v>
      </c>
      <c r="D260" s="14" t="s">
        <v>13</v>
      </c>
      <c r="E260" s="27"/>
      <c r="F260" s="27"/>
      <c r="H260" s="13">
        <f t="shared" si="34"/>
        <v>0</v>
      </c>
      <c r="I260" s="13">
        <f t="shared" si="35"/>
        <v>0</v>
      </c>
      <c r="J260" s="13">
        <f t="shared" si="36"/>
        <v>0</v>
      </c>
      <c r="K260" s="59" t="str">
        <f>IF(ISNA(VLOOKUP($L260,BDD!$B:$X,1,FALSE))," ",VLOOKUP($L260,BDD!$B:$X,15,FALSE))</f>
        <v xml:space="preserve"> </v>
      </c>
      <c r="L260" s="60"/>
      <c r="M260" s="80" t="str">
        <f>IF(ISNA(VLOOKUP($L260,BDD!$B:$X,1,FALSE))," ",VLOOKUP($L260,BDD!$B:$X,17,FALSE))</f>
        <v xml:space="preserve"> </v>
      </c>
      <c r="N260" s="59" t="str">
        <f>IF(ISNA(VLOOKUP($L260,BDD!$B:$X,1,FALSE))," ",VLOOKUP($L260,BDD!$B:$X,10,FALSE))</f>
        <v xml:space="preserve"> </v>
      </c>
      <c r="O260" s="62" t="str">
        <f t="shared" si="41"/>
        <v xml:space="preserve"> </v>
      </c>
      <c r="P260" s="59" t="str">
        <f>IF(ISNA(VLOOKUP($L260,BDD!$B:$X,1,FALSE))," ",VLOOKUP($L260,BDD!$B:$X,3,FALSE))</f>
        <v xml:space="preserve"> </v>
      </c>
      <c r="Q260" s="59" t="str">
        <f t="shared" si="37"/>
        <v xml:space="preserve"> </v>
      </c>
      <c r="R260" s="61" t="str">
        <f>IFERROR(ROUNDUP(VLOOKUP($L260,BDD!$B:$AB,27,0)/7,0)," ")</f>
        <v xml:space="preserve"> </v>
      </c>
      <c r="S260" s="94" t="str">
        <f t="shared" si="38"/>
        <v xml:space="preserve"> </v>
      </c>
      <c r="T260" s="59"/>
      <c r="U260" s="60" t="str">
        <f>IF(ISNA(VLOOKUP($L260,BDD!$B:$AC,1,FALSE))," ",VLOOKUP($L260,BDD!$B:$AC,28,FALSE))</f>
        <v xml:space="preserve"> </v>
      </c>
      <c r="V260" s="60"/>
      <c r="W260" s="104" t="str">
        <f>IF(ISNA(VLOOKUP(L260,BDD,22,0))," ",VLOOKUP(L260,BDD,22,0))</f>
        <v xml:space="preserve"> </v>
      </c>
    </row>
    <row r="261" spans="1:198" x14ac:dyDescent="0.3">
      <c r="A261" s="20" t="str">
        <f t="shared" ref="A261:A324" si="42">"S"&amp;_xlfn.ISOWEEKNUM(C261)</f>
        <v>S12</v>
      </c>
      <c r="B261" s="19" t="s">
        <v>20</v>
      </c>
      <c r="C261" s="10">
        <f t="shared" si="39"/>
        <v>44642</v>
      </c>
      <c r="D261" s="14" t="s">
        <v>14</v>
      </c>
      <c r="E261" s="27"/>
      <c r="F261" s="27"/>
      <c r="H261" s="13">
        <f t="shared" ref="H261:H324" si="43">IF(J261-G261&lt;0,G261-J261,0)</f>
        <v>0</v>
      </c>
      <c r="I261" s="13">
        <f t="shared" ref="I261:I324" si="44">IF(J261-G261&gt;0,J261-G261,0)</f>
        <v>0</v>
      </c>
      <c r="J261" s="13">
        <f t="shared" ref="J261:J324" si="45">SUM(U261,)</f>
        <v>0</v>
      </c>
      <c r="K261" s="59" t="str">
        <f>IF(ISNA(VLOOKUP($L261,BDD!$B:$X,1,FALSE))," ",VLOOKUP($L261,BDD!$B:$X,15,FALSE))</f>
        <v xml:space="preserve"> </v>
      </c>
      <c r="L261" s="66"/>
      <c r="M261" s="80" t="str">
        <f>IF(ISNA(VLOOKUP($L261,BDD!$B:$X,1,FALSE))," ",VLOOKUP($L261,BDD!$B:$X,17,FALSE))</f>
        <v xml:space="preserve"> </v>
      </c>
      <c r="N261" s="59" t="str">
        <f>IF(ISNA(VLOOKUP($L261,BDD!$B:$X,1,FALSE))," ",VLOOKUP($L261,BDD!$B:$X,10,FALSE))</f>
        <v xml:space="preserve"> </v>
      </c>
      <c r="O261" s="62" t="str">
        <f t="shared" si="41"/>
        <v xml:space="preserve"> </v>
      </c>
      <c r="P261" s="59" t="str">
        <f>IF(ISNA(VLOOKUP($L261,BDD!$B:$X,1,FALSE))," ",VLOOKUP($L261,BDD!$B:$X,3,FALSE))</f>
        <v xml:space="preserve"> </v>
      </c>
      <c r="Q261" s="59" t="str">
        <f t="shared" si="37"/>
        <v xml:space="preserve"> </v>
      </c>
      <c r="R261" s="61" t="str">
        <f>IFERROR(ROUNDUP(VLOOKUP($L261,BDD!$B:$AB,27,0)/7,0)," ")</f>
        <v xml:space="preserve"> </v>
      </c>
      <c r="S261" s="94" t="str">
        <f t="shared" si="38"/>
        <v xml:space="preserve"> </v>
      </c>
      <c r="T261" s="59"/>
      <c r="U261" s="60" t="str">
        <f>IF(ISNA(VLOOKUP($L261,BDD!$B:$AC,1,FALSE))," ",VLOOKUP($L261,BDD!$B:$AC,28,FALSE))</f>
        <v xml:space="preserve"> </v>
      </c>
      <c r="V261" s="60"/>
      <c r="W261" s="104" t="str">
        <f>IF(ISNA(VLOOKUP(L261,BDD,22,0))," ",VLOOKUP(L261,BDD,22,0))</f>
        <v xml:space="preserve"> </v>
      </c>
    </row>
    <row r="262" spans="1:198" x14ac:dyDescent="0.3">
      <c r="A262" s="20" t="str">
        <f t="shared" si="42"/>
        <v>S12</v>
      </c>
      <c r="B262" s="19" t="s">
        <v>11</v>
      </c>
      <c r="C262" s="10">
        <f t="shared" si="39"/>
        <v>44643</v>
      </c>
      <c r="D262" s="14" t="s">
        <v>12</v>
      </c>
      <c r="E262" s="27"/>
      <c r="F262" s="27"/>
      <c r="H262" s="13">
        <f t="shared" si="43"/>
        <v>0</v>
      </c>
      <c r="I262" s="13">
        <f t="shared" si="44"/>
        <v>0</v>
      </c>
      <c r="J262" s="13">
        <f t="shared" si="45"/>
        <v>0</v>
      </c>
      <c r="K262" s="59" t="str">
        <f>IF(ISNA(VLOOKUP($L262,BDD!$B:$X,1,FALSE))," ",VLOOKUP($L262,BDD!$B:$X,15,FALSE))</f>
        <v xml:space="preserve"> </v>
      </c>
      <c r="L262" s="78"/>
      <c r="M262" s="80" t="str">
        <f>IF(ISNA(VLOOKUP($L262,BDD!$B:$X,1,FALSE))," ",VLOOKUP($L262,BDD!$B:$X,17,FALSE))</f>
        <v xml:space="preserve"> </v>
      </c>
      <c r="N262" s="59" t="str">
        <f>IF(ISNA(VLOOKUP($L262,BDD!$B:$X,1,FALSE))," ",VLOOKUP($L262,BDD!$B:$X,10,FALSE))</f>
        <v xml:space="preserve"> </v>
      </c>
      <c r="O262" s="62" t="str">
        <f t="shared" si="41"/>
        <v xml:space="preserve"> </v>
      </c>
      <c r="P262" s="59" t="str">
        <f>IF(ISNA(VLOOKUP($L262,BDD!$B:$X,1,FALSE))," ",VLOOKUP($L262,BDD!$B:$X,3,FALSE))</f>
        <v xml:space="preserve"> </v>
      </c>
      <c r="Q262" s="59" t="str">
        <f t="shared" si="37"/>
        <v xml:space="preserve"> </v>
      </c>
      <c r="R262" s="61" t="str">
        <f>IFERROR(ROUNDUP(VLOOKUP($L262,BDD!$B:$AB,27,0)/7,0)," ")</f>
        <v xml:space="preserve"> </v>
      </c>
      <c r="S262" s="94" t="str">
        <f t="shared" si="38"/>
        <v xml:space="preserve"> </v>
      </c>
      <c r="T262" s="59"/>
      <c r="U262" s="60" t="str">
        <f>IF(ISNA(VLOOKUP($L262,BDD!$B:$AC,1,FALSE))," ",VLOOKUP($L262,BDD!$B:$AC,28,FALSE))</f>
        <v xml:space="preserve"> </v>
      </c>
      <c r="V262" s="60"/>
      <c r="W262" s="104" t="str">
        <f>IF(ISNA(VLOOKUP(L262,BDD,22,0))," ",VLOOKUP(L262,BDD,22,0))</f>
        <v xml:space="preserve"> </v>
      </c>
    </row>
    <row r="263" spans="1:198" x14ac:dyDescent="0.3">
      <c r="A263" s="20" t="str">
        <f t="shared" si="42"/>
        <v>S12</v>
      </c>
      <c r="B263" s="19" t="s">
        <v>11</v>
      </c>
      <c r="C263" s="10">
        <f t="shared" si="39"/>
        <v>44643</v>
      </c>
      <c r="D263" s="14" t="s">
        <v>13</v>
      </c>
      <c r="E263" s="27"/>
      <c r="F263" s="27"/>
      <c r="H263" s="13">
        <f t="shared" si="43"/>
        <v>0</v>
      </c>
      <c r="I263" s="13">
        <f t="shared" si="44"/>
        <v>0</v>
      </c>
      <c r="J263" s="13">
        <f t="shared" si="45"/>
        <v>0</v>
      </c>
      <c r="K263" s="59" t="str">
        <f>IF(ISNA(VLOOKUP($L263,BDD!$B:$X,1,FALSE))," ",VLOOKUP($L263,BDD!$B:$X,15,FALSE))</f>
        <v xml:space="preserve"> </v>
      </c>
      <c r="L263" s="78"/>
      <c r="M263" s="59" t="str">
        <f>IF(ISNA(VLOOKUP($L263,BDD!$B:$X,1,FALSE))," ",VLOOKUP($L263,BDD!$B:$X,17,FALSE))</f>
        <v xml:space="preserve"> </v>
      </c>
      <c r="N263" s="59" t="str">
        <f>IF(ISNA(VLOOKUP($L263,BDD!$B:$X,1,FALSE))," ",VLOOKUP($L263,BDD!$B:$X,10,FALSE))</f>
        <v xml:space="preserve"> </v>
      </c>
      <c r="O263" s="62" t="str">
        <f t="shared" si="41"/>
        <v xml:space="preserve"> </v>
      </c>
      <c r="P263" s="59" t="str">
        <f>IF(ISNA(VLOOKUP($L263,BDD!$B:$X,1,FALSE))," ",VLOOKUP($L263,BDD!$B:$X,3,FALSE))</f>
        <v xml:space="preserve"> </v>
      </c>
      <c r="Q263" s="59" t="str">
        <f t="shared" si="37"/>
        <v xml:space="preserve"> </v>
      </c>
      <c r="R263" s="61" t="str">
        <f>IFERROR(ROUNDUP(VLOOKUP($L263,BDD!$B:$AB,27,0)/7,0)," ")</f>
        <v xml:space="preserve"> </v>
      </c>
      <c r="S263" s="94" t="str">
        <f t="shared" si="38"/>
        <v xml:space="preserve"> </v>
      </c>
      <c r="T263" s="59"/>
      <c r="U263" s="60" t="str">
        <f>IF(ISNA(VLOOKUP($L263,BDD!$B:$AC,1,FALSE))," ",VLOOKUP($L263,BDD!$B:$AC,28,FALSE))</f>
        <v xml:space="preserve"> </v>
      </c>
      <c r="V263" s="60"/>
      <c r="W263" s="104" t="str">
        <f>IF(ISNA(VLOOKUP(L263,BDD,22,0))," ",VLOOKUP(L263,BDD,22,0))</f>
        <v xml:space="preserve"> </v>
      </c>
    </row>
    <row r="264" spans="1:198" x14ac:dyDescent="0.3">
      <c r="A264" s="20" t="str">
        <f t="shared" si="42"/>
        <v>S12</v>
      </c>
      <c r="B264" s="19" t="s">
        <v>11</v>
      </c>
      <c r="C264" s="10">
        <f t="shared" si="39"/>
        <v>44643</v>
      </c>
      <c r="D264" s="14" t="s">
        <v>14</v>
      </c>
      <c r="E264" s="27"/>
      <c r="F264" s="27"/>
      <c r="H264" s="13">
        <f t="shared" si="43"/>
        <v>0</v>
      </c>
      <c r="I264" s="13">
        <f t="shared" si="44"/>
        <v>0</v>
      </c>
      <c r="J264" s="13">
        <f t="shared" si="45"/>
        <v>0</v>
      </c>
      <c r="K264" s="59" t="str">
        <f>IF(ISNA(VLOOKUP($L264,BDD!$B:$X,1,FALSE))," ",VLOOKUP($L264,BDD!$B:$X,15,FALSE))</f>
        <v xml:space="preserve"> </v>
      </c>
      <c r="L264" s="78"/>
      <c r="M264" s="59" t="str">
        <f>IF(ISNA(VLOOKUP($L264,BDD!$B:$X,1,FALSE))," ",VLOOKUP($L264,BDD!$B:$X,17,FALSE))</f>
        <v xml:space="preserve"> </v>
      </c>
      <c r="N264" s="59" t="str">
        <f>IF(ISNA(VLOOKUP($L264,BDD!$B:$X,1,FALSE))," ",VLOOKUP($L264,BDD!$B:$X,10,FALSE))</f>
        <v xml:space="preserve"> </v>
      </c>
      <c r="O264" s="62" t="str">
        <f t="shared" si="41"/>
        <v xml:space="preserve"> </v>
      </c>
      <c r="P264" s="59" t="str">
        <f>IF(ISNA(VLOOKUP($L264,BDD!$B:$X,1,FALSE))," ",VLOOKUP($L264,BDD!$B:$X,3,FALSE))</f>
        <v xml:space="preserve"> </v>
      </c>
      <c r="Q264" s="59" t="str">
        <f t="shared" si="37"/>
        <v xml:space="preserve"> </v>
      </c>
      <c r="R264" s="61" t="str">
        <f>IFERROR(ROUNDUP(VLOOKUP($L264,BDD!$B:$AB,27,0)/7,0)," ")</f>
        <v xml:space="preserve"> </v>
      </c>
      <c r="S264" s="94" t="str">
        <f t="shared" si="38"/>
        <v xml:space="preserve"> </v>
      </c>
      <c r="T264" s="59"/>
      <c r="U264" s="60" t="str">
        <f>IF(ISNA(VLOOKUP($L264,BDD!$B:$AC,1,FALSE))," ",VLOOKUP($L264,BDD!$B:$AC,28,FALSE))</f>
        <v xml:space="preserve"> </v>
      </c>
      <c r="V264" s="60"/>
      <c r="W264" s="104" t="str">
        <f>IF(ISNA(VLOOKUP(L264,BDD,22,0))," ",VLOOKUP(L264,BDD,22,0))</f>
        <v xml:space="preserve"> </v>
      </c>
    </row>
    <row r="265" spans="1:198" x14ac:dyDescent="0.3">
      <c r="A265" s="20" t="str">
        <f t="shared" si="42"/>
        <v>S12</v>
      </c>
      <c r="B265" s="19" t="s">
        <v>15</v>
      </c>
      <c r="C265" s="10">
        <f t="shared" si="39"/>
        <v>44644</v>
      </c>
      <c r="D265" s="14" t="s">
        <v>12</v>
      </c>
      <c r="E265" s="27"/>
      <c r="F265" s="27"/>
      <c r="H265" s="13">
        <f t="shared" si="43"/>
        <v>0</v>
      </c>
      <c r="I265" s="13">
        <f t="shared" si="44"/>
        <v>0</v>
      </c>
      <c r="J265" s="13">
        <f t="shared" si="45"/>
        <v>0</v>
      </c>
      <c r="K265" s="59" t="str">
        <f>IF(ISNA(VLOOKUP($L265,BDD!$B:$X,1,FALSE))," ",VLOOKUP($L265,BDD!$B:$X,15,FALSE))</f>
        <v xml:space="preserve"> </v>
      </c>
      <c r="L265" s="78"/>
      <c r="M265" s="59" t="str">
        <f>IF(ISNA(VLOOKUP($L265,BDD!$B:$X,1,FALSE))," ",VLOOKUP($L265,BDD!$B:$X,17,FALSE))</f>
        <v xml:space="preserve"> </v>
      </c>
      <c r="N265" s="59" t="str">
        <f>IF(ISNA(VLOOKUP($L265,BDD!$B:$X,1,FALSE))," ",VLOOKUP($L265,BDD!$B:$X,10,FALSE))</f>
        <v xml:space="preserve"> </v>
      </c>
      <c r="O265" s="62" t="str">
        <f t="shared" si="41"/>
        <v xml:space="preserve"> </v>
      </c>
      <c r="P265" s="59" t="str">
        <f>IF(ISNA(VLOOKUP($L265,BDD!$B:$X,1,FALSE))," ",VLOOKUP($L265,BDD!$B:$X,3,FALSE))</f>
        <v xml:space="preserve"> </v>
      </c>
      <c r="Q265" s="59" t="str">
        <f t="shared" si="37"/>
        <v xml:space="preserve"> </v>
      </c>
      <c r="R265" s="61" t="str">
        <f>IFERROR(ROUNDUP(VLOOKUP($L265,BDD!$B:$AB,27,0)/7,0)," ")</f>
        <v xml:space="preserve"> </v>
      </c>
      <c r="S265" s="94" t="str">
        <f t="shared" si="38"/>
        <v xml:space="preserve"> </v>
      </c>
      <c r="T265" s="59"/>
      <c r="U265" s="60" t="str">
        <f>IF(ISNA(VLOOKUP($L265,BDD!$B:$AC,1,FALSE))," ",VLOOKUP($L265,BDD!$B:$AC,28,FALSE))</f>
        <v xml:space="preserve"> </v>
      </c>
      <c r="V265" s="60"/>
      <c r="W265" s="104" t="str">
        <f>IF(ISNA(VLOOKUP(L265,BDD,22,0))," ",VLOOKUP(L265,BDD,22,0))</f>
        <v xml:space="preserve"> </v>
      </c>
    </row>
    <row r="266" spans="1:198" x14ac:dyDescent="0.3">
      <c r="A266" s="20" t="str">
        <f t="shared" si="42"/>
        <v>S12</v>
      </c>
      <c r="B266" s="19" t="s">
        <v>15</v>
      </c>
      <c r="C266" s="10">
        <f t="shared" si="39"/>
        <v>44644</v>
      </c>
      <c r="D266" s="14" t="s">
        <v>13</v>
      </c>
      <c r="E266" s="27"/>
      <c r="F266" s="27"/>
      <c r="H266" s="13">
        <f t="shared" si="43"/>
        <v>0</v>
      </c>
      <c r="I266" s="13">
        <f t="shared" si="44"/>
        <v>0</v>
      </c>
      <c r="J266" s="13">
        <f t="shared" si="45"/>
        <v>0</v>
      </c>
      <c r="K266" s="59" t="str">
        <f>IF(ISNA(VLOOKUP($L266,BDD!$B:$X,1,FALSE))," ",VLOOKUP($L266,BDD!$B:$X,15,FALSE))</f>
        <v xml:space="preserve"> </v>
      </c>
      <c r="L266" s="78"/>
      <c r="M266" s="59" t="str">
        <f>IF(ISNA(VLOOKUP($L266,BDD!$B:$X,1,FALSE))," ",VLOOKUP($L266,BDD!$B:$X,17,FALSE))</f>
        <v xml:space="preserve"> </v>
      </c>
      <c r="N266" s="59" t="str">
        <f>IF(ISNA(VLOOKUP($L266,BDD!$B:$X,1,FALSE))," ",VLOOKUP($L266,BDD!$B:$X,10,FALSE))</f>
        <v xml:space="preserve"> </v>
      </c>
      <c r="O266" s="62" t="str">
        <f t="shared" si="41"/>
        <v xml:space="preserve"> </v>
      </c>
      <c r="P266" s="59" t="str">
        <f>IF(ISNA(VLOOKUP($L266,BDD!$B:$X,1,FALSE))," ",VLOOKUP($L266,BDD!$B:$X,3,FALSE))</f>
        <v xml:space="preserve"> </v>
      </c>
      <c r="Q266" s="59" t="str">
        <f t="shared" ref="Q266:Q329" si="46">IF(ISNA(VLOOKUP($L266,BDD,3,FALSE))," ",VLOOKUP($L266,BDD,3,FALSE))</f>
        <v xml:space="preserve"> </v>
      </c>
      <c r="R266" s="61" t="str">
        <f>IFERROR(ROUNDUP(VLOOKUP($L266,BDD!$B:$AB,27,0)/7,0)," ")</f>
        <v xml:space="preserve"> </v>
      </c>
      <c r="S266" s="94" t="str">
        <f t="shared" ref="S266:S329" si="47">IF(ISNA(VLOOKUP($L266,BDD,21,0))," ",VLOOKUP($L266,BDD,21,0))</f>
        <v xml:space="preserve"> </v>
      </c>
      <c r="T266" s="59"/>
      <c r="U266" s="60" t="str">
        <f>IF(ISNA(VLOOKUP($L266,BDD!$B:$AC,1,FALSE))," ",VLOOKUP($L266,BDD!$B:$AC,28,FALSE))</f>
        <v xml:space="preserve"> </v>
      </c>
      <c r="V266" s="60"/>
      <c r="W266" s="104" t="str">
        <f>IF(ISNA(VLOOKUP(L266,BDD,22,0))," ",VLOOKUP(L266,BDD,22,0))</f>
        <v xml:space="preserve"> </v>
      </c>
    </row>
    <row r="267" spans="1:198" x14ac:dyDescent="0.3">
      <c r="A267" s="20" t="str">
        <f t="shared" si="42"/>
        <v>S12</v>
      </c>
      <c r="B267" s="19" t="s">
        <v>15</v>
      </c>
      <c r="C267" s="10">
        <f t="shared" si="39"/>
        <v>44644</v>
      </c>
      <c r="D267" s="14" t="s">
        <v>14</v>
      </c>
      <c r="E267" s="27"/>
      <c r="F267" s="27"/>
      <c r="H267" s="13">
        <f t="shared" si="43"/>
        <v>0</v>
      </c>
      <c r="I267" s="13">
        <f t="shared" si="44"/>
        <v>0</v>
      </c>
      <c r="J267" s="13">
        <f t="shared" si="45"/>
        <v>0</v>
      </c>
      <c r="K267" s="59" t="str">
        <f>IF(ISNA(VLOOKUP($L267,BDD!$B:$X,1,FALSE))," ",VLOOKUP($L267,BDD!$B:$X,15,FALSE))</f>
        <v xml:space="preserve"> </v>
      </c>
      <c r="L267" s="78"/>
      <c r="M267" s="59" t="str">
        <f>IF(ISNA(VLOOKUP($L267,BDD!$B:$X,1,FALSE))," ",VLOOKUP($L267,BDD!$B:$X,17,FALSE))</f>
        <v xml:space="preserve"> </v>
      </c>
      <c r="N267" s="59" t="str">
        <f>IF(ISNA(VLOOKUP($L267,BDD!$B:$X,1,FALSE))," ",VLOOKUP($L267,BDD!$B:$X,10,FALSE))</f>
        <v xml:space="preserve"> </v>
      </c>
      <c r="O267" s="62" t="str">
        <f t="shared" si="41"/>
        <v xml:space="preserve"> </v>
      </c>
      <c r="P267" s="59" t="str">
        <f>IF(ISNA(VLOOKUP($L267,BDD!$B:$X,1,FALSE))," ",VLOOKUP($L267,BDD!$B:$X,3,FALSE))</f>
        <v xml:space="preserve"> </v>
      </c>
      <c r="Q267" s="59" t="str">
        <f t="shared" si="46"/>
        <v xml:space="preserve"> </v>
      </c>
      <c r="R267" s="61" t="str">
        <f>IFERROR(ROUNDUP(VLOOKUP($L267,BDD!$B:$AB,27,0)/7,0)," ")</f>
        <v xml:space="preserve"> </v>
      </c>
      <c r="S267" s="94" t="str">
        <f t="shared" si="47"/>
        <v xml:space="preserve"> </v>
      </c>
      <c r="T267" s="59"/>
      <c r="U267" s="60" t="str">
        <f>IF(ISNA(VLOOKUP($L267,BDD!$B:$AC,1,FALSE))," ",VLOOKUP($L267,BDD!$B:$AC,28,FALSE))</f>
        <v xml:space="preserve"> </v>
      </c>
      <c r="V267" s="60"/>
      <c r="W267" s="104" t="str">
        <f>IF(ISNA(VLOOKUP(L267,BDD,22,0))," ",VLOOKUP(L267,BDD,22,0))</f>
        <v xml:space="preserve"> </v>
      </c>
    </row>
    <row r="268" spans="1:198" x14ac:dyDescent="0.3">
      <c r="A268" s="20" t="str">
        <f t="shared" si="42"/>
        <v>S12</v>
      </c>
      <c r="B268" s="19" t="s">
        <v>16</v>
      </c>
      <c r="C268" s="10">
        <f t="shared" si="39"/>
        <v>44645</v>
      </c>
      <c r="D268" s="14" t="s">
        <v>12</v>
      </c>
      <c r="E268" s="27"/>
      <c r="F268" s="27"/>
      <c r="H268" s="13">
        <f t="shared" si="43"/>
        <v>0</v>
      </c>
      <c r="I268" s="13">
        <f t="shared" si="44"/>
        <v>0</v>
      </c>
      <c r="J268" s="13">
        <f t="shared" si="45"/>
        <v>0</v>
      </c>
      <c r="K268" s="59" t="str">
        <f>IF(ISNA(VLOOKUP($L268,BDD!$B:$X,1,FALSE))," ",VLOOKUP($L268,BDD!$B:$X,15,FALSE))</f>
        <v xml:space="preserve"> </v>
      </c>
      <c r="L268" s="78"/>
      <c r="M268" s="59" t="str">
        <f>IF(ISNA(VLOOKUP($L268,BDD!$B:$X,1,FALSE))," ",VLOOKUP($L268,BDD!$B:$X,17,FALSE))</f>
        <v xml:space="preserve"> </v>
      </c>
      <c r="N268" s="59" t="str">
        <f>IF(ISNA(VLOOKUP($L268,BDD!$B:$X,1,FALSE))," ",VLOOKUP($L268,BDD!$B:$X,10,FALSE))</f>
        <v xml:space="preserve"> </v>
      </c>
      <c r="O268" s="62" t="str">
        <f t="shared" si="41"/>
        <v xml:space="preserve"> </v>
      </c>
      <c r="P268" s="59" t="str">
        <f>IF(ISNA(VLOOKUP($L268,BDD!$B:$X,1,FALSE))," ",VLOOKUP($L268,BDD!$B:$X,3,FALSE))</f>
        <v xml:space="preserve"> </v>
      </c>
      <c r="Q268" s="59" t="str">
        <f t="shared" si="46"/>
        <v xml:space="preserve"> </v>
      </c>
      <c r="R268" s="61" t="str">
        <f>IFERROR(ROUNDUP(VLOOKUP($L268,BDD!$B:$AB,27,0)/7,0)," ")</f>
        <v xml:space="preserve"> </v>
      </c>
      <c r="S268" s="94" t="str">
        <f t="shared" si="47"/>
        <v xml:space="preserve"> </v>
      </c>
      <c r="T268" s="59"/>
      <c r="U268" s="60" t="str">
        <f>IF(ISNA(VLOOKUP($L268,BDD!$B:$AC,1,FALSE))," ",VLOOKUP($L268,BDD!$B:$AC,28,FALSE))</f>
        <v xml:space="preserve"> </v>
      </c>
      <c r="V268" s="60"/>
      <c r="W268" s="104" t="str">
        <f>IF(ISNA(VLOOKUP(L268,BDD,22,0))," ",VLOOKUP(L268,BDD,22,0))</f>
        <v xml:space="preserve"> </v>
      </c>
    </row>
    <row r="269" spans="1:198" s="20" customFormat="1" x14ac:dyDescent="0.3">
      <c r="A269" s="20" t="str">
        <f t="shared" si="42"/>
        <v>S12</v>
      </c>
      <c r="B269" s="19" t="s">
        <v>16</v>
      </c>
      <c r="C269" s="21">
        <f t="shared" ref="C269:C332" si="48">C266+1</f>
        <v>44645</v>
      </c>
      <c r="D269" s="22" t="s">
        <v>13</v>
      </c>
      <c r="E269" s="28"/>
      <c r="F269" s="28"/>
      <c r="G269" s="23"/>
      <c r="H269" s="13">
        <f t="shared" si="43"/>
        <v>0</v>
      </c>
      <c r="I269" s="13">
        <f t="shared" si="44"/>
        <v>0</v>
      </c>
      <c r="J269" s="13">
        <f t="shared" si="45"/>
        <v>0</v>
      </c>
      <c r="K269" s="80" t="str">
        <f>IF(ISNA(VLOOKUP($L269,BDD!$B:$X,1,FALSE))," ",VLOOKUP($L269,BDD!$B:$X,15,FALSE))</f>
        <v xml:space="preserve"> </v>
      </c>
      <c r="L269" s="82"/>
      <c r="M269" s="80" t="str">
        <f>IF(ISNA(VLOOKUP($L269,BDD!$B:$X,1,FALSE))," ",VLOOKUP($L269,BDD!$B:$X,17,FALSE))</f>
        <v xml:space="preserve"> </v>
      </c>
      <c r="N269" s="80" t="str">
        <f>IF(ISNA(VLOOKUP($L269,BDD!$B:$X,1,FALSE))," ",VLOOKUP($L269,BDD!$B:$X,10,FALSE))</f>
        <v xml:space="preserve"> </v>
      </c>
      <c r="O269" s="62" t="str">
        <f t="shared" si="41"/>
        <v xml:space="preserve"> </v>
      </c>
      <c r="P269" s="80" t="str">
        <f>IF(ISNA(VLOOKUP($L269,BDD!$B:$X,1,FALSE))," ",VLOOKUP($L269,BDD!$B:$X,3,FALSE))</f>
        <v xml:space="preserve"> </v>
      </c>
      <c r="Q269" s="80" t="str">
        <f t="shared" si="46"/>
        <v xml:space="preserve"> </v>
      </c>
      <c r="R269" s="81" t="str">
        <f>IFERROR(ROUNDUP(VLOOKUP($L269,BDD!$B:$AB,27,0)/7,0)," ")</f>
        <v xml:space="preserve"> </v>
      </c>
      <c r="S269" s="96" t="str">
        <f t="shared" si="47"/>
        <v xml:space="preserve"> </v>
      </c>
      <c r="T269" s="80"/>
      <c r="U269" s="60" t="str">
        <f>IF(ISNA(VLOOKUP($L269,BDD!$B:$AC,1,FALSE))," ",VLOOKUP($L269,BDD!$B:$AC,28,FALSE))</f>
        <v xml:space="preserve"> </v>
      </c>
      <c r="V269" s="60"/>
      <c r="W269" s="104" t="str">
        <f>IF(ISNA(VLOOKUP(L269,BDD,22,0))," ",VLOOKUP(L269,BDD,22,0))</f>
        <v xml:space="preserve"> </v>
      </c>
      <c r="X269" s="113"/>
      <c r="Y269" s="113"/>
      <c r="Z269" s="113"/>
      <c r="AA269" s="113"/>
      <c r="AB269" s="113"/>
      <c r="AC269" s="113"/>
      <c r="AD269" s="113"/>
      <c r="AE269" s="113"/>
      <c r="AF269" s="113"/>
      <c r="AG269" s="113"/>
      <c r="AH269" s="113"/>
      <c r="AI269" s="113"/>
      <c r="AJ269" s="113"/>
      <c r="AK269" s="113"/>
      <c r="AL269" s="113"/>
      <c r="AM269" s="113"/>
      <c r="AN269" s="113"/>
      <c r="AO269" s="113"/>
      <c r="AP269" s="113"/>
      <c r="AQ269" s="113"/>
      <c r="AR269" s="113"/>
      <c r="AS269" s="113"/>
      <c r="AT269" s="113"/>
      <c r="AU269" s="113"/>
      <c r="AV269" s="113"/>
      <c r="AW269" s="113"/>
      <c r="AX269" s="113"/>
      <c r="AY269" s="113"/>
      <c r="AZ269" s="113"/>
      <c r="BA269" s="113"/>
      <c r="BB269" s="113"/>
      <c r="BC269" s="113"/>
      <c r="BD269" s="113"/>
      <c r="BE269" s="113"/>
      <c r="BF269" s="113"/>
      <c r="BG269" s="113"/>
      <c r="BH269" s="113"/>
      <c r="BI269" s="113"/>
      <c r="BJ269" s="113"/>
      <c r="BK269" s="113"/>
      <c r="BL269" s="113"/>
      <c r="BM269" s="113"/>
      <c r="BN269" s="113"/>
      <c r="BO269" s="113"/>
      <c r="BP269" s="113"/>
      <c r="BQ269" s="113"/>
      <c r="BR269" s="113"/>
      <c r="BS269" s="113"/>
      <c r="BT269" s="113"/>
      <c r="BU269" s="113"/>
      <c r="BV269" s="113"/>
      <c r="BW269" s="113"/>
      <c r="BX269" s="113"/>
      <c r="BY269" s="113"/>
      <c r="BZ269" s="113"/>
      <c r="CA269" s="113"/>
      <c r="CB269" s="113"/>
      <c r="CC269" s="113"/>
      <c r="CD269" s="113"/>
      <c r="CE269" s="113"/>
      <c r="CF269" s="113"/>
      <c r="CG269" s="113"/>
      <c r="CH269" s="113"/>
      <c r="CI269" s="113"/>
      <c r="CJ269" s="113"/>
      <c r="CK269" s="113"/>
      <c r="CL269" s="113"/>
      <c r="CM269" s="113"/>
      <c r="CN269" s="113"/>
      <c r="CO269" s="113"/>
      <c r="CP269" s="113"/>
      <c r="CQ269" s="113"/>
      <c r="CR269" s="113"/>
      <c r="CS269" s="113"/>
      <c r="CT269" s="113"/>
      <c r="CU269" s="113"/>
      <c r="CV269" s="113"/>
      <c r="CW269" s="113"/>
      <c r="CX269" s="113"/>
      <c r="CY269" s="113"/>
      <c r="CZ269" s="113"/>
      <c r="DA269" s="113"/>
      <c r="DB269" s="113"/>
      <c r="DC269" s="113"/>
      <c r="DD269" s="113"/>
      <c r="DE269" s="113"/>
      <c r="DF269" s="113"/>
      <c r="DG269" s="113"/>
      <c r="DH269" s="113"/>
      <c r="DI269" s="113"/>
      <c r="DJ269" s="113"/>
      <c r="DK269" s="113"/>
      <c r="DL269" s="113"/>
      <c r="DM269" s="113"/>
      <c r="DN269" s="113"/>
      <c r="DO269" s="113"/>
      <c r="DP269" s="113"/>
      <c r="DQ269" s="113"/>
      <c r="DR269" s="113"/>
      <c r="DS269" s="113"/>
      <c r="DT269" s="113"/>
      <c r="DU269" s="113"/>
      <c r="DV269" s="113"/>
      <c r="DW269" s="113"/>
      <c r="DX269" s="113"/>
      <c r="DY269" s="113"/>
      <c r="DZ269" s="113"/>
      <c r="EA269" s="113"/>
      <c r="EB269" s="113"/>
      <c r="EC269" s="113"/>
      <c r="ED269" s="113"/>
      <c r="EE269" s="113"/>
      <c r="EF269" s="113"/>
      <c r="EG269" s="113"/>
      <c r="EH269" s="113"/>
      <c r="EI269" s="113"/>
      <c r="EJ269" s="113"/>
      <c r="EK269" s="113"/>
      <c r="EL269" s="113"/>
      <c r="EM269" s="113"/>
      <c r="EN269" s="113"/>
      <c r="EO269" s="113"/>
      <c r="EP269" s="113"/>
      <c r="EQ269" s="113"/>
      <c r="ER269" s="113"/>
      <c r="ES269" s="113"/>
      <c r="ET269" s="113"/>
      <c r="EU269" s="113"/>
      <c r="EV269" s="113"/>
      <c r="EW269" s="113"/>
      <c r="EX269" s="113"/>
      <c r="EY269" s="113"/>
      <c r="EZ269" s="113"/>
      <c r="FA269" s="113"/>
      <c r="FB269" s="113"/>
      <c r="FC269" s="113"/>
      <c r="FD269" s="113"/>
      <c r="FE269" s="113"/>
      <c r="FF269" s="113"/>
      <c r="FG269" s="113"/>
      <c r="FH269" s="113"/>
      <c r="FI269" s="113"/>
      <c r="FJ269" s="113"/>
      <c r="FK269" s="113"/>
      <c r="FL269" s="113"/>
      <c r="FM269" s="113"/>
      <c r="FN269" s="113"/>
      <c r="FO269" s="113"/>
      <c r="FP269" s="113"/>
      <c r="FQ269" s="113"/>
      <c r="FR269" s="113"/>
      <c r="FS269" s="113"/>
      <c r="FT269" s="113"/>
      <c r="FU269" s="113"/>
      <c r="FV269" s="113"/>
      <c r="FW269" s="113"/>
      <c r="FX269" s="113"/>
      <c r="FY269" s="113"/>
      <c r="FZ269" s="113"/>
      <c r="GA269" s="113"/>
      <c r="GB269" s="113"/>
      <c r="GC269" s="113"/>
      <c r="GD269" s="113"/>
      <c r="GE269" s="113"/>
      <c r="GF269" s="113"/>
      <c r="GG269" s="113"/>
      <c r="GH269" s="113"/>
      <c r="GI269" s="113"/>
      <c r="GJ269" s="113"/>
      <c r="GK269" s="113"/>
      <c r="GL269" s="113"/>
      <c r="GM269" s="113"/>
      <c r="GN269" s="113"/>
      <c r="GO269" s="113"/>
      <c r="GP269" s="113"/>
    </row>
    <row r="270" spans="1:198" x14ac:dyDescent="0.3">
      <c r="A270" s="20" t="str">
        <f t="shared" si="42"/>
        <v>S12</v>
      </c>
      <c r="B270" s="19" t="s">
        <v>16</v>
      </c>
      <c r="C270" s="10">
        <f t="shared" si="48"/>
        <v>44645</v>
      </c>
      <c r="D270" s="14" t="s">
        <v>14</v>
      </c>
      <c r="E270" s="27"/>
      <c r="F270" s="27"/>
      <c r="H270" s="13">
        <f t="shared" si="43"/>
        <v>0</v>
      </c>
      <c r="I270" s="13">
        <f t="shared" si="44"/>
        <v>0</v>
      </c>
      <c r="J270" s="13">
        <f t="shared" si="45"/>
        <v>0</v>
      </c>
      <c r="K270" s="59" t="str">
        <f>IF(ISNA(VLOOKUP($L270,BDD!$B:$X,1,FALSE))," ",VLOOKUP($L270,BDD!$B:$X,15,FALSE))</f>
        <v xml:space="preserve"> </v>
      </c>
      <c r="L270" s="60"/>
      <c r="M270" s="59" t="str">
        <f>IF(ISNA(VLOOKUP($L270,BDD!$B:$X,1,FALSE))," ",VLOOKUP($L270,BDD!$B:$X,17,FALSE))</f>
        <v xml:space="preserve"> </v>
      </c>
      <c r="N270" s="59" t="str">
        <f>IF(ISNA(VLOOKUP($L270,BDD!$B:$X,1,FALSE))," ",VLOOKUP($L270,BDD!$B:$X,10,FALSE))</f>
        <v xml:space="preserve"> </v>
      </c>
      <c r="O270" s="62" t="str">
        <f t="shared" si="41"/>
        <v xml:space="preserve"> </v>
      </c>
      <c r="P270" s="59" t="str">
        <f>IF(ISNA(VLOOKUP($L270,BDD!$B:$X,1,FALSE))," ",VLOOKUP($L270,BDD!$B:$X,3,FALSE))</f>
        <v xml:space="preserve"> </v>
      </c>
      <c r="Q270" s="59" t="str">
        <f t="shared" si="46"/>
        <v xml:space="preserve"> </v>
      </c>
      <c r="R270" s="61" t="str">
        <f>IFERROR(ROUNDUP(VLOOKUP($L270,BDD!$B:$AB,27,0)/7,0)," ")</f>
        <v xml:space="preserve"> </v>
      </c>
      <c r="S270" s="94" t="str">
        <f t="shared" si="47"/>
        <v xml:space="preserve"> </v>
      </c>
      <c r="T270" s="59"/>
      <c r="U270" s="60" t="str">
        <f>IF(ISNA(VLOOKUP($L270,BDD!$B:$AC,1,FALSE))," ",VLOOKUP($L270,BDD!$B:$AC,28,FALSE))</f>
        <v xml:space="preserve"> </v>
      </c>
      <c r="V270" s="60"/>
      <c r="W270" s="104" t="str">
        <f>IF(ISNA(VLOOKUP(L270,BDD,22,0))," ",VLOOKUP(L270,BDD,22,0))</f>
        <v xml:space="preserve"> </v>
      </c>
    </row>
    <row r="271" spans="1:198" s="48" customFormat="1" x14ac:dyDescent="0.3">
      <c r="A271" s="51" t="str">
        <f t="shared" si="42"/>
        <v>S12</v>
      </c>
      <c r="B271" s="48" t="s">
        <v>17</v>
      </c>
      <c r="C271" s="49">
        <f t="shared" si="48"/>
        <v>44646</v>
      </c>
      <c r="D271" s="50" t="s">
        <v>12</v>
      </c>
      <c r="E271" s="27"/>
      <c r="F271" s="27"/>
      <c r="G271" s="52"/>
      <c r="H271" s="53">
        <f t="shared" si="43"/>
        <v>0</v>
      </c>
      <c r="I271" s="53">
        <f t="shared" si="44"/>
        <v>0</v>
      </c>
      <c r="J271" s="53">
        <f t="shared" si="45"/>
        <v>0</v>
      </c>
      <c r="K271" s="69" t="str">
        <f>IF(ISNA(VLOOKUP($L271,BDD!$B:$X,1,FALSE))," ",VLOOKUP($L271,BDD!$B:$X,15,FALSE))</f>
        <v xml:space="preserve"> </v>
      </c>
      <c r="L271" s="70"/>
      <c r="M271" s="69" t="str">
        <f>IF(ISNA(VLOOKUP($L271,BDD!$B:$X,1,FALSE))," ",VLOOKUP($L271,BDD!$B:$X,17,FALSE))</f>
        <v xml:space="preserve"> </v>
      </c>
      <c r="N271" s="69" t="str">
        <f>IF(ISNA(VLOOKUP($L271,BDD!$B:$X,1,FALSE))," ",VLOOKUP($L271,BDD!$B:$X,10,FALSE))</f>
        <v xml:space="preserve"> </v>
      </c>
      <c r="O271" s="71" t="str">
        <f t="shared" si="41"/>
        <v xml:space="preserve"> </v>
      </c>
      <c r="P271" s="69" t="str">
        <f>IF(ISNA(VLOOKUP($L271,BDD!$B:$X,1,FALSE))," ",VLOOKUP($L271,BDD!$B:$X,3,FALSE))</f>
        <v xml:space="preserve"> </v>
      </c>
      <c r="Q271" s="69" t="str">
        <f t="shared" si="46"/>
        <v xml:space="preserve"> </v>
      </c>
      <c r="R271" s="73" t="str">
        <f>IFERROR(ROUNDUP(VLOOKUP($L271,BDD!$B:$AB,27,0)/7,0)," ")</f>
        <v xml:space="preserve"> </v>
      </c>
      <c r="S271" s="93" t="str">
        <f t="shared" si="47"/>
        <v xml:space="preserve"> </v>
      </c>
      <c r="T271" s="69"/>
      <c r="U271" s="72" t="str">
        <f>IF(ISNA(VLOOKUP($L271,BDD!$B:$AC,1,FALSE))," ",VLOOKUP($L271,BDD!$B:$AC,28,FALSE))</f>
        <v xml:space="preserve"> </v>
      </c>
      <c r="V271" s="72"/>
      <c r="W271" s="105" t="str">
        <f>IF(ISNA(VLOOKUP(L271,BDD,22,0))," ",VLOOKUP(L271,BDD,22,0))</f>
        <v xml:space="preserve"> </v>
      </c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  <c r="BM271" s="26"/>
      <c r="BN271" s="26"/>
      <c r="BO271" s="26"/>
      <c r="BP271" s="26"/>
      <c r="BQ271" s="26"/>
      <c r="BR271" s="26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26"/>
      <c r="CR271" s="26"/>
      <c r="CS271" s="26"/>
      <c r="CT271" s="26"/>
      <c r="CU271" s="26"/>
      <c r="CV271" s="26"/>
      <c r="CW271" s="26"/>
      <c r="CX271" s="26"/>
      <c r="CY271" s="26"/>
      <c r="CZ271" s="26"/>
      <c r="DA271" s="26"/>
      <c r="DB271" s="26"/>
      <c r="DC271" s="26"/>
      <c r="DD271" s="26"/>
      <c r="DE271" s="26"/>
      <c r="DF271" s="26"/>
      <c r="DG271" s="26"/>
      <c r="DH271" s="26"/>
      <c r="DI271" s="26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26"/>
      <c r="DZ271" s="26"/>
      <c r="EA271" s="26"/>
      <c r="EB271" s="26"/>
      <c r="EC271" s="26"/>
      <c r="ED271" s="26"/>
      <c r="EE271" s="26"/>
      <c r="EF271" s="26"/>
      <c r="EG271" s="26"/>
      <c r="EH271" s="26"/>
      <c r="EI271" s="26"/>
      <c r="EJ271" s="26"/>
      <c r="EK271" s="26"/>
      <c r="EL271" s="26"/>
      <c r="EM271" s="26"/>
      <c r="EN271" s="26"/>
      <c r="EO271" s="26"/>
      <c r="EP271" s="26"/>
      <c r="EQ271" s="26"/>
      <c r="ER271" s="26"/>
      <c r="ES271" s="26"/>
      <c r="ET271" s="26"/>
      <c r="EU271" s="26"/>
      <c r="EV271" s="26"/>
      <c r="EW271" s="26"/>
      <c r="EX271" s="26"/>
      <c r="EY271" s="26"/>
      <c r="EZ271" s="26"/>
      <c r="FA271" s="26"/>
      <c r="FB271" s="26"/>
      <c r="FC271" s="26"/>
      <c r="FD271" s="26"/>
      <c r="FE271" s="26"/>
      <c r="FF271" s="26"/>
      <c r="FG271" s="26"/>
      <c r="FH271" s="26"/>
      <c r="FI271" s="26"/>
      <c r="FJ271" s="26"/>
      <c r="FK271" s="26"/>
      <c r="FL271" s="26"/>
      <c r="FM271" s="26"/>
      <c r="FN271" s="26"/>
      <c r="FO271" s="26"/>
      <c r="FP271" s="26"/>
      <c r="FQ271" s="26"/>
      <c r="FR271" s="26"/>
      <c r="FS271" s="26"/>
      <c r="FT271" s="26"/>
      <c r="FU271" s="26"/>
      <c r="FV271" s="26"/>
      <c r="FW271" s="26"/>
      <c r="FX271" s="26"/>
      <c r="FY271" s="26"/>
      <c r="FZ271" s="26"/>
      <c r="GA271" s="26"/>
      <c r="GB271" s="26"/>
      <c r="GC271" s="26"/>
      <c r="GD271" s="26"/>
      <c r="GE271" s="26"/>
      <c r="GF271" s="26"/>
      <c r="GG271" s="26"/>
      <c r="GH271" s="26"/>
      <c r="GI271" s="26"/>
      <c r="GJ271" s="26"/>
      <c r="GK271" s="26"/>
      <c r="GL271" s="26"/>
      <c r="GM271" s="26"/>
      <c r="GN271" s="26"/>
      <c r="GO271" s="26"/>
      <c r="GP271" s="26"/>
    </row>
    <row r="272" spans="1:198" s="48" customFormat="1" x14ac:dyDescent="0.3">
      <c r="A272" s="51" t="str">
        <f t="shared" si="42"/>
        <v>S12</v>
      </c>
      <c r="B272" s="48" t="s">
        <v>17</v>
      </c>
      <c r="C272" s="49">
        <f t="shared" si="48"/>
        <v>44646</v>
      </c>
      <c r="D272" s="50" t="s">
        <v>13</v>
      </c>
      <c r="E272" s="27"/>
      <c r="F272" s="27"/>
      <c r="G272" s="52"/>
      <c r="H272" s="53">
        <f t="shared" si="43"/>
        <v>0</v>
      </c>
      <c r="I272" s="53">
        <f t="shared" si="44"/>
        <v>0</v>
      </c>
      <c r="J272" s="53">
        <f t="shared" si="45"/>
        <v>0</v>
      </c>
      <c r="K272" s="69" t="str">
        <f>IF(ISNA(VLOOKUP($L272,BDD!$B:$X,1,FALSE))," ",VLOOKUP($L272,BDD!$B:$X,15,FALSE))</f>
        <v xml:space="preserve"> </v>
      </c>
      <c r="L272" s="70"/>
      <c r="M272" s="69" t="str">
        <f>IF(ISNA(VLOOKUP($L272,BDD!$B:$X,1,FALSE))," ",VLOOKUP($L272,BDD!$B:$X,17,FALSE))</f>
        <v xml:space="preserve"> </v>
      </c>
      <c r="N272" s="69" t="str">
        <f>IF(ISNA(VLOOKUP($L272,BDD!$B:$X,1,FALSE))," ",VLOOKUP($L272,BDD!$B:$X,10,FALSE))</f>
        <v xml:space="preserve"> </v>
      </c>
      <c r="O272" s="71" t="str">
        <f t="shared" si="41"/>
        <v xml:space="preserve"> </v>
      </c>
      <c r="P272" s="69" t="str">
        <f>IF(ISNA(VLOOKUP($L272,BDD!$B:$X,1,FALSE))," ",VLOOKUP($L272,BDD!$B:$X,3,FALSE))</f>
        <v xml:space="preserve"> </v>
      </c>
      <c r="Q272" s="69" t="str">
        <f t="shared" si="46"/>
        <v xml:space="preserve"> </v>
      </c>
      <c r="R272" s="73" t="str">
        <f>IFERROR(ROUNDUP(VLOOKUP($L272,BDD!$B:$AB,27,0)/7,0)," ")</f>
        <v xml:space="preserve"> </v>
      </c>
      <c r="S272" s="93" t="str">
        <f t="shared" si="47"/>
        <v xml:space="preserve"> </v>
      </c>
      <c r="T272" s="69"/>
      <c r="U272" s="72" t="str">
        <f>IF(ISNA(VLOOKUP($L272,BDD!$B:$AC,1,FALSE))," ",VLOOKUP($L272,BDD!$B:$AC,28,FALSE))</f>
        <v xml:space="preserve"> </v>
      </c>
      <c r="V272" s="72"/>
      <c r="W272" s="105" t="str">
        <f>IF(ISNA(VLOOKUP(L272,BDD,22,0))," ",VLOOKUP(L272,BDD,22,0))</f>
        <v xml:space="preserve"> </v>
      </c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  <c r="BO272" s="26"/>
      <c r="BP272" s="26"/>
      <c r="BQ272" s="26"/>
      <c r="BR272" s="26"/>
      <c r="BS272" s="26"/>
      <c r="BT272" s="26"/>
      <c r="BU272" s="26"/>
      <c r="BV272" s="26"/>
      <c r="BW272" s="26"/>
      <c r="BX272" s="26"/>
      <c r="BY272" s="26"/>
      <c r="BZ272" s="26"/>
      <c r="CA272" s="26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6"/>
      <c r="CU272" s="26"/>
      <c r="CV272" s="26"/>
      <c r="CW272" s="26"/>
      <c r="CX272" s="26"/>
      <c r="CY272" s="26"/>
      <c r="CZ272" s="26"/>
      <c r="DA272" s="26"/>
      <c r="DB272" s="26"/>
      <c r="DC272" s="26"/>
      <c r="DD272" s="26"/>
      <c r="DE272" s="26"/>
      <c r="DF272" s="26"/>
      <c r="DG272" s="26"/>
      <c r="DH272" s="26"/>
      <c r="DI272" s="26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26"/>
      <c r="DZ272" s="26"/>
      <c r="EA272" s="26"/>
      <c r="EB272" s="26"/>
      <c r="EC272" s="26"/>
      <c r="ED272" s="26"/>
      <c r="EE272" s="26"/>
      <c r="EF272" s="26"/>
      <c r="EG272" s="26"/>
      <c r="EH272" s="26"/>
      <c r="EI272" s="26"/>
      <c r="EJ272" s="26"/>
      <c r="EK272" s="26"/>
      <c r="EL272" s="26"/>
      <c r="EM272" s="26"/>
      <c r="EN272" s="26"/>
      <c r="EO272" s="26"/>
      <c r="EP272" s="26"/>
      <c r="EQ272" s="26"/>
      <c r="ER272" s="26"/>
      <c r="ES272" s="26"/>
      <c r="ET272" s="26"/>
      <c r="EU272" s="26"/>
      <c r="EV272" s="26"/>
      <c r="EW272" s="26"/>
      <c r="EX272" s="26"/>
      <c r="EY272" s="26"/>
      <c r="EZ272" s="26"/>
      <c r="FA272" s="26"/>
      <c r="FB272" s="26"/>
      <c r="FC272" s="26"/>
      <c r="FD272" s="26"/>
      <c r="FE272" s="26"/>
      <c r="FF272" s="26"/>
      <c r="FG272" s="26"/>
      <c r="FH272" s="26"/>
      <c r="FI272" s="26"/>
      <c r="FJ272" s="26"/>
      <c r="FK272" s="26"/>
      <c r="FL272" s="26"/>
      <c r="FM272" s="26"/>
      <c r="FN272" s="26"/>
      <c r="FO272" s="26"/>
      <c r="FP272" s="26"/>
      <c r="FQ272" s="26"/>
      <c r="FR272" s="26"/>
      <c r="FS272" s="26"/>
      <c r="FT272" s="26"/>
      <c r="FU272" s="26"/>
      <c r="FV272" s="26"/>
      <c r="FW272" s="26"/>
      <c r="FX272" s="26"/>
      <c r="FY272" s="26"/>
      <c r="FZ272" s="26"/>
      <c r="GA272" s="26"/>
      <c r="GB272" s="26"/>
      <c r="GC272" s="26"/>
      <c r="GD272" s="26"/>
      <c r="GE272" s="26"/>
      <c r="GF272" s="26"/>
      <c r="GG272" s="26"/>
      <c r="GH272" s="26"/>
      <c r="GI272" s="26"/>
      <c r="GJ272" s="26"/>
      <c r="GK272" s="26"/>
      <c r="GL272" s="26"/>
      <c r="GM272" s="26"/>
      <c r="GN272" s="26"/>
      <c r="GO272" s="26"/>
      <c r="GP272" s="26"/>
    </row>
    <row r="273" spans="1:198" s="48" customFormat="1" x14ac:dyDescent="0.3">
      <c r="A273" s="51" t="str">
        <f t="shared" si="42"/>
        <v>S12</v>
      </c>
      <c r="B273" s="48" t="s">
        <v>17</v>
      </c>
      <c r="C273" s="49">
        <f t="shared" si="48"/>
        <v>44646</v>
      </c>
      <c r="D273" s="50" t="s">
        <v>14</v>
      </c>
      <c r="E273" s="27"/>
      <c r="F273" s="27"/>
      <c r="G273" s="52"/>
      <c r="H273" s="53">
        <f t="shared" si="43"/>
        <v>0</v>
      </c>
      <c r="I273" s="53">
        <f t="shared" si="44"/>
        <v>0</v>
      </c>
      <c r="J273" s="53">
        <f t="shared" si="45"/>
        <v>0</v>
      </c>
      <c r="K273" s="69" t="str">
        <f>IF(ISNA(VLOOKUP($L273,BDD!$B:$X,1,FALSE))," ",VLOOKUP($L273,BDD!$B:$X,15,FALSE))</f>
        <v xml:space="preserve"> </v>
      </c>
      <c r="L273" s="70"/>
      <c r="M273" s="69" t="str">
        <f>IF(ISNA(VLOOKUP($L273,BDD!$B:$X,1,FALSE))," ",VLOOKUP($L273,BDD!$B:$X,17,FALSE))</f>
        <v xml:space="preserve"> </v>
      </c>
      <c r="N273" s="69" t="str">
        <f>IF(ISNA(VLOOKUP($L273,BDD!$B:$X,1,FALSE))," ",VLOOKUP($L273,BDD!$B:$X,10,FALSE))</f>
        <v xml:space="preserve"> </v>
      </c>
      <c r="O273" s="71" t="str">
        <f t="shared" si="41"/>
        <v xml:space="preserve"> </v>
      </c>
      <c r="P273" s="69" t="str">
        <f>IF(ISNA(VLOOKUP($L273,BDD!$B:$X,1,FALSE))," ",VLOOKUP($L273,BDD!$B:$X,3,FALSE))</f>
        <v xml:space="preserve"> </v>
      </c>
      <c r="Q273" s="69" t="str">
        <f t="shared" si="46"/>
        <v xml:space="preserve"> </v>
      </c>
      <c r="R273" s="73" t="str">
        <f>IFERROR(ROUNDUP(VLOOKUP($L273,BDD!$B:$AB,27,0)/7,0)," ")</f>
        <v xml:space="preserve"> </v>
      </c>
      <c r="S273" s="93" t="str">
        <f t="shared" si="47"/>
        <v xml:space="preserve"> </v>
      </c>
      <c r="T273" s="69"/>
      <c r="U273" s="72" t="str">
        <f>IF(ISNA(VLOOKUP($L273,BDD!$B:$AC,1,FALSE))," ",VLOOKUP($L273,BDD!$B:$AC,28,FALSE))</f>
        <v xml:space="preserve"> </v>
      </c>
      <c r="V273" s="72"/>
      <c r="W273" s="105" t="str">
        <f>IF(ISNA(VLOOKUP(L273,BDD,22,0))," ",VLOOKUP(L273,BDD,22,0))</f>
        <v xml:space="preserve"> </v>
      </c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  <c r="BM273" s="26"/>
      <c r="BN273" s="26"/>
      <c r="BO273" s="26"/>
      <c r="BP273" s="26"/>
      <c r="BQ273" s="26"/>
      <c r="BR273" s="26"/>
      <c r="BS273" s="26"/>
      <c r="BT273" s="26"/>
      <c r="BU273" s="26"/>
      <c r="BV273" s="26"/>
      <c r="BW273" s="26"/>
      <c r="BX273" s="26"/>
      <c r="BY273" s="26"/>
      <c r="BZ273" s="26"/>
      <c r="CA273" s="26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26"/>
      <c r="CR273" s="26"/>
      <c r="CS273" s="26"/>
      <c r="CT273" s="26"/>
      <c r="CU273" s="26"/>
      <c r="CV273" s="26"/>
      <c r="CW273" s="26"/>
      <c r="CX273" s="26"/>
      <c r="CY273" s="26"/>
      <c r="CZ273" s="26"/>
      <c r="DA273" s="26"/>
      <c r="DB273" s="26"/>
      <c r="DC273" s="26"/>
      <c r="DD273" s="26"/>
      <c r="DE273" s="26"/>
      <c r="DF273" s="26"/>
      <c r="DG273" s="26"/>
      <c r="DH273" s="26"/>
      <c r="DI273" s="26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W273" s="26"/>
      <c r="DX273" s="26"/>
      <c r="DY273" s="26"/>
      <c r="DZ273" s="26"/>
      <c r="EA273" s="26"/>
      <c r="EB273" s="26"/>
      <c r="EC273" s="26"/>
      <c r="ED273" s="26"/>
      <c r="EE273" s="26"/>
      <c r="EF273" s="26"/>
      <c r="EG273" s="26"/>
      <c r="EH273" s="26"/>
      <c r="EI273" s="26"/>
      <c r="EJ273" s="26"/>
      <c r="EK273" s="26"/>
      <c r="EL273" s="26"/>
      <c r="EM273" s="26"/>
      <c r="EN273" s="26"/>
      <c r="EO273" s="26"/>
      <c r="EP273" s="26"/>
      <c r="EQ273" s="26"/>
      <c r="ER273" s="26"/>
      <c r="ES273" s="26"/>
      <c r="ET273" s="26"/>
      <c r="EU273" s="26"/>
      <c r="EV273" s="26"/>
      <c r="EW273" s="26"/>
      <c r="EX273" s="26"/>
      <c r="EY273" s="26"/>
      <c r="EZ273" s="26"/>
      <c r="FA273" s="26"/>
      <c r="FB273" s="26"/>
      <c r="FC273" s="26"/>
      <c r="FD273" s="26"/>
      <c r="FE273" s="26"/>
      <c r="FF273" s="26"/>
      <c r="FG273" s="26"/>
      <c r="FH273" s="26"/>
      <c r="FI273" s="26"/>
      <c r="FJ273" s="26"/>
      <c r="FK273" s="26"/>
      <c r="FL273" s="26"/>
      <c r="FM273" s="26"/>
      <c r="FN273" s="26"/>
      <c r="FO273" s="26"/>
      <c r="FP273" s="26"/>
      <c r="FQ273" s="26"/>
      <c r="FR273" s="26"/>
      <c r="FS273" s="26"/>
      <c r="FT273" s="26"/>
      <c r="FU273" s="26"/>
      <c r="FV273" s="26"/>
      <c r="FW273" s="26"/>
      <c r="FX273" s="26"/>
      <c r="FY273" s="26"/>
      <c r="FZ273" s="26"/>
      <c r="GA273" s="26"/>
      <c r="GB273" s="26"/>
      <c r="GC273" s="26"/>
      <c r="GD273" s="26"/>
      <c r="GE273" s="26"/>
      <c r="GF273" s="26"/>
      <c r="GG273" s="26"/>
      <c r="GH273" s="26"/>
      <c r="GI273" s="26"/>
      <c r="GJ273" s="26"/>
      <c r="GK273" s="26"/>
      <c r="GL273" s="26"/>
      <c r="GM273" s="26"/>
      <c r="GN273" s="26"/>
      <c r="GO273" s="26"/>
      <c r="GP273" s="26"/>
    </row>
    <row r="274" spans="1:198" s="48" customFormat="1" x14ac:dyDescent="0.3">
      <c r="A274" s="51" t="str">
        <f t="shared" si="42"/>
        <v>S12</v>
      </c>
      <c r="B274" s="48" t="s">
        <v>18</v>
      </c>
      <c r="C274" s="49">
        <f t="shared" si="48"/>
        <v>44647</v>
      </c>
      <c r="D274" s="50" t="s">
        <v>12</v>
      </c>
      <c r="E274" s="27"/>
      <c r="F274" s="27"/>
      <c r="G274" s="52"/>
      <c r="H274" s="53">
        <f t="shared" si="43"/>
        <v>0</v>
      </c>
      <c r="I274" s="53">
        <f t="shared" si="44"/>
        <v>0</v>
      </c>
      <c r="J274" s="53">
        <f t="shared" si="45"/>
        <v>0</v>
      </c>
      <c r="K274" s="69" t="str">
        <f>IF(ISNA(VLOOKUP($L274,BDD!$B:$X,1,FALSE))," ",VLOOKUP($L274,BDD!$B:$X,15,FALSE))</f>
        <v xml:space="preserve"> </v>
      </c>
      <c r="L274" s="70"/>
      <c r="M274" s="69" t="str">
        <f>IF(ISNA(VLOOKUP($L274,BDD!$B:$X,1,FALSE))," ",VLOOKUP($L274,BDD!$B:$X,17,FALSE))</f>
        <v xml:space="preserve"> </v>
      </c>
      <c r="N274" s="69" t="str">
        <f>IF(ISNA(VLOOKUP($L274,BDD!$B:$X,1,FALSE))," ",VLOOKUP($L274,BDD!$B:$X,10,FALSE))</f>
        <v xml:space="preserve"> </v>
      </c>
      <c r="O274" s="71" t="str">
        <f t="shared" si="41"/>
        <v xml:space="preserve"> </v>
      </c>
      <c r="P274" s="69" t="str">
        <f>IF(ISNA(VLOOKUP($L274,BDD!$B:$X,1,FALSE))," ",VLOOKUP($L274,BDD!$B:$X,3,FALSE))</f>
        <v xml:space="preserve"> </v>
      </c>
      <c r="Q274" s="69" t="str">
        <f t="shared" si="46"/>
        <v xml:space="preserve"> </v>
      </c>
      <c r="R274" s="73" t="str">
        <f>IFERROR(ROUNDUP(VLOOKUP($L274,BDD!$B:$AB,27,0)/7,0)," ")</f>
        <v xml:space="preserve"> </v>
      </c>
      <c r="S274" s="93" t="str">
        <f t="shared" si="47"/>
        <v xml:space="preserve"> </v>
      </c>
      <c r="T274" s="69"/>
      <c r="U274" s="72" t="str">
        <f>IF(ISNA(VLOOKUP($L274,BDD!$B:$AC,1,FALSE))," ",VLOOKUP($L274,BDD!$B:$AC,28,FALSE))</f>
        <v xml:space="preserve"> </v>
      </c>
      <c r="V274" s="72"/>
      <c r="W274" s="105" t="str">
        <f>IF(ISNA(VLOOKUP(L274,BDD,22,0))," ",VLOOKUP(L274,BDD,22,0))</f>
        <v xml:space="preserve"> </v>
      </c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  <c r="BV274" s="26"/>
      <c r="BW274" s="26"/>
      <c r="BX274" s="26"/>
      <c r="BY274" s="26"/>
      <c r="BZ274" s="26"/>
      <c r="CA274" s="26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26"/>
      <c r="CR274" s="26"/>
      <c r="CS274" s="26"/>
      <c r="CT274" s="26"/>
      <c r="CU274" s="26"/>
      <c r="CV274" s="26"/>
      <c r="CW274" s="26"/>
      <c r="CX274" s="26"/>
      <c r="CY274" s="26"/>
      <c r="CZ274" s="26"/>
      <c r="DA274" s="26"/>
      <c r="DB274" s="26"/>
      <c r="DC274" s="26"/>
      <c r="DD274" s="26"/>
      <c r="DE274" s="26"/>
      <c r="DF274" s="26"/>
      <c r="DG274" s="26"/>
      <c r="DH274" s="26"/>
      <c r="DI274" s="26"/>
      <c r="DJ274" s="26"/>
      <c r="DK274" s="26"/>
      <c r="DL274" s="26"/>
      <c r="DM274" s="26"/>
      <c r="DN274" s="26"/>
      <c r="DO274" s="26"/>
      <c r="DP274" s="26"/>
      <c r="DQ274" s="26"/>
      <c r="DR274" s="26"/>
      <c r="DS274" s="26"/>
      <c r="DT274" s="26"/>
      <c r="DU274" s="26"/>
      <c r="DV274" s="26"/>
      <c r="DW274" s="26"/>
      <c r="DX274" s="26"/>
      <c r="DY274" s="26"/>
      <c r="DZ274" s="26"/>
      <c r="EA274" s="26"/>
      <c r="EB274" s="26"/>
      <c r="EC274" s="26"/>
      <c r="ED274" s="26"/>
      <c r="EE274" s="26"/>
      <c r="EF274" s="26"/>
      <c r="EG274" s="26"/>
      <c r="EH274" s="26"/>
      <c r="EI274" s="26"/>
      <c r="EJ274" s="26"/>
      <c r="EK274" s="26"/>
      <c r="EL274" s="26"/>
      <c r="EM274" s="26"/>
      <c r="EN274" s="26"/>
      <c r="EO274" s="26"/>
      <c r="EP274" s="26"/>
      <c r="EQ274" s="26"/>
      <c r="ER274" s="26"/>
      <c r="ES274" s="26"/>
      <c r="ET274" s="26"/>
      <c r="EU274" s="26"/>
      <c r="EV274" s="26"/>
      <c r="EW274" s="26"/>
      <c r="EX274" s="26"/>
      <c r="EY274" s="26"/>
      <c r="EZ274" s="26"/>
      <c r="FA274" s="26"/>
      <c r="FB274" s="26"/>
      <c r="FC274" s="26"/>
      <c r="FD274" s="26"/>
      <c r="FE274" s="26"/>
      <c r="FF274" s="26"/>
      <c r="FG274" s="26"/>
      <c r="FH274" s="26"/>
      <c r="FI274" s="26"/>
      <c r="FJ274" s="26"/>
      <c r="FK274" s="26"/>
      <c r="FL274" s="26"/>
      <c r="FM274" s="26"/>
      <c r="FN274" s="26"/>
      <c r="FO274" s="26"/>
      <c r="FP274" s="26"/>
      <c r="FQ274" s="26"/>
      <c r="FR274" s="26"/>
      <c r="FS274" s="26"/>
      <c r="FT274" s="26"/>
      <c r="FU274" s="26"/>
      <c r="FV274" s="26"/>
      <c r="FW274" s="26"/>
      <c r="FX274" s="26"/>
      <c r="FY274" s="26"/>
      <c r="FZ274" s="26"/>
      <c r="GA274" s="26"/>
      <c r="GB274" s="26"/>
      <c r="GC274" s="26"/>
      <c r="GD274" s="26"/>
      <c r="GE274" s="26"/>
      <c r="GF274" s="26"/>
      <c r="GG274" s="26"/>
      <c r="GH274" s="26"/>
      <c r="GI274" s="26"/>
      <c r="GJ274" s="26"/>
      <c r="GK274" s="26"/>
      <c r="GL274" s="26"/>
      <c r="GM274" s="26"/>
      <c r="GN274" s="26"/>
      <c r="GO274" s="26"/>
      <c r="GP274" s="26"/>
    </row>
    <row r="275" spans="1:198" s="48" customFormat="1" x14ac:dyDescent="0.3">
      <c r="A275" s="51" t="str">
        <f t="shared" si="42"/>
        <v>S12</v>
      </c>
      <c r="B275" s="48" t="s">
        <v>18</v>
      </c>
      <c r="C275" s="49">
        <f t="shared" si="48"/>
        <v>44647</v>
      </c>
      <c r="D275" s="50" t="s">
        <v>13</v>
      </c>
      <c r="E275" s="27"/>
      <c r="F275" s="27"/>
      <c r="G275" s="52"/>
      <c r="H275" s="53">
        <f t="shared" si="43"/>
        <v>0</v>
      </c>
      <c r="I275" s="53">
        <f t="shared" si="44"/>
        <v>0</v>
      </c>
      <c r="J275" s="53">
        <f t="shared" si="45"/>
        <v>0</v>
      </c>
      <c r="K275" s="69" t="str">
        <f>IF(ISNA(VLOOKUP($L275,BDD!$B:$X,1,FALSE))," ",VLOOKUP($L275,BDD!$B:$X,15,FALSE))</f>
        <v xml:space="preserve"> </v>
      </c>
      <c r="L275" s="70"/>
      <c r="M275" s="69" t="str">
        <f>IF(ISNA(VLOOKUP($L275,BDD!$B:$X,1,FALSE))," ",VLOOKUP($L275,BDD!$B:$X,17,FALSE))</f>
        <v xml:space="preserve"> </v>
      </c>
      <c r="N275" s="69" t="str">
        <f>IF(ISNA(VLOOKUP($L275,BDD!$B:$X,1,FALSE))," ",VLOOKUP($L275,BDD!$B:$X,10,FALSE))</f>
        <v xml:space="preserve"> </v>
      </c>
      <c r="O275" s="71" t="str">
        <f t="shared" si="41"/>
        <v xml:space="preserve"> </v>
      </c>
      <c r="P275" s="69" t="str">
        <f>IF(ISNA(VLOOKUP($L275,BDD!$B:$X,1,FALSE))," ",VLOOKUP($L275,BDD!$B:$X,3,FALSE))</f>
        <v xml:space="preserve"> </v>
      </c>
      <c r="Q275" s="69" t="str">
        <f t="shared" si="46"/>
        <v xml:space="preserve"> </v>
      </c>
      <c r="R275" s="73" t="str">
        <f>IFERROR(ROUNDUP(VLOOKUP($L275,BDD!$B:$AB,27,0)/7,0)," ")</f>
        <v xml:space="preserve"> </v>
      </c>
      <c r="S275" s="93" t="str">
        <f t="shared" si="47"/>
        <v xml:space="preserve"> </v>
      </c>
      <c r="T275" s="69"/>
      <c r="U275" s="72" t="str">
        <f>IF(ISNA(VLOOKUP($L275,BDD!$B:$AC,1,FALSE))," ",VLOOKUP($L275,BDD!$B:$AC,28,FALSE))</f>
        <v xml:space="preserve"> </v>
      </c>
      <c r="V275" s="72"/>
      <c r="W275" s="105" t="str">
        <f>IF(ISNA(VLOOKUP(L275,BDD,22,0))," ",VLOOKUP(L275,BDD,22,0))</f>
        <v xml:space="preserve"> </v>
      </c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26"/>
      <c r="BU275" s="26"/>
      <c r="BV275" s="26"/>
      <c r="BW275" s="26"/>
      <c r="BX275" s="26"/>
      <c r="BY275" s="26"/>
      <c r="BZ275" s="26"/>
      <c r="CA275" s="26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26"/>
      <c r="CR275" s="26"/>
      <c r="CS275" s="26"/>
      <c r="CT275" s="26"/>
      <c r="CU275" s="26"/>
      <c r="CV275" s="26"/>
      <c r="CW275" s="26"/>
      <c r="CX275" s="26"/>
      <c r="CY275" s="26"/>
      <c r="CZ275" s="26"/>
      <c r="DA275" s="26"/>
      <c r="DB275" s="26"/>
      <c r="DC275" s="26"/>
      <c r="DD275" s="26"/>
      <c r="DE275" s="26"/>
      <c r="DF275" s="26"/>
      <c r="DG275" s="26"/>
      <c r="DH275" s="26"/>
      <c r="DI275" s="26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W275" s="26"/>
      <c r="DX275" s="26"/>
      <c r="DY275" s="26"/>
      <c r="DZ275" s="26"/>
      <c r="EA275" s="26"/>
      <c r="EB275" s="26"/>
      <c r="EC275" s="26"/>
      <c r="ED275" s="26"/>
      <c r="EE275" s="26"/>
      <c r="EF275" s="26"/>
      <c r="EG275" s="26"/>
      <c r="EH275" s="26"/>
      <c r="EI275" s="26"/>
      <c r="EJ275" s="26"/>
      <c r="EK275" s="26"/>
      <c r="EL275" s="26"/>
      <c r="EM275" s="26"/>
      <c r="EN275" s="26"/>
      <c r="EO275" s="26"/>
      <c r="EP275" s="26"/>
      <c r="EQ275" s="26"/>
      <c r="ER275" s="26"/>
      <c r="ES275" s="26"/>
      <c r="ET275" s="26"/>
      <c r="EU275" s="26"/>
      <c r="EV275" s="26"/>
      <c r="EW275" s="26"/>
      <c r="EX275" s="26"/>
      <c r="EY275" s="26"/>
      <c r="EZ275" s="26"/>
      <c r="FA275" s="26"/>
      <c r="FB275" s="26"/>
      <c r="FC275" s="26"/>
      <c r="FD275" s="26"/>
      <c r="FE275" s="26"/>
      <c r="FF275" s="26"/>
      <c r="FG275" s="26"/>
      <c r="FH275" s="26"/>
      <c r="FI275" s="26"/>
      <c r="FJ275" s="26"/>
      <c r="FK275" s="26"/>
      <c r="FL275" s="26"/>
      <c r="FM275" s="26"/>
      <c r="FN275" s="26"/>
      <c r="FO275" s="26"/>
      <c r="FP275" s="26"/>
      <c r="FQ275" s="26"/>
      <c r="FR275" s="26"/>
      <c r="FS275" s="26"/>
      <c r="FT275" s="26"/>
      <c r="FU275" s="26"/>
      <c r="FV275" s="26"/>
      <c r="FW275" s="26"/>
      <c r="FX275" s="26"/>
      <c r="FY275" s="26"/>
      <c r="FZ275" s="26"/>
      <c r="GA275" s="26"/>
      <c r="GB275" s="26"/>
      <c r="GC275" s="26"/>
      <c r="GD275" s="26"/>
      <c r="GE275" s="26"/>
      <c r="GF275" s="26"/>
      <c r="GG275" s="26"/>
      <c r="GH275" s="26"/>
      <c r="GI275" s="26"/>
      <c r="GJ275" s="26"/>
      <c r="GK275" s="26"/>
      <c r="GL275" s="26"/>
      <c r="GM275" s="26"/>
      <c r="GN275" s="26"/>
      <c r="GO275" s="26"/>
      <c r="GP275" s="26"/>
    </row>
    <row r="276" spans="1:198" s="48" customFormat="1" x14ac:dyDescent="0.3">
      <c r="A276" s="51" t="str">
        <f t="shared" si="42"/>
        <v>S12</v>
      </c>
      <c r="B276" s="48" t="s">
        <v>18</v>
      </c>
      <c r="C276" s="49">
        <f t="shared" si="48"/>
        <v>44647</v>
      </c>
      <c r="D276" s="50" t="s">
        <v>14</v>
      </c>
      <c r="E276" s="27"/>
      <c r="F276" s="27"/>
      <c r="G276" s="52"/>
      <c r="H276" s="53">
        <f t="shared" si="43"/>
        <v>0</v>
      </c>
      <c r="I276" s="53">
        <f t="shared" si="44"/>
        <v>0</v>
      </c>
      <c r="J276" s="53">
        <f t="shared" si="45"/>
        <v>0</v>
      </c>
      <c r="K276" s="69" t="str">
        <f>IF(ISNA(VLOOKUP($L276,BDD!$B:$X,1,FALSE))," ",VLOOKUP($L276,BDD!$B:$X,15,FALSE))</f>
        <v xml:space="preserve"> </v>
      </c>
      <c r="L276" s="72"/>
      <c r="M276" s="69" t="str">
        <f>IF(ISNA(VLOOKUP($L276,BDD!$B:$X,1,FALSE))," ",VLOOKUP($L276,BDD!$B:$X,17,FALSE))</f>
        <v xml:space="preserve"> </v>
      </c>
      <c r="N276" s="69" t="str">
        <f>IF(ISNA(VLOOKUP($L276,BDD!$B:$X,1,FALSE))," ",VLOOKUP($L276,BDD!$B:$X,10,FALSE))</f>
        <v xml:space="preserve"> </v>
      </c>
      <c r="O276" s="71" t="str">
        <f t="shared" si="41"/>
        <v xml:space="preserve"> </v>
      </c>
      <c r="P276" s="69" t="str">
        <f>IF(ISNA(VLOOKUP($L276,BDD!$B:$X,1,FALSE))," ",VLOOKUP($L276,BDD!$B:$X,3,FALSE))</f>
        <v xml:space="preserve"> </v>
      </c>
      <c r="Q276" s="69" t="str">
        <f t="shared" si="46"/>
        <v xml:space="preserve"> </v>
      </c>
      <c r="R276" s="73" t="str">
        <f>IFERROR(ROUNDUP(VLOOKUP($L276,BDD!$B:$AB,27,0)/7,0)," ")</f>
        <v xml:space="preserve"> </v>
      </c>
      <c r="S276" s="93" t="str">
        <f t="shared" si="47"/>
        <v xml:space="preserve"> </v>
      </c>
      <c r="T276" s="69"/>
      <c r="U276" s="72" t="str">
        <f>IF(ISNA(VLOOKUP($L276,BDD!$B:$AC,1,FALSE))," ",VLOOKUP($L276,BDD!$B:$AC,28,FALSE))</f>
        <v xml:space="preserve"> </v>
      </c>
      <c r="V276" s="72"/>
      <c r="W276" s="105" t="str">
        <f>IF(ISNA(VLOOKUP(L276,BDD,22,0))," ",VLOOKUP(L276,BDD,22,0))</f>
        <v xml:space="preserve"> </v>
      </c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6"/>
      <c r="BK276" s="26"/>
      <c r="BL276" s="26"/>
      <c r="BM276" s="26"/>
      <c r="BN276" s="26"/>
      <c r="BO276" s="26"/>
      <c r="BP276" s="26"/>
      <c r="BQ276" s="26"/>
      <c r="BR276" s="26"/>
      <c r="BS276" s="26"/>
      <c r="BT276" s="26"/>
      <c r="BU276" s="26"/>
      <c r="BV276" s="26"/>
      <c r="BW276" s="26"/>
      <c r="BX276" s="26"/>
      <c r="BY276" s="26"/>
      <c r="BZ276" s="26"/>
      <c r="CA276" s="26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6"/>
      <c r="CU276" s="26"/>
      <c r="CV276" s="26"/>
      <c r="CW276" s="26"/>
      <c r="CX276" s="26"/>
      <c r="CY276" s="26"/>
      <c r="CZ276" s="26"/>
      <c r="DA276" s="26"/>
      <c r="DB276" s="26"/>
      <c r="DC276" s="26"/>
      <c r="DD276" s="26"/>
      <c r="DE276" s="26"/>
      <c r="DF276" s="26"/>
      <c r="DG276" s="26"/>
      <c r="DH276" s="26"/>
      <c r="DI276" s="26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26"/>
      <c r="DZ276" s="26"/>
      <c r="EA276" s="26"/>
      <c r="EB276" s="26"/>
      <c r="EC276" s="26"/>
      <c r="ED276" s="26"/>
      <c r="EE276" s="26"/>
      <c r="EF276" s="26"/>
      <c r="EG276" s="26"/>
      <c r="EH276" s="26"/>
      <c r="EI276" s="26"/>
      <c r="EJ276" s="26"/>
      <c r="EK276" s="26"/>
      <c r="EL276" s="26"/>
      <c r="EM276" s="26"/>
      <c r="EN276" s="26"/>
      <c r="EO276" s="26"/>
      <c r="EP276" s="26"/>
      <c r="EQ276" s="26"/>
      <c r="ER276" s="26"/>
      <c r="ES276" s="26"/>
      <c r="ET276" s="26"/>
      <c r="EU276" s="26"/>
      <c r="EV276" s="26"/>
      <c r="EW276" s="26"/>
      <c r="EX276" s="26"/>
      <c r="EY276" s="26"/>
      <c r="EZ276" s="26"/>
      <c r="FA276" s="26"/>
      <c r="FB276" s="26"/>
      <c r="FC276" s="26"/>
      <c r="FD276" s="26"/>
      <c r="FE276" s="26"/>
      <c r="FF276" s="26"/>
      <c r="FG276" s="26"/>
      <c r="FH276" s="26"/>
      <c r="FI276" s="26"/>
      <c r="FJ276" s="26"/>
      <c r="FK276" s="26"/>
      <c r="FL276" s="26"/>
      <c r="FM276" s="26"/>
      <c r="FN276" s="26"/>
      <c r="FO276" s="26"/>
      <c r="FP276" s="26"/>
      <c r="FQ276" s="26"/>
      <c r="FR276" s="26"/>
      <c r="FS276" s="26"/>
      <c r="FT276" s="26"/>
      <c r="FU276" s="26"/>
      <c r="FV276" s="26"/>
      <c r="FW276" s="26"/>
      <c r="FX276" s="26"/>
      <c r="FY276" s="26"/>
      <c r="FZ276" s="26"/>
      <c r="GA276" s="26"/>
      <c r="GB276" s="26"/>
      <c r="GC276" s="26"/>
      <c r="GD276" s="26"/>
      <c r="GE276" s="26"/>
      <c r="GF276" s="26"/>
      <c r="GG276" s="26"/>
      <c r="GH276" s="26"/>
      <c r="GI276" s="26"/>
      <c r="GJ276" s="26"/>
      <c r="GK276" s="26"/>
      <c r="GL276" s="26"/>
      <c r="GM276" s="26"/>
      <c r="GN276" s="26"/>
      <c r="GO276" s="26"/>
      <c r="GP276" s="26"/>
    </row>
    <row r="277" spans="1:198" s="8" customFormat="1" x14ac:dyDescent="0.3">
      <c r="A277" s="20" t="str">
        <f t="shared" si="42"/>
        <v>S13</v>
      </c>
      <c r="B277" s="19" t="s">
        <v>19</v>
      </c>
      <c r="C277" s="9">
        <f t="shared" si="48"/>
        <v>44648</v>
      </c>
      <c r="D277" s="15" t="s">
        <v>12</v>
      </c>
      <c r="E277" s="25"/>
      <c r="F277" s="25"/>
      <c r="G277" s="11"/>
      <c r="H277" s="13">
        <f t="shared" si="43"/>
        <v>0</v>
      </c>
      <c r="I277" s="13">
        <f t="shared" si="44"/>
        <v>0</v>
      </c>
      <c r="J277" s="13">
        <f t="shared" si="45"/>
        <v>0</v>
      </c>
      <c r="K277" s="59" t="str">
        <f>IF(ISNA(VLOOKUP($L277,BDD!$B:$X,1,FALSE))," ",VLOOKUP($L277,BDD!$B:$X,15,FALSE))</f>
        <v xml:space="preserve"> </v>
      </c>
      <c r="L277" s="66"/>
      <c r="M277" s="59" t="str">
        <f>IF(ISNA(VLOOKUP($L277,BDD!$B:$X,1,FALSE))," ",VLOOKUP($L277,BDD!$B:$X,17,FALSE))</f>
        <v xml:space="preserve"> </v>
      </c>
      <c r="N277" s="59" t="str">
        <f>IF(ISNA(VLOOKUP($L277,BDD!$B:$X,1,FALSE))," ",VLOOKUP($L277,BDD!$B:$X,10,FALSE))</f>
        <v xml:space="preserve"> </v>
      </c>
      <c r="O277" s="62" t="str">
        <f t="shared" si="41"/>
        <v xml:space="preserve"> </v>
      </c>
      <c r="P277" s="59" t="str">
        <f>IF(ISNA(VLOOKUP($L277,BDD!$B:$X,1,FALSE))," ",VLOOKUP($L277,BDD!$B:$X,3,FALSE))</f>
        <v xml:space="preserve"> </v>
      </c>
      <c r="Q277" s="59" t="str">
        <f t="shared" si="46"/>
        <v xml:space="preserve"> </v>
      </c>
      <c r="R277" s="61" t="str">
        <f>IFERROR(ROUNDUP(VLOOKUP($L277,BDD!$B:$AB,27,0)/7,0)," ")</f>
        <v xml:space="preserve"> </v>
      </c>
      <c r="S277" s="94" t="str">
        <f t="shared" si="47"/>
        <v xml:space="preserve"> </v>
      </c>
      <c r="T277" s="59"/>
      <c r="U277" s="60" t="str">
        <f>IF(ISNA(VLOOKUP($L277,BDD!$B:$AC,1,FALSE))," ",VLOOKUP($L277,BDD!$B:$AC,28,FALSE))</f>
        <v xml:space="preserve"> </v>
      </c>
      <c r="V277" s="60"/>
      <c r="W277" s="104" t="str">
        <f>IF(ISNA(VLOOKUP(L277,BDD,22,0))," ",VLOOKUP(L277,BDD,22,0))</f>
        <v xml:space="preserve"> </v>
      </c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  <c r="BM277" s="26"/>
      <c r="BN277" s="26"/>
      <c r="BO277" s="26"/>
      <c r="BP277" s="26"/>
      <c r="BQ277" s="26"/>
      <c r="BR277" s="26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26"/>
      <c r="CR277" s="26"/>
      <c r="CS277" s="26"/>
      <c r="CT277" s="26"/>
      <c r="CU277" s="26"/>
      <c r="CV277" s="26"/>
      <c r="CW277" s="26"/>
      <c r="CX277" s="26"/>
      <c r="CY277" s="26"/>
      <c r="CZ277" s="26"/>
      <c r="DA277" s="26"/>
      <c r="DB277" s="26"/>
      <c r="DC277" s="26"/>
      <c r="DD277" s="26"/>
      <c r="DE277" s="26"/>
      <c r="DF277" s="26"/>
      <c r="DG277" s="26"/>
      <c r="DH277" s="26"/>
      <c r="DI277" s="26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W277" s="26"/>
      <c r="DX277" s="26"/>
      <c r="DY277" s="26"/>
      <c r="DZ277" s="26"/>
      <c r="EA277" s="26"/>
      <c r="EB277" s="26"/>
      <c r="EC277" s="26"/>
      <c r="ED277" s="26"/>
      <c r="EE277" s="26"/>
      <c r="EF277" s="26"/>
      <c r="EG277" s="26"/>
      <c r="EH277" s="26"/>
      <c r="EI277" s="26"/>
      <c r="EJ277" s="26"/>
      <c r="EK277" s="26"/>
      <c r="EL277" s="26"/>
      <c r="EM277" s="26"/>
      <c r="EN277" s="26"/>
      <c r="EO277" s="26"/>
      <c r="EP277" s="26"/>
      <c r="EQ277" s="26"/>
      <c r="ER277" s="26"/>
      <c r="ES277" s="26"/>
      <c r="ET277" s="26"/>
      <c r="EU277" s="26"/>
      <c r="EV277" s="26"/>
      <c r="EW277" s="26"/>
      <c r="EX277" s="26"/>
      <c r="EY277" s="26"/>
      <c r="EZ277" s="26"/>
      <c r="FA277" s="26"/>
      <c r="FB277" s="26"/>
      <c r="FC277" s="26"/>
      <c r="FD277" s="26"/>
      <c r="FE277" s="26"/>
      <c r="FF277" s="26"/>
      <c r="FG277" s="26"/>
      <c r="FH277" s="26"/>
      <c r="FI277" s="26"/>
      <c r="FJ277" s="26"/>
      <c r="FK277" s="26"/>
      <c r="FL277" s="26"/>
      <c r="FM277" s="26"/>
      <c r="FN277" s="26"/>
      <c r="FO277" s="26"/>
      <c r="FP277" s="26"/>
      <c r="FQ277" s="26"/>
      <c r="FR277" s="26"/>
      <c r="FS277" s="26"/>
      <c r="FT277" s="26"/>
      <c r="FU277" s="26"/>
      <c r="FV277" s="26"/>
      <c r="FW277" s="26"/>
      <c r="FX277" s="26"/>
      <c r="FY277" s="26"/>
      <c r="FZ277" s="26"/>
      <c r="GA277" s="26"/>
      <c r="GB277" s="26"/>
      <c r="GC277" s="26"/>
      <c r="GD277" s="26"/>
      <c r="GE277" s="26"/>
      <c r="GF277" s="26"/>
      <c r="GG277" s="26"/>
      <c r="GH277" s="26"/>
      <c r="GI277" s="26"/>
      <c r="GJ277" s="26"/>
      <c r="GK277" s="26"/>
      <c r="GL277" s="26"/>
      <c r="GM277" s="26"/>
      <c r="GN277" s="26"/>
      <c r="GO277" s="26"/>
      <c r="GP277" s="26"/>
    </row>
    <row r="278" spans="1:198" s="8" customFormat="1" x14ac:dyDescent="0.3">
      <c r="A278" s="20" t="str">
        <f t="shared" si="42"/>
        <v>S13</v>
      </c>
      <c r="B278" s="19" t="s">
        <v>19</v>
      </c>
      <c r="C278" s="9">
        <f t="shared" si="48"/>
        <v>44648</v>
      </c>
      <c r="D278" s="15" t="s">
        <v>13</v>
      </c>
      <c r="E278" s="25"/>
      <c r="F278" s="25"/>
      <c r="G278" s="11"/>
      <c r="H278" s="13">
        <f t="shared" si="43"/>
        <v>0</v>
      </c>
      <c r="I278" s="13">
        <f t="shared" si="44"/>
        <v>0</v>
      </c>
      <c r="J278" s="13">
        <f t="shared" si="45"/>
        <v>0</v>
      </c>
      <c r="K278" s="59" t="str">
        <f>IF(ISNA(VLOOKUP($L278,BDD!$B:$X,1,FALSE))," ",VLOOKUP($L278,BDD!$B:$X,15,FALSE))</f>
        <v xml:space="preserve"> </v>
      </c>
      <c r="L278" s="60"/>
      <c r="M278" s="59" t="str">
        <f>IF(ISNA(VLOOKUP($L278,BDD!$B:$X,1,FALSE))," ",VLOOKUP($L278,BDD!$B:$X,17,FALSE))</f>
        <v xml:space="preserve"> </v>
      </c>
      <c r="N278" s="59" t="str">
        <f>IF(ISNA(VLOOKUP($L278,BDD!$B:$X,1,FALSE))," ",VLOOKUP($L278,BDD!$B:$X,10,FALSE))</f>
        <v xml:space="preserve"> </v>
      </c>
      <c r="O278" s="62" t="str">
        <f t="shared" si="41"/>
        <v xml:space="preserve"> </v>
      </c>
      <c r="P278" s="59" t="str">
        <f>IF(ISNA(VLOOKUP($L278,BDD!$B:$X,1,FALSE))," ",VLOOKUP($L278,BDD!$B:$X,3,FALSE))</f>
        <v xml:space="preserve"> </v>
      </c>
      <c r="Q278" s="59" t="str">
        <f t="shared" si="46"/>
        <v xml:space="preserve"> </v>
      </c>
      <c r="R278" s="61" t="str">
        <f>IFERROR(ROUNDUP(VLOOKUP($L278,BDD!$B:$AB,27,0)/7,0)," ")</f>
        <v xml:space="preserve"> </v>
      </c>
      <c r="S278" s="94" t="str">
        <f t="shared" si="47"/>
        <v xml:space="preserve"> </v>
      </c>
      <c r="T278" s="59"/>
      <c r="U278" s="60" t="str">
        <f>IF(ISNA(VLOOKUP($L278,BDD!$B:$AC,1,FALSE))," ",VLOOKUP($L278,BDD!$B:$AC,28,FALSE))</f>
        <v xml:space="preserve"> </v>
      </c>
      <c r="V278" s="60"/>
      <c r="W278" s="104" t="str">
        <f>IF(ISNA(VLOOKUP(L278,BDD,22,0))," ",VLOOKUP(L278,BDD,22,0))</f>
        <v xml:space="preserve"> </v>
      </c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  <c r="BM278" s="26"/>
      <c r="BN278" s="26"/>
      <c r="BO278" s="26"/>
      <c r="BP278" s="26"/>
      <c r="BQ278" s="26"/>
      <c r="BR278" s="26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  <c r="DC278" s="26"/>
      <c r="DD278" s="26"/>
      <c r="DE278" s="26"/>
      <c r="DF278" s="26"/>
      <c r="DG278" s="26"/>
      <c r="DH278" s="26"/>
      <c r="DI278" s="26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26"/>
      <c r="DZ278" s="26"/>
      <c r="EA278" s="26"/>
      <c r="EB278" s="26"/>
      <c r="EC278" s="26"/>
      <c r="ED278" s="26"/>
      <c r="EE278" s="26"/>
      <c r="EF278" s="26"/>
      <c r="EG278" s="26"/>
      <c r="EH278" s="26"/>
      <c r="EI278" s="26"/>
      <c r="EJ278" s="26"/>
      <c r="EK278" s="26"/>
      <c r="EL278" s="26"/>
      <c r="EM278" s="26"/>
      <c r="EN278" s="26"/>
      <c r="EO278" s="26"/>
      <c r="EP278" s="26"/>
      <c r="EQ278" s="26"/>
      <c r="ER278" s="26"/>
      <c r="ES278" s="26"/>
      <c r="ET278" s="26"/>
      <c r="EU278" s="26"/>
      <c r="EV278" s="26"/>
      <c r="EW278" s="26"/>
      <c r="EX278" s="26"/>
      <c r="EY278" s="26"/>
      <c r="EZ278" s="26"/>
      <c r="FA278" s="26"/>
      <c r="FB278" s="26"/>
      <c r="FC278" s="26"/>
      <c r="FD278" s="26"/>
      <c r="FE278" s="26"/>
      <c r="FF278" s="26"/>
      <c r="FG278" s="26"/>
      <c r="FH278" s="26"/>
      <c r="FI278" s="26"/>
      <c r="FJ278" s="26"/>
      <c r="FK278" s="26"/>
      <c r="FL278" s="26"/>
      <c r="FM278" s="26"/>
      <c r="FN278" s="26"/>
      <c r="FO278" s="26"/>
      <c r="FP278" s="26"/>
      <c r="FQ278" s="26"/>
      <c r="FR278" s="26"/>
      <c r="FS278" s="26"/>
      <c r="FT278" s="26"/>
      <c r="FU278" s="26"/>
      <c r="FV278" s="26"/>
      <c r="FW278" s="26"/>
      <c r="FX278" s="26"/>
      <c r="FY278" s="26"/>
      <c r="FZ278" s="26"/>
      <c r="GA278" s="26"/>
      <c r="GB278" s="26"/>
      <c r="GC278" s="26"/>
      <c r="GD278" s="26"/>
      <c r="GE278" s="26"/>
      <c r="GF278" s="26"/>
      <c r="GG278" s="26"/>
      <c r="GH278" s="26"/>
      <c r="GI278" s="26"/>
      <c r="GJ278" s="26"/>
      <c r="GK278" s="26"/>
      <c r="GL278" s="26"/>
      <c r="GM278" s="26"/>
      <c r="GN278" s="26"/>
      <c r="GO278" s="26"/>
      <c r="GP278" s="26"/>
    </row>
    <row r="279" spans="1:198" s="8" customFormat="1" x14ac:dyDescent="0.3">
      <c r="A279" s="20" t="str">
        <f t="shared" si="42"/>
        <v>S13</v>
      </c>
      <c r="B279" s="19" t="s">
        <v>19</v>
      </c>
      <c r="C279" s="9">
        <f t="shared" si="48"/>
        <v>44648</v>
      </c>
      <c r="D279" s="15" t="s">
        <v>14</v>
      </c>
      <c r="E279" s="25"/>
      <c r="F279" s="25"/>
      <c r="G279" s="11"/>
      <c r="H279" s="13">
        <f t="shared" si="43"/>
        <v>0</v>
      </c>
      <c r="I279" s="13">
        <f t="shared" si="44"/>
        <v>0</v>
      </c>
      <c r="J279" s="13">
        <f t="shared" si="45"/>
        <v>0</v>
      </c>
      <c r="K279" s="59" t="str">
        <f>IF(ISNA(VLOOKUP($L279,BDD!$B:$X,1,FALSE))," ",VLOOKUP($L279,BDD!$B:$X,15,FALSE))</f>
        <v xml:space="preserve"> </v>
      </c>
      <c r="L279" s="60"/>
      <c r="M279" s="59" t="str">
        <f>IF(ISNA(VLOOKUP($L279,BDD!$B:$X,1,FALSE))," ",VLOOKUP($L279,BDD!$B:$X,17,FALSE))</f>
        <v xml:space="preserve"> </v>
      </c>
      <c r="N279" s="59" t="str">
        <f>IF(ISNA(VLOOKUP($L279,BDD!$B:$X,1,FALSE))," ",VLOOKUP($L279,BDD!$B:$X,10,FALSE))</f>
        <v xml:space="preserve"> </v>
      </c>
      <c r="O279" s="62" t="str">
        <f t="shared" si="41"/>
        <v xml:space="preserve"> </v>
      </c>
      <c r="P279" s="59" t="str">
        <f>IF(ISNA(VLOOKUP($L279,BDD!$B:$X,1,FALSE))," ",VLOOKUP($L279,BDD!$B:$X,3,FALSE))</f>
        <v xml:space="preserve"> </v>
      </c>
      <c r="Q279" s="59" t="str">
        <f t="shared" si="46"/>
        <v xml:space="preserve"> </v>
      </c>
      <c r="R279" s="61" t="str">
        <f>IFERROR(ROUNDUP(VLOOKUP($L279,BDD!$B:$AB,27,0)/7,0)," ")</f>
        <v xml:space="preserve"> </v>
      </c>
      <c r="S279" s="94" t="str">
        <f t="shared" si="47"/>
        <v xml:space="preserve"> </v>
      </c>
      <c r="T279" s="59"/>
      <c r="U279" s="60" t="str">
        <f>IF(ISNA(VLOOKUP($L279,BDD!$B:$AC,1,FALSE))," ",VLOOKUP($L279,BDD!$B:$AC,28,FALSE))</f>
        <v xml:space="preserve"> </v>
      </c>
      <c r="V279" s="60"/>
      <c r="W279" s="104" t="str">
        <f>IF(ISNA(VLOOKUP(L279,BDD,22,0))," ",VLOOKUP(L279,BDD,22,0))</f>
        <v xml:space="preserve"> </v>
      </c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  <c r="BM279" s="26"/>
      <c r="BN279" s="26"/>
      <c r="BO279" s="26"/>
      <c r="BP279" s="26"/>
      <c r="BQ279" s="26"/>
      <c r="BR279" s="26"/>
      <c r="BS279" s="26"/>
      <c r="BT279" s="26"/>
      <c r="BU279" s="26"/>
      <c r="BV279" s="26"/>
      <c r="BW279" s="26"/>
      <c r="BX279" s="26"/>
      <c r="BY279" s="26"/>
      <c r="BZ279" s="26"/>
      <c r="CA279" s="26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26"/>
      <c r="CR279" s="26"/>
      <c r="CS279" s="26"/>
      <c r="CT279" s="26"/>
      <c r="CU279" s="26"/>
      <c r="CV279" s="26"/>
      <c r="CW279" s="26"/>
      <c r="CX279" s="26"/>
      <c r="CY279" s="26"/>
      <c r="CZ279" s="26"/>
      <c r="DA279" s="26"/>
      <c r="DB279" s="26"/>
      <c r="DC279" s="26"/>
      <c r="DD279" s="26"/>
      <c r="DE279" s="26"/>
      <c r="DF279" s="26"/>
      <c r="DG279" s="26"/>
      <c r="DH279" s="26"/>
      <c r="DI279" s="26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26"/>
      <c r="DZ279" s="26"/>
      <c r="EA279" s="26"/>
      <c r="EB279" s="26"/>
      <c r="EC279" s="26"/>
      <c r="ED279" s="26"/>
      <c r="EE279" s="26"/>
      <c r="EF279" s="26"/>
      <c r="EG279" s="26"/>
      <c r="EH279" s="26"/>
      <c r="EI279" s="26"/>
      <c r="EJ279" s="26"/>
      <c r="EK279" s="26"/>
      <c r="EL279" s="26"/>
      <c r="EM279" s="26"/>
      <c r="EN279" s="26"/>
      <c r="EO279" s="26"/>
      <c r="EP279" s="26"/>
      <c r="EQ279" s="26"/>
      <c r="ER279" s="26"/>
      <c r="ES279" s="26"/>
      <c r="ET279" s="26"/>
      <c r="EU279" s="26"/>
      <c r="EV279" s="26"/>
      <c r="EW279" s="26"/>
      <c r="EX279" s="26"/>
      <c r="EY279" s="26"/>
      <c r="EZ279" s="26"/>
      <c r="FA279" s="26"/>
      <c r="FB279" s="26"/>
      <c r="FC279" s="26"/>
      <c r="FD279" s="26"/>
      <c r="FE279" s="26"/>
      <c r="FF279" s="26"/>
      <c r="FG279" s="26"/>
      <c r="FH279" s="26"/>
      <c r="FI279" s="26"/>
      <c r="FJ279" s="26"/>
      <c r="FK279" s="26"/>
      <c r="FL279" s="26"/>
      <c r="FM279" s="26"/>
      <c r="FN279" s="26"/>
      <c r="FO279" s="26"/>
      <c r="FP279" s="26"/>
      <c r="FQ279" s="26"/>
      <c r="FR279" s="26"/>
      <c r="FS279" s="26"/>
      <c r="FT279" s="26"/>
      <c r="FU279" s="26"/>
      <c r="FV279" s="26"/>
      <c r="FW279" s="26"/>
      <c r="FX279" s="26"/>
      <c r="FY279" s="26"/>
      <c r="FZ279" s="26"/>
      <c r="GA279" s="26"/>
      <c r="GB279" s="26"/>
      <c r="GC279" s="26"/>
      <c r="GD279" s="26"/>
      <c r="GE279" s="26"/>
      <c r="GF279" s="26"/>
      <c r="GG279" s="26"/>
      <c r="GH279" s="26"/>
      <c r="GI279" s="26"/>
      <c r="GJ279" s="26"/>
      <c r="GK279" s="26"/>
      <c r="GL279" s="26"/>
      <c r="GM279" s="26"/>
      <c r="GN279" s="26"/>
      <c r="GO279" s="26"/>
      <c r="GP279" s="26"/>
    </row>
    <row r="280" spans="1:198" x14ac:dyDescent="0.3">
      <c r="A280" s="20" t="str">
        <f t="shared" si="42"/>
        <v>S13</v>
      </c>
      <c r="B280" s="19" t="s">
        <v>20</v>
      </c>
      <c r="C280" s="10">
        <f t="shared" si="48"/>
        <v>44649</v>
      </c>
      <c r="D280" s="14" t="s">
        <v>12</v>
      </c>
      <c r="E280" s="27"/>
      <c r="F280" s="27"/>
      <c r="H280" s="13">
        <f t="shared" si="43"/>
        <v>0</v>
      </c>
      <c r="I280" s="13">
        <f t="shared" si="44"/>
        <v>0</v>
      </c>
      <c r="J280" s="13">
        <f t="shared" si="45"/>
        <v>0</v>
      </c>
      <c r="K280" s="59" t="str">
        <f>IF(ISNA(VLOOKUP($L280,BDD!$B:$X,1,FALSE))," ",VLOOKUP($L280,BDD!$B:$X,15,FALSE))</f>
        <v xml:space="preserve"> </v>
      </c>
      <c r="L280" s="60"/>
      <c r="M280" s="59" t="str">
        <f>IF(ISNA(VLOOKUP($L280,BDD!$B:$X,1,FALSE))," ",VLOOKUP($L280,BDD!$B:$X,17,FALSE))</f>
        <v xml:space="preserve"> </v>
      </c>
      <c r="N280" s="59" t="str">
        <f>IF(ISNA(VLOOKUP($L280,BDD!$B:$X,1,FALSE))," ",VLOOKUP($L280,BDD!$B:$X,10,FALSE))</f>
        <v xml:space="preserve"> </v>
      </c>
      <c r="O280" s="62" t="str">
        <f t="shared" si="41"/>
        <v xml:space="preserve"> </v>
      </c>
      <c r="P280" s="59" t="str">
        <f>IF(ISNA(VLOOKUP($L280,BDD!$B:$X,1,FALSE))," ",VLOOKUP($L280,BDD!$B:$X,3,FALSE))</f>
        <v xml:space="preserve"> </v>
      </c>
      <c r="Q280" s="59" t="str">
        <f t="shared" si="46"/>
        <v xml:space="preserve"> </v>
      </c>
      <c r="R280" s="61" t="str">
        <f>IFERROR(ROUNDUP(VLOOKUP($L280,BDD!$B:$AB,27,0)/7,0)," ")</f>
        <v xml:space="preserve"> </v>
      </c>
      <c r="S280" s="94" t="str">
        <f t="shared" si="47"/>
        <v xml:space="preserve"> </v>
      </c>
      <c r="T280" s="59"/>
      <c r="U280" s="60" t="str">
        <f>IF(ISNA(VLOOKUP($L280,BDD!$B:$AC,1,FALSE))," ",VLOOKUP($L280,BDD!$B:$AC,28,FALSE))</f>
        <v xml:space="preserve"> </v>
      </c>
      <c r="V280" s="60"/>
      <c r="W280" s="104" t="str">
        <f>IF(ISNA(VLOOKUP(L280,BDD,22,0))," ",VLOOKUP(L280,BDD,22,0))</f>
        <v xml:space="preserve"> </v>
      </c>
    </row>
    <row r="281" spans="1:198" x14ac:dyDescent="0.3">
      <c r="A281" s="20" t="str">
        <f t="shared" si="42"/>
        <v>S13</v>
      </c>
      <c r="B281" s="19" t="s">
        <v>20</v>
      </c>
      <c r="C281" s="10">
        <f t="shared" si="48"/>
        <v>44649</v>
      </c>
      <c r="D281" s="14" t="s">
        <v>13</v>
      </c>
      <c r="E281" s="27"/>
      <c r="F281" s="27"/>
      <c r="H281" s="13">
        <f t="shared" si="43"/>
        <v>0</v>
      </c>
      <c r="I281" s="13">
        <f t="shared" si="44"/>
        <v>0</v>
      </c>
      <c r="J281" s="13">
        <f t="shared" si="45"/>
        <v>0</v>
      </c>
      <c r="K281" s="59" t="str">
        <f>IF(ISNA(VLOOKUP($L281,BDD!$B:$X,1,FALSE))," ",VLOOKUP($L281,BDD!$B:$X,15,FALSE))</f>
        <v xml:space="preserve"> </v>
      </c>
      <c r="L281" s="60"/>
      <c r="M281" s="59" t="str">
        <f>IF(ISNA(VLOOKUP($L281,BDD!$B:$X,1,FALSE))," ",VLOOKUP($L281,BDD!$B:$X,17,FALSE))</f>
        <v xml:space="preserve"> </v>
      </c>
      <c r="N281" s="59" t="str">
        <f>IF(ISNA(VLOOKUP($L281,BDD!$B:$X,1,FALSE))," ",VLOOKUP($L281,BDD!$B:$X,10,FALSE))</f>
        <v xml:space="preserve"> </v>
      </c>
      <c r="O281" s="62" t="str">
        <f t="shared" si="41"/>
        <v xml:space="preserve"> </v>
      </c>
      <c r="P281" s="59" t="str">
        <f>IF(ISNA(VLOOKUP($L281,BDD!$B:$X,1,FALSE))," ",VLOOKUP($L281,BDD!$B:$X,3,FALSE))</f>
        <v xml:space="preserve"> </v>
      </c>
      <c r="Q281" s="59" t="str">
        <f t="shared" si="46"/>
        <v xml:space="preserve"> </v>
      </c>
      <c r="R281" s="61" t="str">
        <f>IFERROR(ROUNDUP(VLOOKUP($L281,BDD!$B:$AB,27,0)/7,0)," ")</f>
        <v xml:space="preserve"> </v>
      </c>
      <c r="S281" s="94" t="str">
        <f t="shared" si="47"/>
        <v xml:space="preserve"> </v>
      </c>
      <c r="T281" s="59"/>
      <c r="U281" s="60" t="str">
        <f>IF(ISNA(VLOOKUP($L281,BDD!$B:$AC,1,FALSE))," ",VLOOKUP($L281,BDD!$B:$AC,28,FALSE))</f>
        <v xml:space="preserve"> </v>
      </c>
      <c r="V281" s="60"/>
      <c r="W281" s="104" t="str">
        <f>IF(ISNA(VLOOKUP(L281,BDD,22,0))," ",VLOOKUP(L281,BDD,22,0))</f>
        <v xml:space="preserve"> </v>
      </c>
    </row>
    <row r="282" spans="1:198" x14ac:dyDescent="0.3">
      <c r="A282" s="20" t="str">
        <f t="shared" si="42"/>
        <v>S13</v>
      </c>
      <c r="B282" s="19" t="s">
        <v>20</v>
      </c>
      <c r="C282" s="10">
        <f t="shared" si="48"/>
        <v>44649</v>
      </c>
      <c r="D282" s="14" t="s">
        <v>14</v>
      </c>
      <c r="E282" s="27"/>
      <c r="F282" s="27"/>
      <c r="H282" s="13">
        <f t="shared" si="43"/>
        <v>0</v>
      </c>
      <c r="I282" s="13">
        <f t="shared" si="44"/>
        <v>0</v>
      </c>
      <c r="J282" s="13">
        <f t="shared" si="45"/>
        <v>0</v>
      </c>
      <c r="K282" s="59" t="str">
        <f>IF(ISNA(VLOOKUP($L282,BDD!$B:$X,1,FALSE))," ",VLOOKUP($L282,BDD!$B:$X,15,FALSE))</f>
        <v xml:space="preserve"> </v>
      </c>
      <c r="L282" s="63"/>
      <c r="M282" s="59" t="str">
        <f>IF(ISNA(VLOOKUP($L282,BDD!$B:$X,1,FALSE))," ",VLOOKUP($L282,BDD!$B:$X,17,FALSE))</f>
        <v xml:space="preserve"> </v>
      </c>
      <c r="N282" s="59" t="str">
        <f>IF(ISNA(VLOOKUP($L282,BDD!$B:$X,1,FALSE))," ",VLOOKUP($L282,BDD!$B:$X,10,FALSE))</f>
        <v xml:space="preserve"> </v>
      </c>
      <c r="O282" s="62" t="str">
        <f t="shared" si="41"/>
        <v xml:space="preserve"> </v>
      </c>
      <c r="P282" s="59" t="str">
        <f>IF(ISNA(VLOOKUP($L282,BDD!$B:$X,1,FALSE))," ",VLOOKUP($L282,BDD!$B:$X,3,FALSE))</f>
        <v xml:space="preserve"> </v>
      </c>
      <c r="Q282" s="59" t="str">
        <f t="shared" si="46"/>
        <v xml:space="preserve"> </v>
      </c>
      <c r="R282" s="61" t="str">
        <f>IFERROR(ROUNDUP(VLOOKUP($L282,BDD!$B:$AB,27,0)/7,0)," ")</f>
        <v xml:space="preserve"> </v>
      </c>
      <c r="S282" s="94" t="str">
        <f t="shared" si="47"/>
        <v xml:space="preserve"> </v>
      </c>
      <c r="T282" s="59"/>
      <c r="U282" s="60" t="str">
        <f>IF(ISNA(VLOOKUP($L282,BDD!$B:$AC,1,FALSE))," ",VLOOKUP($L282,BDD!$B:$AC,28,FALSE))</f>
        <v xml:space="preserve"> </v>
      </c>
      <c r="V282" s="60"/>
      <c r="W282" s="104" t="str">
        <f>IF(ISNA(VLOOKUP(L282,BDD,22,0))," ",VLOOKUP(L282,BDD,22,0))</f>
        <v xml:space="preserve"> </v>
      </c>
    </row>
    <row r="283" spans="1:198" x14ac:dyDescent="0.3">
      <c r="A283" s="20" t="str">
        <f t="shared" si="42"/>
        <v>S13</v>
      </c>
      <c r="B283" s="19" t="s">
        <v>11</v>
      </c>
      <c r="C283" s="10">
        <f t="shared" si="48"/>
        <v>44650</v>
      </c>
      <c r="D283" s="14" t="s">
        <v>12</v>
      </c>
      <c r="E283" s="27"/>
      <c r="F283" s="27"/>
      <c r="H283" s="13">
        <f t="shared" si="43"/>
        <v>0</v>
      </c>
      <c r="I283" s="13">
        <f t="shared" si="44"/>
        <v>0</v>
      </c>
      <c r="J283" s="13">
        <f t="shared" si="45"/>
        <v>0</v>
      </c>
      <c r="K283" s="59" t="str">
        <f>IF(ISNA(VLOOKUP($L283,BDD!$B:$X,1,FALSE))," ",VLOOKUP($L283,BDD!$B:$X,15,FALSE))</f>
        <v xml:space="preserve"> </v>
      </c>
      <c r="L283" s="60"/>
      <c r="M283" s="59" t="str">
        <f>IF(ISNA(VLOOKUP($L283,BDD!$B:$X,1,FALSE))," ",VLOOKUP($L283,BDD!$B:$X,17,FALSE))</f>
        <v xml:space="preserve"> </v>
      </c>
      <c r="N283" s="59" t="str">
        <f>IF(ISNA(VLOOKUP($L283,BDD!$B:$X,1,FALSE))," ",VLOOKUP($L283,BDD!$B:$X,10,FALSE))</f>
        <v xml:space="preserve"> </v>
      </c>
      <c r="O283" s="62" t="str">
        <f t="shared" si="41"/>
        <v xml:space="preserve"> </v>
      </c>
      <c r="P283" s="59" t="str">
        <f>IF(ISNA(VLOOKUP($L283,BDD!$B:$X,1,FALSE))," ",VLOOKUP($L283,BDD!$B:$X,3,FALSE))</f>
        <v xml:space="preserve"> </v>
      </c>
      <c r="Q283" s="59" t="str">
        <f t="shared" si="46"/>
        <v xml:space="preserve"> </v>
      </c>
      <c r="R283" s="61" t="str">
        <f>IFERROR(ROUNDUP(VLOOKUP($L283,BDD!$B:$AB,27,0)/7,0)," ")</f>
        <v xml:space="preserve"> </v>
      </c>
      <c r="S283" s="94" t="str">
        <f t="shared" si="47"/>
        <v xml:space="preserve"> </v>
      </c>
      <c r="T283" s="59"/>
      <c r="U283" s="60" t="str">
        <f>IF(ISNA(VLOOKUP($L283,BDD!$B:$AC,1,FALSE))," ",VLOOKUP($L283,BDD!$B:$AC,28,FALSE))</f>
        <v xml:space="preserve"> </v>
      </c>
      <c r="V283" s="60"/>
      <c r="W283" s="104" t="str">
        <f>IF(ISNA(VLOOKUP(L283,BDD,22,0))," ",VLOOKUP(L283,BDD,22,0))</f>
        <v xml:space="preserve"> </v>
      </c>
    </row>
    <row r="284" spans="1:198" x14ac:dyDescent="0.3">
      <c r="A284" s="20" t="str">
        <f t="shared" si="42"/>
        <v>S13</v>
      </c>
      <c r="B284" s="19" t="s">
        <v>11</v>
      </c>
      <c r="C284" s="10">
        <f t="shared" si="48"/>
        <v>44650</v>
      </c>
      <c r="D284" s="14" t="s">
        <v>13</v>
      </c>
      <c r="E284" s="27"/>
      <c r="F284" s="27"/>
      <c r="H284" s="13">
        <f t="shared" si="43"/>
        <v>0</v>
      </c>
      <c r="I284" s="13">
        <f t="shared" si="44"/>
        <v>0</v>
      </c>
      <c r="J284" s="13">
        <f t="shared" si="45"/>
        <v>0</v>
      </c>
      <c r="K284" s="59" t="str">
        <f>IF(ISNA(VLOOKUP($L284,BDD!$B:$X,1,FALSE))," ",VLOOKUP($L284,BDD!$B:$X,15,FALSE))</f>
        <v xml:space="preserve"> </v>
      </c>
      <c r="L284" s="66"/>
      <c r="M284" s="59" t="str">
        <f>IF(ISNA(VLOOKUP($L284,BDD!$B:$X,1,FALSE))," ",VLOOKUP($L284,BDD!$B:$X,17,FALSE))</f>
        <v xml:space="preserve"> </v>
      </c>
      <c r="N284" s="59" t="str">
        <f>IF(ISNA(VLOOKUP($L284,BDD!$B:$X,1,FALSE))," ",VLOOKUP($L284,BDD!$B:$X,10,FALSE))</f>
        <v xml:space="preserve"> </v>
      </c>
      <c r="O284" s="62" t="str">
        <f t="shared" si="41"/>
        <v xml:space="preserve"> </v>
      </c>
      <c r="P284" s="59" t="str">
        <f>IF(ISNA(VLOOKUP($L284,BDD!$B:$X,1,FALSE))," ",VLOOKUP($L284,BDD!$B:$X,3,FALSE))</f>
        <v xml:space="preserve"> </v>
      </c>
      <c r="Q284" s="59" t="str">
        <f t="shared" si="46"/>
        <v xml:space="preserve"> </v>
      </c>
      <c r="R284" s="61" t="str">
        <f>IFERROR(ROUNDUP(VLOOKUP($L284,BDD!$B:$AB,27,0)/7,0)," ")</f>
        <v xml:space="preserve"> </v>
      </c>
      <c r="S284" s="94" t="str">
        <f t="shared" si="47"/>
        <v xml:space="preserve"> </v>
      </c>
      <c r="T284" s="59"/>
      <c r="U284" s="60" t="str">
        <f>IF(ISNA(VLOOKUP($L284,BDD!$B:$AC,1,FALSE))," ",VLOOKUP($L284,BDD!$B:$AC,28,FALSE))</f>
        <v xml:space="preserve"> </v>
      </c>
      <c r="V284" s="60"/>
      <c r="W284" s="104" t="str">
        <f>IF(ISNA(VLOOKUP(L284,BDD,22,0))," ",VLOOKUP(L284,BDD,22,0))</f>
        <v xml:space="preserve"> </v>
      </c>
    </row>
    <row r="285" spans="1:198" x14ac:dyDescent="0.3">
      <c r="A285" s="20" t="str">
        <f t="shared" si="42"/>
        <v>S13</v>
      </c>
      <c r="B285" s="19" t="s">
        <v>11</v>
      </c>
      <c r="C285" s="10">
        <f t="shared" si="48"/>
        <v>44650</v>
      </c>
      <c r="D285" s="14" t="s">
        <v>14</v>
      </c>
      <c r="E285" s="27"/>
      <c r="F285" s="27"/>
      <c r="H285" s="13">
        <f t="shared" si="43"/>
        <v>0</v>
      </c>
      <c r="I285" s="13">
        <f t="shared" si="44"/>
        <v>0</v>
      </c>
      <c r="J285" s="13">
        <f t="shared" si="45"/>
        <v>0</v>
      </c>
      <c r="K285" s="59" t="str">
        <f>IF(ISNA(VLOOKUP($L285,BDD!$B:$X,1,FALSE))," ",VLOOKUP($L285,BDD!$B:$X,15,FALSE))</f>
        <v xml:space="preserve"> </v>
      </c>
      <c r="L285" s="78"/>
      <c r="M285" s="59" t="str">
        <f>IF(ISNA(VLOOKUP($L285,BDD!$B:$X,1,FALSE))," ",VLOOKUP($L285,BDD!$B:$X,17,FALSE))</f>
        <v xml:space="preserve"> </v>
      </c>
      <c r="N285" s="59" t="str">
        <f>IF(ISNA(VLOOKUP($L285,BDD!$B:$X,1,FALSE))," ",VLOOKUP($L285,BDD!$B:$X,10,FALSE))</f>
        <v xml:space="preserve"> </v>
      </c>
      <c r="O285" s="62" t="str">
        <f t="shared" si="41"/>
        <v xml:space="preserve"> </v>
      </c>
      <c r="P285" s="59" t="str">
        <f>IF(ISNA(VLOOKUP($L285,BDD!$B:$X,1,FALSE))," ",VLOOKUP($L285,BDD!$B:$X,3,FALSE))</f>
        <v xml:space="preserve"> </v>
      </c>
      <c r="Q285" s="59" t="str">
        <f t="shared" si="46"/>
        <v xml:space="preserve"> </v>
      </c>
      <c r="R285" s="61" t="str">
        <f>IFERROR(ROUNDUP(VLOOKUP($L285,BDD!$B:$AB,27,0)/7,0)," ")</f>
        <v xml:space="preserve"> </v>
      </c>
      <c r="S285" s="94" t="str">
        <f t="shared" si="47"/>
        <v xml:space="preserve"> </v>
      </c>
      <c r="T285" s="59"/>
      <c r="U285" s="60" t="str">
        <f>IF(ISNA(VLOOKUP($L285,BDD!$B:$AC,1,FALSE))," ",VLOOKUP($L285,BDD!$B:$AC,28,FALSE))</f>
        <v xml:space="preserve"> </v>
      </c>
      <c r="V285" s="60"/>
      <c r="W285" s="104" t="str">
        <f>IF(ISNA(VLOOKUP(L285,BDD,22,0))," ",VLOOKUP(L285,BDD,22,0))</f>
        <v xml:space="preserve"> </v>
      </c>
    </row>
    <row r="286" spans="1:198" x14ac:dyDescent="0.3">
      <c r="A286" s="20" t="str">
        <f t="shared" si="42"/>
        <v>S13</v>
      </c>
      <c r="B286" s="19" t="s">
        <v>15</v>
      </c>
      <c r="C286" s="10">
        <f t="shared" si="48"/>
        <v>44651</v>
      </c>
      <c r="D286" s="14" t="s">
        <v>12</v>
      </c>
      <c r="E286" s="27"/>
      <c r="F286" s="27"/>
      <c r="H286" s="13">
        <f t="shared" si="43"/>
        <v>0</v>
      </c>
      <c r="I286" s="13">
        <f t="shared" si="44"/>
        <v>0</v>
      </c>
      <c r="J286" s="13">
        <f t="shared" si="45"/>
        <v>0</v>
      </c>
      <c r="K286" s="59" t="str">
        <f>IF(ISNA(VLOOKUP($L286,BDD!$B:$X,1,FALSE))," ",VLOOKUP($L286,BDD!$B:$X,15,FALSE))</f>
        <v xml:space="preserve"> </v>
      </c>
      <c r="L286" s="60"/>
      <c r="M286" s="59" t="str">
        <f>IF(ISNA(VLOOKUP($L286,BDD!$B:$X,1,FALSE))," ",VLOOKUP($L286,BDD!$B:$X,17,FALSE))</f>
        <v xml:space="preserve"> </v>
      </c>
      <c r="N286" s="59" t="str">
        <f>IF(ISNA(VLOOKUP($L286,BDD!$B:$X,1,FALSE))," ",VLOOKUP($L286,BDD!$B:$X,10,FALSE))</f>
        <v xml:space="preserve"> </v>
      </c>
      <c r="O286" s="62" t="str">
        <f t="shared" si="41"/>
        <v xml:space="preserve"> </v>
      </c>
      <c r="P286" s="59" t="str">
        <f>IF(ISNA(VLOOKUP($L286,BDD!$B:$X,1,FALSE))," ",VLOOKUP($L286,BDD!$B:$X,3,FALSE))</f>
        <v xml:space="preserve"> </v>
      </c>
      <c r="Q286" s="59" t="str">
        <f t="shared" si="46"/>
        <v xml:space="preserve"> </v>
      </c>
      <c r="R286" s="61" t="str">
        <f>IFERROR(ROUNDUP(VLOOKUP($L286,BDD!$B:$AB,27,0)/7,0)," ")</f>
        <v xml:space="preserve"> </v>
      </c>
      <c r="S286" s="94" t="str">
        <f t="shared" si="47"/>
        <v xml:space="preserve"> </v>
      </c>
      <c r="T286" s="59"/>
      <c r="U286" s="60" t="str">
        <f>IF(ISNA(VLOOKUP($L286,BDD!$B:$AC,1,FALSE))," ",VLOOKUP($L286,BDD!$B:$AC,28,FALSE))</f>
        <v xml:space="preserve"> </v>
      </c>
      <c r="V286" s="60"/>
      <c r="W286" s="104" t="str">
        <f>IF(ISNA(VLOOKUP(L286,BDD,22,0))," ",VLOOKUP(L286,BDD,22,0))</f>
        <v xml:space="preserve"> </v>
      </c>
    </row>
    <row r="287" spans="1:198" x14ac:dyDescent="0.3">
      <c r="A287" s="20" t="str">
        <f t="shared" si="42"/>
        <v>S13</v>
      </c>
      <c r="B287" s="19" t="s">
        <v>15</v>
      </c>
      <c r="C287" s="10">
        <f t="shared" si="48"/>
        <v>44651</v>
      </c>
      <c r="D287" s="14" t="s">
        <v>13</v>
      </c>
      <c r="E287" s="27"/>
      <c r="F287" s="27"/>
      <c r="H287" s="13">
        <f t="shared" si="43"/>
        <v>0</v>
      </c>
      <c r="I287" s="13">
        <f t="shared" si="44"/>
        <v>0</v>
      </c>
      <c r="J287" s="13">
        <f t="shared" si="45"/>
        <v>0</v>
      </c>
      <c r="K287" s="59" t="str">
        <f>IF(ISNA(VLOOKUP($L287,BDD!$B:$X,1,FALSE))," ",VLOOKUP($L287,BDD!$B:$X,15,FALSE))</f>
        <v xml:space="preserve"> </v>
      </c>
      <c r="L287" s="63"/>
      <c r="M287" s="59" t="str">
        <f>IF(ISNA(VLOOKUP($L287,BDD!$B:$X,1,FALSE))," ",VLOOKUP($L287,BDD!$B:$X,17,FALSE))</f>
        <v xml:space="preserve"> </v>
      </c>
      <c r="N287" s="59" t="str">
        <f>IF(ISNA(VLOOKUP($L287,BDD!$B:$X,1,FALSE))," ",VLOOKUP($L287,BDD!$B:$X,10,FALSE))</f>
        <v xml:space="preserve"> </v>
      </c>
      <c r="O287" s="62" t="str">
        <f t="shared" si="41"/>
        <v xml:space="preserve"> </v>
      </c>
      <c r="P287" s="59" t="str">
        <f>IF(ISNA(VLOOKUP($L287,BDD!$B:$X,1,FALSE))," ",VLOOKUP($L287,BDD!$B:$X,3,FALSE))</f>
        <v xml:space="preserve"> </v>
      </c>
      <c r="Q287" s="59" t="str">
        <f t="shared" si="46"/>
        <v xml:space="preserve"> </v>
      </c>
      <c r="R287" s="61" t="str">
        <f>IFERROR(ROUNDUP(VLOOKUP($L287,BDD!$B:$AB,27,0)/7,0)," ")</f>
        <v xml:space="preserve"> </v>
      </c>
      <c r="S287" s="94" t="str">
        <f t="shared" si="47"/>
        <v xml:space="preserve"> </v>
      </c>
      <c r="T287" s="59"/>
      <c r="U287" s="60" t="str">
        <f>IF(ISNA(VLOOKUP($L287,BDD!$B:$AC,1,FALSE))," ",VLOOKUP($L287,BDD!$B:$AC,28,FALSE))</f>
        <v xml:space="preserve"> </v>
      </c>
      <c r="V287" s="60"/>
      <c r="W287" s="104" t="str">
        <f>IF(ISNA(VLOOKUP(L287,BDD,22,0))," ",VLOOKUP(L287,BDD,22,0))</f>
        <v xml:space="preserve"> </v>
      </c>
    </row>
    <row r="288" spans="1:198" x14ac:dyDescent="0.3">
      <c r="A288" s="20" t="str">
        <f t="shared" si="42"/>
        <v>S13</v>
      </c>
      <c r="B288" s="19" t="s">
        <v>15</v>
      </c>
      <c r="C288" s="10">
        <f t="shared" si="48"/>
        <v>44651</v>
      </c>
      <c r="D288" s="14" t="s">
        <v>14</v>
      </c>
      <c r="E288" s="27"/>
      <c r="F288" s="27"/>
      <c r="H288" s="13">
        <f t="shared" si="43"/>
        <v>0</v>
      </c>
      <c r="I288" s="13">
        <f t="shared" si="44"/>
        <v>0</v>
      </c>
      <c r="J288" s="13">
        <f t="shared" si="45"/>
        <v>0</v>
      </c>
      <c r="K288" s="59" t="str">
        <f>IF(ISNA(VLOOKUP($L288,BDD!$B:$X,1,FALSE))," ",VLOOKUP($L288,BDD!$B:$X,15,FALSE))</f>
        <v xml:space="preserve"> </v>
      </c>
      <c r="L288" s="63"/>
      <c r="M288" s="59" t="str">
        <f>IF(ISNA(VLOOKUP($L288,BDD!$B:$X,1,FALSE))," ",VLOOKUP($L288,BDD!$B:$X,17,FALSE))</f>
        <v xml:space="preserve"> </v>
      </c>
      <c r="N288" s="59" t="str">
        <f>IF(ISNA(VLOOKUP($L288,BDD!$B:$X,1,FALSE))," ",VLOOKUP($L288,BDD!$B:$X,10,FALSE))</f>
        <v xml:space="preserve"> </v>
      </c>
      <c r="O288" s="62" t="str">
        <f t="shared" si="41"/>
        <v xml:space="preserve"> </v>
      </c>
      <c r="P288" s="59" t="str">
        <f>IF(ISNA(VLOOKUP($L288,BDD!$B:$X,1,FALSE))," ",VLOOKUP($L288,BDD!$B:$X,3,FALSE))</f>
        <v xml:space="preserve"> </v>
      </c>
      <c r="Q288" s="59" t="str">
        <f t="shared" si="46"/>
        <v xml:space="preserve"> </v>
      </c>
      <c r="R288" s="61" t="str">
        <f>IFERROR(ROUNDUP(VLOOKUP($L288,BDD!$B:$AB,27,0)/7,0)," ")</f>
        <v xml:space="preserve"> </v>
      </c>
      <c r="S288" s="94" t="str">
        <f t="shared" si="47"/>
        <v xml:space="preserve"> </v>
      </c>
      <c r="T288" s="59"/>
      <c r="U288" s="60" t="str">
        <f>IF(ISNA(VLOOKUP($L288,BDD!$B:$AC,1,FALSE))," ",VLOOKUP($L288,BDD!$B:$AC,28,FALSE))</f>
        <v xml:space="preserve"> </v>
      </c>
      <c r="V288" s="60"/>
      <c r="W288" s="104" t="str">
        <f>IF(ISNA(VLOOKUP(L288,BDD,22,0))," ",VLOOKUP(L288,BDD,22,0))</f>
        <v xml:space="preserve"> </v>
      </c>
    </row>
    <row r="289" spans="1:198" x14ac:dyDescent="0.3">
      <c r="A289" s="20" t="str">
        <f t="shared" si="42"/>
        <v>S13</v>
      </c>
      <c r="B289" s="19" t="s">
        <v>16</v>
      </c>
      <c r="C289" s="10">
        <f t="shared" si="48"/>
        <v>44652</v>
      </c>
      <c r="D289" s="14" t="s">
        <v>12</v>
      </c>
      <c r="E289" s="27"/>
      <c r="F289" s="27"/>
      <c r="H289" s="13">
        <f t="shared" si="43"/>
        <v>0</v>
      </c>
      <c r="I289" s="13">
        <f t="shared" si="44"/>
        <v>0</v>
      </c>
      <c r="J289" s="13">
        <f t="shared" si="45"/>
        <v>0</v>
      </c>
      <c r="K289" s="59" t="str">
        <f>IF(ISNA(VLOOKUP($L289,BDD!$B:$X,1,FALSE))," ",VLOOKUP($L289,BDD!$B:$X,15,FALSE))</f>
        <v xml:space="preserve"> </v>
      </c>
      <c r="L289" s="60"/>
      <c r="M289" s="59" t="str">
        <f>IF(ISNA(VLOOKUP($L289,BDD!$B:$X,1,FALSE))," ",VLOOKUP($L289,BDD!$B:$X,17,FALSE))</f>
        <v xml:space="preserve"> </v>
      </c>
      <c r="N289" s="59" t="str">
        <f>IF(ISNA(VLOOKUP($L289,BDD!$B:$X,1,FALSE))," ",VLOOKUP($L289,BDD!$B:$X,10,FALSE))</f>
        <v xml:space="preserve"> </v>
      </c>
      <c r="O289" s="62" t="str">
        <f t="shared" si="41"/>
        <v xml:space="preserve"> </v>
      </c>
      <c r="P289" s="59" t="str">
        <f>IF(ISNA(VLOOKUP($L289,BDD!$B:$X,1,FALSE))," ",VLOOKUP($L289,BDD!$B:$X,3,FALSE))</f>
        <v xml:space="preserve"> </v>
      </c>
      <c r="Q289" s="59" t="str">
        <f t="shared" si="46"/>
        <v xml:space="preserve"> </v>
      </c>
      <c r="R289" s="61" t="str">
        <f>IFERROR(ROUNDUP(VLOOKUP($L289,BDD!$B:$AB,27,0)/7,0)," ")</f>
        <v xml:space="preserve"> </v>
      </c>
      <c r="S289" s="94" t="str">
        <f t="shared" si="47"/>
        <v xml:space="preserve"> </v>
      </c>
      <c r="T289" s="59"/>
      <c r="U289" s="60" t="str">
        <f>IF(ISNA(VLOOKUP($L289,BDD!$B:$AC,1,FALSE))," ",VLOOKUP($L289,BDD!$B:$AC,28,FALSE))</f>
        <v xml:space="preserve"> </v>
      </c>
      <c r="V289" s="60"/>
      <c r="W289" s="104" t="str">
        <f>IF(ISNA(VLOOKUP(L289,BDD,22,0))," ",VLOOKUP(L289,BDD,22,0))</f>
        <v xml:space="preserve"> </v>
      </c>
    </row>
    <row r="290" spans="1:198" x14ac:dyDescent="0.3">
      <c r="A290" s="20" t="str">
        <f t="shared" si="42"/>
        <v>S13</v>
      </c>
      <c r="B290" s="19" t="s">
        <v>16</v>
      </c>
      <c r="C290" s="10">
        <f t="shared" si="48"/>
        <v>44652</v>
      </c>
      <c r="D290" s="14" t="s">
        <v>13</v>
      </c>
      <c r="E290" s="27"/>
      <c r="F290" s="27"/>
      <c r="H290" s="13">
        <f t="shared" si="43"/>
        <v>0</v>
      </c>
      <c r="I290" s="13">
        <f t="shared" si="44"/>
        <v>0</v>
      </c>
      <c r="J290" s="13">
        <f t="shared" si="45"/>
        <v>0</v>
      </c>
      <c r="K290" s="59" t="str">
        <f>IF(ISNA(VLOOKUP($L290,BDD!$B:$X,1,FALSE))," ",VLOOKUP($L290,BDD!$B:$X,15,FALSE))</f>
        <v xml:space="preserve"> </v>
      </c>
      <c r="L290" s="63"/>
      <c r="M290" s="59" t="str">
        <f>IF(ISNA(VLOOKUP($L290,BDD!$B:$X,1,FALSE))," ",VLOOKUP($L290,BDD!$B:$X,17,FALSE))</f>
        <v xml:space="preserve"> </v>
      </c>
      <c r="N290" s="59" t="str">
        <f>IF(ISNA(VLOOKUP($L290,BDD!$B:$X,1,FALSE))," ",VLOOKUP($L290,BDD!$B:$X,10,FALSE))</f>
        <v xml:space="preserve"> </v>
      </c>
      <c r="O290" s="62" t="str">
        <f t="shared" si="41"/>
        <v xml:space="preserve"> </v>
      </c>
      <c r="P290" s="59" t="str">
        <f>IF(ISNA(VLOOKUP($L290,BDD!$B:$X,1,FALSE))," ",VLOOKUP($L290,BDD!$B:$X,3,FALSE))</f>
        <v xml:space="preserve"> </v>
      </c>
      <c r="Q290" s="59" t="str">
        <f t="shared" si="46"/>
        <v xml:space="preserve"> </v>
      </c>
      <c r="R290" s="61" t="str">
        <f>IFERROR(ROUNDUP(VLOOKUP($L290,BDD!$B:$AB,27,0)/7,0)," ")</f>
        <v xml:space="preserve"> </v>
      </c>
      <c r="S290" s="94" t="str">
        <f t="shared" si="47"/>
        <v xml:space="preserve"> </v>
      </c>
      <c r="T290" s="59"/>
      <c r="U290" s="60" t="str">
        <f>IF(ISNA(VLOOKUP($L290,BDD!$B:$AC,1,FALSE))," ",VLOOKUP($L290,BDD!$B:$AC,28,FALSE))</f>
        <v xml:space="preserve"> </v>
      </c>
      <c r="V290" s="60"/>
      <c r="W290" s="104" t="str">
        <f>IF(ISNA(VLOOKUP(L290,BDD,22,0))," ",VLOOKUP(L290,BDD,22,0))</f>
        <v xml:space="preserve"> </v>
      </c>
    </row>
    <row r="291" spans="1:198" x14ac:dyDescent="0.3">
      <c r="A291" s="20" t="str">
        <f t="shared" si="42"/>
        <v>S13</v>
      </c>
      <c r="B291" s="19" t="s">
        <v>16</v>
      </c>
      <c r="C291" s="10">
        <f t="shared" si="48"/>
        <v>44652</v>
      </c>
      <c r="D291" s="14" t="s">
        <v>14</v>
      </c>
      <c r="E291" s="27"/>
      <c r="F291" s="27"/>
      <c r="H291" s="13">
        <f t="shared" si="43"/>
        <v>0</v>
      </c>
      <c r="I291" s="13">
        <f t="shared" si="44"/>
        <v>0</v>
      </c>
      <c r="J291" s="13">
        <f t="shared" si="45"/>
        <v>0</v>
      </c>
      <c r="K291" s="59" t="str">
        <f>IF(ISNA(VLOOKUP($L291,BDD!$B:$X,1,FALSE))," ",VLOOKUP($L291,BDD!$B:$X,15,FALSE))</f>
        <v xml:space="preserve"> </v>
      </c>
      <c r="L291" s="78"/>
      <c r="M291" s="59" t="str">
        <f>IF(ISNA(VLOOKUP($L291,BDD!$B:$X,1,FALSE))," ",VLOOKUP($L291,BDD!$B:$X,17,FALSE))</f>
        <v xml:space="preserve"> </v>
      </c>
      <c r="N291" s="59" t="str">
        <f>IF(ISNA(VLOOKUP($L291,BDD!$B:$X,1,FALSE))," ",VLOOKUP($L291,BDD!$B:$X,10,FALSE))</f>
        <v xml:space="preserve"> </v>
      </c>
      <c r="O291" s="62" t="str">
        <f t="shared" si="41"/>
        <v xml:space="preserve"> </v>
      </c>
      <c r="P291" s="59" t="str">
        <f>IF(ISNA(VLOOKUP($L291,BDD!$B:$X,1,FALSE))," ",VLOOKUP($L291,BDD!$B:$X,3,FALSE))</f>
        <v xml:space="preserve"> </v>
      </c>
      <c r="Q291" s="59" t="str">
        <f t="shared" si="46"/>
        <v xml:space="preserve"> </v>
      </c>
      <c r="R291" s="61" t="str">
        <f>IFERROR(ROUNDUP(VLOOKUP($L291,BDD!$B:$AB,27,0)/7,0)," ")</f>
        <v xml:space="preserve"> </v>
      </c>
      <c r="S291" s="94" t="str">
        <f t="shared" si="47"/>
        <v xml:space="preserve"> </v>
      </c>
      <c r="T291" s="59"/>
      <c r="U291" s="60" t="str">
        <f>IF(ISNA(VLOOKUP($L291,BDD!$B:$AC,1,FALSE))," ",VLOOKUP($L291,BDD!$B:$AC,28,FALSE))</f>
        <v xml:space="preserve"> </v>
      </c>
      <c r="V291" s="60"/>
      <c r="W291" s="104" t="str">
        <f>IF(ISNA(VLOOKUP(L291,BDD,22,0))," ",VLOOKUP(L291,BDD,22,0))</f>
        <v xml:space="preserve"> </v>
      </c>
    </row>
    <row r="292" spans="1:198" s="48" customFormat="1" x14ac:dyDescent="0.3">
      <c r="A292" s="51" t="str">
        <f t="shared" si="42"/>
        <v>S13</v>
      </c>
      <c r="B292" s="48" t="s">
        <v>17</v>
      </c>
      <c r="C292" s="49">
        <f t="shared" si="48"/>
        <v>44653</v>
      </c>
      <c r="D292" s="50" t="s">
        <v>12</v>
      </c>
      <c r="E292" s="27"/>
      <c r="F292" s="27"/>
      <c r="G292" s="52"/>
      <c r="H292" s="53">
        <f t="shared" si="43"/>
        <v>0</v>
      </c>
      <c r="I292" s="53">
        <f t="shared" si="44"/>
        <v>0</v>
      </c>
      <c r="J292" s="53">
        <f t="shared" si="45"/>
        <v>0</v>
      </c>
      <c r="K292" s="69" t="str">
        <f>IF(ISNA(VLOOKUP($L292,BDD!$B:$X,1,FALSE))," ",VLOOKUP($L292,BDD!$B:$X,15,FALSE))</f>
        <v xml:space="preserve"> </v>
      </c>
      <c r="L292" s="69"/>
      <c r="M292" s="69" t="str">
        <f>IF(ISNA(VLOOKUP($L292,BDD!$B:$X,1,FALSE))," ",VLOOKUP($L292,BDD!$B:$X,17,FALSE))</f>
        <v xml:space="preserve"> </v>
      </c>
      <c r="N292" s="69" t="str">
        <f>IF(ISNA(VLOOKUP($L292,BDD!$B:$X,1,FALSE))," ",VLOOKUP($L292,BDD!$B:$X,10,FALSE))</f>
        <v xml:space="preserve"> </v>
      </c>
      <c r="O292" s="71" t="str">
        <f t="shared" si="41"/>
        <v xml:space="preserve"> </v>
      </c>
      <c r="P292" s="69" t="str">
        <f>IF(ISNA(VLOOKUP($L292,BDD!$B:$X,1,FALSE))," ",VLOOKUP($L292,BDD!$B:$X,3,FALSE))</f>
        <v xml:space="preserve"> </v>
      </c>
      <c r="Q292" s="69" t="str">
        <f t="shared" si="46"/>
        <v xml:space="preserve"> </v>
      </c>
      <c r="R292" s="73" t="str">
        <f>IFERROR(ROUNDUP(VLOOKUP($L292,BDD!$B:$AB,27,0)/7,0)," ")</f>
        <v xml:space="preserve"> </v>
      </c>
      <c r="S292" s="93" t="str">
        <f t="shared" si="47"/>
        <v xml:space="preserve"> </v>
      </c>
      <c r="T292" s="69"/>
      <c r="U292" s="72" t="str">
        <f>IF(ISNA(VLOOKUP($L292,BDD!$B:$AC,1,FALSE))," ",VLOOKUP($L292,BDD!$B:$AC,28,FALSE))</f>
        <v xml:space="preserve"> </v>
      </c>
      <c r="V292" s="72"/>
      <c r="W292" s="105" t="str">
        <f>IF(ISNA(VLOOKUP(L292,BDD,22,0))," ",VLOOKUP(L292,BDD,22,0))</f>
        <v xml:space="preserve"> </v>
      </c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  <c r="BM292" s="26"/>
      <c r="BN292" s="26"/>
      <c r="BO292" s="26"/>
      <c r="BP292" s="26"/>
      <c r="BQ292" s="26"/>
      <c r="BR292" s="26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  <c r="DC292" s="26"/>
      <c r="DD292" s="26"/>
      <c r="DE292" s="26"/>
      <c r="DF292" s="26"/>
      <c r="DG292" s="26"/>
      <c r="DH292" s="26"/>
      <c r="DI292" s="26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26"/>
      <c r="DZ292" s="26"/>
      <c r="EA292" s="26"/>
      <c r="EB292" s="26"/>
      <c r="EC292" s="26"/>
      <c r="ED292" s="26"/>
      <c r="EE292" s="26"/>
      <c r="EF292" s="26"/>
      <c r="EG292" s="26"/>
      <c r="EH292" s="26"/>
      <c r="EI292" s="26"/>
      <c r="EJ292" s="26"/>
      <c r="EK292" s="26"/>
      <c r="EL292" s="26"/>
      <c r="EM292" s="26"/>
      <c r="EN292" s="26"/>
      <c r="EO292" s="26"/>
      <c r="EP292" s="26"/>
      <c r="EQ292" s="26"/>
      <c r="ER292" s="26"/>
      <c r="ES292" s="26"/>
      <c r="ET292" s="26"/>
      <c r="EU292" s="26"/>
      <c r="EV292" s="26"/>
      <c r="EW292" s="26"/>
      <c r="EX292" s="26"/>
      <c r="EY292" s="26"/>
      <c r="EZ292" s="26"/>
      <c r="FA292" s="26"/>
      <c r="FB292" s="26"/>
      <c r="FC292" s="26"/>
      <c r="FD292" s="26"/>
      <c r="FE292" s="26"/>
      <c r="FF292" s="26"/>
      <c r="FG292" s="26"/>
      <c r="FH292" s="26"/>
      <c r="FI292" s="26"/>
      <c r="FJ292" s="26"/>
      <c r="FK292" s="26"/>
      <c r="FL292" s="26"/>
      <c r="FM292" s="26"/>
      <c r="FN292" s="26"/>
      <c r="FO292" s="26"/>
      <c r="FP292" s="26"/>
      <c r="FQ292" s="26"/>
      <c r="FR292" s="26"/>
      <c r="FS292" s="26"/>
      <c r="FT292" s="26"/>
      <c r="FU292" s="26"/>
      <c r="FV292" s="26"/>
      <c r="FW292" s="26"/>
      <c r="FX292" s="26"/>
      <c r="FY292" s="26"/>
      <c r="FZ292" s="26"/>
      <c r="GA292" s="26"/>
      <c r="GB292" s="26"/>
      <c r="GC292" s="26"/>
      <c r="GD292" s="26"/>
      <c r="GE292" s="26"/>
      <c r="GF292" s="26"/>
      <c r="GG292" s="26"/>
      <c r="GH292" s="26"/>
      <c r="GI292" s="26"/>
      <c r="GJ292" s="26"/>
      <c r="GK292" s="26"/>
      <c r="GL292" s="26"/>
      <c r="GM292" s="26"/>
      <c r="GN292" s="26"/>
      <c r="GO292" s="26"/>
      <c r="GP292" s="26"/>
    </row>
    <row r="293" spans="1:198" s="48" customFormat="1" x14ac:dyDescent="0.3">
      <c r="A293" s="51" t="str">
        <f t="shared" si="42"/>
        <v>S13</v>
      </c>
      <c r="B293" s="48" t="s">
        <v>17</v>
      </c>
      <c r="C293" s="49">
        <f t="shared" si="48"/>
        <v>44653</v>
      </c>
      <c r="D293" s="50" t="s">
        <v>13</v>
      </c>
      <c r="E293" s="27"/>
      <c r="F293" s="27"/>
      <c r="G293" s="52"/>
      <c r="H293" s="53">
        <f t="shared" si="43"/>
        <v>0</v>
      </c>
      <c r="I293" s="53">
        <f t="shared" si="44"/>
        <v>0</v>
      </c>
      <c r="J293" s="53">
        <f t="shared" si="45"/>
        <v>0</v>
      </c>
      <c r="K293" s="69" t="str">
        <f>IF(ISNA(VLOOKUP($L293,BDD!$B:$X,1,FALSE))," ",VLOOKUP($L293,BDD!$B:$X,15,FALSE))</f>
        <v xml:space="preserve"> </v>
      </c>
      <c r="L293" s="69"/>
      <c r="M293" s="69" t="str">
        <f>IF(ISNA(VLOOKUP($L293,BDD!$B:$X,1,FALSE))," ",VLOOKUP($L293,BDD!$B:$X,17,FALSE))</f>
        <v xml:space="preserve"> </v>
      </c>
      <c r="N293" s="69" t="str">
        <f>IF(ISNA(VLOOKUP($L293,BDD!$B:$X,1,FALSE))," ",VLOOKUP($L293,BDD!$B:$X,10,FALSE))</f>
        <v xml:space="preserve"> </v>
      </c>
      <c r="O293" s="71" t="str">
        <f t="shared" si="41"/>
        <v xml:space="preserve"> </v>
      </c>
      <c r="P293" s="69" t="str">
        <f>IF(ISNA(VLOOKUP($L293,BDD!$B:$X,1,FALSE))," ",VLOOKUP($L293,BDD!$B:$X,3,FALSE))</f>
        <v xml:space="preserve"> </v>
      </c>
      <c r="Q293" s="69" t="str">
        <f t="shared" si="46"/>
        <v xml:space="preserve"> </v>
      </c>
      <c r="R293" s="73" t="str">
        <f>IFERROR(ROUNDUP(VLOOKUP($L293,BDD!$B:$AB,27,0)/7,0)," ")</f>
        <v xml:space="preserve"> </v>
      </c>
      <c r="S293" s="93" t="str">
        <f t="shared" si="47"/>
        <v xml:space="preserve"> </v>
      </c>
      <c r="T293" s="69"/>
      <c r="U293" s="72" t="str">
        <f>IF(ISNA(VLOOKUP($L293,BDD!$B:$AC,1,FALSE))," ",VLOOKUP($L293,BDD!$B:$AC,28,FALSE))</f>
        <v xml:space="preserve"> </v>
      </c>
      <c r="V293" s="72"/>
      <c r="W293" s="105" t="str">
        <f>IF(ISNA(VLOOKUP(L293,BDD,22,0))," ",VLOOKUP(L293,BDD,22,0))</f>
        <v xml:space="preserve"> </v>
      </c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  <c r="BM293" s="26"/>
      <c r="BN293" s="26"/>
      <c r="BO293" s="26"/>
      <c r="BP293" s="26"/>
      <c r="BQ293" s="26"/>
      <c r="BR293" s="26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  <c r="DC293" s="26"/>
      <c r="DD293" s="26"/>
      <c r="DE293" s="26"/>
      <c r="DF293" s="26"/>
      <c r="DG293" s="26"/>
      <c r="DH293" s="26"/>
      <c r="DI293" s="26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26"/>
      <c r="DZ293" s="26"/>
      <c r="EA293" s="26"/>
      <c r="EB293" s="26"/>
      <c r="EC293" s="26"/>
      <c r="ED293" s="26"/>
      <c r="EE293" s="26"/>
      <c r="EF293" s="26"/>
      <c r="EG293" s="26"/>
      <c r="EH293" s="26"/>
      <c r="EI293" s="26"/>
      <c r="EJ293" s="26"/>
      <c r="EK293" s="26"/>
      <c r="EL293" s="26"/>
      <c r="EM293" s="26"/>
      <c r="EN293" s="26"/>
      <c r="EO293" s="26"/>
      <c r="EP293" s="26"/>
      <c r="EQ293" s="26"/>
      <c r="ER293" s="26"/>
      <c r="ES293" s="26"/>
      <c r="ET293" s="26"/>
      <c r="EU293" s="26"/>
      <c r="EV293" s="26"/>
      <c r="EW293" s="26"/>
      <c r="EX293" s="26"/>
      <c r="EY293" s="26"/>
      <c r="EZ293" s="26"/>
      <c r="FA293" s="26"/>
      <c r="FB293" s="26"/>
      <c r="FC293" s="26"/>
      <c r="FD293" s="26"/>
      <c r="FE293" s="26"/>
      <c r="FF293" s="26"/>
      <c r="FG293" s="26"/>
      <c r="FH293" s="26"/>
      <c r="FI293" s="26"/>
      <c r="FJ293" s="26"/>
      <c r="FK293" s="26"/>
      <c r="FL293" s="26"/>
      <c r="FM293" s="26"/>
      <c r="FN293" s="26"/>
      <c r="FO293" s="26"/>
      <c r="FP293" s="26"/>
      <c r="FQ293" s="26"/>
      <c r="FR293" s="26"/>
      <c r="FS293" s="26"/>
      <c r="FT293" s="26"/>
      <c r="FU293" s="26"/>
      <c r="FV293" s="26"/>
      <c r="FW293" s="26"/>
      <c r="FX293" s="26"/>
      <c r="FY293" s="26"/>
      <c r="FZ293" s="26"/>
      <c r="GA293" s="26"/>
      <c r="GB293" s="26"/>
      <c r="GC293" s="26"/>
      <c r="GD293" s="26"/>
      <c r="GE293" s="26"/>
      <c r="GF293" s="26"/>
      <c r="GG293" s="26"/>
      <c r="GH293" s="26"/>
      <c r="GI293" s="26"/>
      <c r="GJ293" s="26"/>
      <c r="GK293" s="26"/>
      <c r="GL293" s="26"/>
      <c r="GM293" s="26"/>
      <c r="GN293" s="26"/>
      <c r="GO293" s="26"/>
      <c r="GP293" s="26"/>
    </row>
    <row r="294" spans="1:198" s="48" customFormat="1" x14ac:dyDescent="0.3">
      <c r="A294" s="51" t="str">
        <f t="shared" si="42"/>
        <v>S13</v>
      </c>
      <c r="B294" s="48" t="s">
        <v>17</v>
      </c>
      <c r="C294" s="49">
        <f t="shared" si="48"/>
        <v>44653</v>
      </c>
      <c r="D294" s="50" t="s">
        <v>14</v>
      </c>
      <c r="E294" s="27"/>
      <c r="F294" s="27"/>
      <c r="G294" s="52"/>
      <c r="H294" s="53">
        <f t="shared" si="43"/>
        <v>0</v>
      </c>
      <c r="I294" s="53">
        <f t="shared" si="44"/>
        <v>0</v>
      </c>
      <c r="J294" s="53">
        <f t="shared" si="45"/>
        <v>0</v>
      </c>
      <c r="K294" s="69" t="str">
        <f>IF(ISNA(VLOOKUP($L294,BDD!$B:$X,1,FALSE))," ",VLOOKUP($L294,BDD!$B:$X,15,FALSE))</f>
        <v xml:space="preserve"> </v>
      </c>
      <c r="L294" s="69"/>
      <c r="M294" s="69" t="str">
        <f>IF(ISNA(VLOOKUP($L294,BDD!$B:$X,1,FALSE))," ",VLOOKUP($L294,BDD!$B:$X,17,FALSE))</f>
        <v xml:space="preserve"> </v>
      </c>
      <c r="N294" s="69" t="str">
        <f>IF(ISNA(VLOOKUP($L294,BDD!$B:$X,1,FALSE))," ",VLOOKUP($L294,BDD!$B:$X,10,FALSE))</f>
        <v xml:space="preserve"> </v>
      </c>
      <c r="O294" s="71" t="str">
        <f t="shared" si="41"/>
        <v xml:space="preserve"> </v>
      </c>
      <c r="P294" s="69" t="str">
        <f>IF(ISNA(VLOOKUP($L294,BDD!$B:$X,1,FALSE))," ",VLOOKUP($L294,BDD!$B:$X,3,FALSE))</f>
        <v xml:space="preserve"> </v>
      </c>
      <c r="Q294" s="69" t="str">
        <f t="shared" si="46"/>
        <v xml:space="preserve"> </v>
      </c>
      <c r="R294" s="73" t="str">
        <f>IFERROR(ROUNDUP(VLOOKUP($L294,BDD!$B:$AB,27,0)/7,0)," ")</f>
        <v xml:space="preserve"> </v>
      </c>
      <c r="S294" s="93" t="str">
        <f t="shared" si="47"/>
        <v xml:space="preserve"> </v>
      </c>
      <c r="T294" s="69"/>
      <c r="U294" s="72" t="str">
        <f>IF(ISNA(VLOOKUP($L294,BDD!$B:$AC,1,FALSE))," ",VLOOKUP($L294,BDD!$B:$AC,28,FALSE))</f>
        <v xml:space="preserve"> </v>
      </c>
      <c r="V294" s="72"/>
      <c r="W294" s="105" t="str">
        <f>IF(ISNA(VLOOKUP(L294,BDD,22,0))," ",VLOOKUP(L294,BDD,22,0))</f>
        <v xml:space="preserve"> </v>
      </c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  <c r="BM294" s="26"/>
      <c r="BN294" s="26"/>
      <c r="BO294" s="26"/>
      <c r="BP294" s="26"/>
      <c r="BQ294" s="26"/>
      <c r="BR294" s="26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  <c r="DC294" s="26"/>
      <c r="DD294" s="26"/>
      <c r="DE294" s="26"/>
      <c r="DF294" s="26"/>
      <c r="DG294" s="26"/>
      <c r="DH294" s="26"/>
      <c r="DI294" s="26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26"/>
      <c r="DZ294" s="26"/>
      <c r="EA294" s="26"/>
      <c r="EB294" s="26"/>
      <c r="EC294" s="26"/>
      <c r="ED294" s="26"/>
      <c r="EE294" s="26"/>
      <c r="EF294" s="26"/>
      <c r="EG294" s="26"/>
      <c r="EH294" s="26"/>
      <c r="EI294" s="26"/>
      <c r="EJ294" s="26"/>
      <c r="EK294" s="26"/>
      <c r="EL294" s="26"/>
      <c r="EM294" s="26"/>
      <c r="EN294" s="26"/>
      <c r="EO294" s="26"/>
      <c r="EP294" s="26"/>
      <c r="EQ294" s="26"/>
      <c r="ER294" s="26"/>
      <c r="ES294" s="26"/>
      <c r="ET294" s="26"/>
      <c r="EU294" s="26"/>
      <c r="EV294" s="26"/>
      <c r="EW294" s="26"/>
      <c r="EX294" s="26"/>
      <c r="EY294" s="26"/>
      <c r="EZ294" s="26"/>
      <c r="FA294" s="26"/>
      <c r="FB294" s="26"/>
      <c r="FC294" s="26"/>
      <c r="FD294" s="26"/>
      <c r="FE294" s="26"/>
      <c r="FF294" s="26"/>
      <c r="FG294" s="26"/>
      <c r="FH294" s="26"/>
      <c r="FI294" s="26"/>
      <c r="FJ294" s="26"/>
      <c r="FK294" s="26"/>
      <c r="FL294" s="26"/>
      <c r="FM294" s="26"/>
      <c r="FN294" s="26"/>
      <c r="FO294" s="26"/>
      <c r="FP294" s="26"/>
      <c r="FQ294" s="26"/>
      <c r="FR294" s="26"/>
      <c r="FS294" s="26"/>
      <c r="FT294" s="26"/>
      <c r="FU294" s="26"/>
      <c r="FV294" s="26"/>
      <c r="FW294" s="26"/>
      <c r="FX294" s="26"/>
      <c r="FY294" s="26"/>
      <c r="FZ294" s="26"/>
      <c r="GA294" s="26"/>
      <c r="GB294" s="26"/>
      <c r="GC294" s="26"/>
      <c r="GD294" s="26"/>
      <c r="GE294" s="26"/>
      <c r="GF294" s="26"/>
      <c r="GG294" s="26"/>
      <c r="GH294" s="26"/>
      <c r="GI294" s="26"/>
      <c r="GJ294" s="26"/>
      <c r="GK294" s="26"/>
      <c r="GL294" s="26"/>
      <c r="GM294" s="26"/>
      <c r="GN294" s="26"/>
      <c r="GO294" s="26"/>
      <c r="GP294" s="26"/>
    </row>
    <row r="295" spans="1:198" s="48" customFormat="1" x14ac:dyDescent="0.3">
      <c r="A295" s="51" t="str">
        <f t="shared" si="42"/>
        <v>S13</v>
      </c>
      <c r="B295" s="48" t="s">
        <v>18</v>
      </c>
      <c r="C295" s="49">
        <f t="shared" si="48"/>
        <v>44654</v>
      </c>
      <c r="D295" s="50" t="s">
        <v>12</v>
      </c>
      <c r="E295" s="27"/>
      <c r="F295" s="27"/>
      <c r="G295" s="52"/>
      <c r="H295" s="53">
        <f t="shared" si="43"/>
        <v>0</v>
      </c>
      <c r="I295" s="53">
        <f t="shared" si="44"/>
        <v>0</v>
      </c>
      <c r="J295" s="53">
        <f t="shared" si="45"/>
        <v>0</v>
      </c>
      <c r="K295" s="69" t="str">
        <f>IF(ISNA(VLOOKUP($L295,BDD!$B:$X,1,FALSE))," ",VLOOKUP($L295,BDD!$B:$X,15,FALSE))</f>
        <v xml:space="preserve"> </v>
      </c>
      <c r="L295" s="69"/>
      <c r="M295" s="69" t="str">
        <f>IF(ISNA(VLOOKUP($L295,BDD!$B:$X,1,FALSE))," ",VLOOKUP($L295,BDD!$B:$X,17,FALSE))</f>
        <v xml:space="preserve"> </v>
      </c>
      <c r="N295" s="69" t="str">
        <f>IF(ISNA(VLOOKUP($L295,BDD!$B:$X,1,FALSE))," ",VLOOKUP($L295,BDD!$B:$X,10,FALSE))</f>
        <v xml:space="preserve"> </v>
      </c>
      <c r="O295" s="71" t="str">
        <f t="shared" si="41"/>
        <v xml:space="preserve"> </v>
      </c>
      <c r="P295" s="69" t="str">
        <f>IF(ISNA(VLOOKUP($L295,BDD!$B:$X,1,FALSE))," ",VLOOKUP($L295,BDD!$B:$X,3,FALSE))</f>
        <v xml:space="preserve"> </v>
      </c>
      <c r="Q295" s="69" t="str">
        <f t="shared" si="46"/>
        <v xml:space="preserve"> </v>
      </c>
      <c r="R295" s="73" t="str">
        <f>IFERROR(ROUNDUP(VLOOKUP($L295,BDD!$B:$AB,27,0)/7,0)," ")</f>
        <v xml:space="preserve"> </v>
      </c>
      <c r="S295" s="93" t="str">
        <f t="shared" si="47"/>
        <v xml:space="preserve"> </v>
      </c>
      <c r="T295" s="69"/>
      <c r="U295" s="72" t="str">
        <f>IF(ISNA(VLOOKUP($L295,BDD!$B:$AC,1,FALSE))," ",VLOOKUP($L295,BDD!$B:$AC,28,FALSE))</f>
        <v xml:space="preserve"> </v>
      </c>
      <c r="V295" s="72"/>
      <c r="W295" s="105" t="str">
        <f>IF(ISNA(VLOOKUP(L295,BDD,22,0))," ",VLOOKUP(L295,BDD,22,0))</f>
        <v xml:space="preserve"> </v>
      </c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6"/>
      <c r="EA295" s="26"/>
      <c r="EB295" s="26"/>
      <c r="EC295" s="26"/>
      <c r="ED295" s="26"/>
      <c r="EE295" s="26"/>
      <c r="EF295" s="26"/>
      <c r="EG295" s="26"/>
      <c r="EH295" s="26"/>
      <c r="EI295" s="26"/>
      <c r="EJ295" s="26"/>
      <c r="EK295" s="26"/>
      <c r="EL295" s="26"/>
      <c r="EM295" s="26"/>
      <c r="EN295" s="26"/>
      <c r="EO295" s="26"/>
      <c r="EP295" s="26"/>
      <c r="EQ295" s="26"/>
      <c r="ER295" s="26"/>
      <c r="ES295" s="26"/>
      <c r="ET295" s="26"/>
      <c r="EU295" s="26"/>
      <c r="EV295" s="26"/>
      <c r="EW295" s="26"/>
      <c r="EX295" s="26"/>
      <c r="EY295" s="26"/>
      <c r="EZ295" s="26"/>
      <c r="FA295" s="26"/>
      <c r="FB295" s="26"/>
      <c r="FC295" s="26"/>
      <c r="FD295" s="26"/>
      <c r="FE295" s="26"/>
      <c r="FF295" s="26"/>
      <c r="FG295" s="26"/>
      <c r="FH295" s="26"/>
      <c r="FI295" s="26"/>
      <c r="FJ295" s="26"/>
      <c r="FK295" s="26"/>
      <c r="FL295" s="26"/>
      <c r="FM295" s="26"/>
      <c r="FN295" s="26"/>
      <c r="FO295" s="26"/>
      <c r="FP295" s="26"/>
      <c r="FQ295" s="26"/>
      <c r="FR295" s="26"/>
      <c r="FS295" s="26"/>
      <c r="FT295" s="26"/>
      <c r="FU295" s="26"/>
      <c r="FV295" s="26"/>
      <c r="FW295" s="26"/>
      <c r="FX295" s="26"/>
      <c r="FY295" s="26"/>
      <c r="FZ295" s="26"/>
      <c r="GA295" s="26"/>
      <c r="GB295" s="26"/>
      <c r="GC295" s="26"/>
      <c r="GD295" s="26"/>
      <c r="GE295" s="26"/>
      <c r="GF295" s="26"/>
      <c r="GG295" s="26"/>
      <c r="GH295" s="26"/>
      <c r="GI295" s="26"/>
      <c r="GJ295" s="26"/>
      <c r="GK295" s="26"/>
      <c r="GL295" s="26"/>
      <c r="GM295" s="26"/>
      <c r="GN295" s="26"/>
      <c r="GO295" s="26"/>
      <c r="GP295" s="26"/>
    </row>
    <row r="296" spans="1:198" s="48" customFormat="1" x14ac:dyDescent="0.3">
      <c r="A296" s="51" t="str">
        <f t="shared" si="42"/>
        <v>S13</v>
      </c>
      <c r="B296" s="48" t="s">
        <v>18</v>
      </c>
      <c r="C296" s="49">
        <f t="shared" si="48"/>
        <v>44654</v>
      </c>
      <c r="D296" s="50" t="s">
        <v>13</v>
      </c>
      <c r="E296" s="27"/>
      <c r="F296" s="27"/>
      <c r="G296" s="52"/>
      <c r="H296" s="53">
        <f t="shared" si="43"/>
        <v>0</v>
      </c>
      <c r="I296" s="53">
        <f t="shared" si="44"/>
        <v>0</v>
      </c>
      <c r="J296" s="53">
        <f t="shared" si="45"/>
        <v>0</v>
      </c>
      <c r="K296" s="69" t="str">
        <f>IF(ISNA(VLOOKUP($L296,BDD!$B:$X,1,FALSE))," ",VLOOKUP($L296,BDD!$B:$X,15,FALSE))</f>
        <v xml:space="preserve"> </v>
      </c>
      <c r="L296" s="69"/>
      <c r="M296" s="69" t="str">
        <f>IF(ISNA(VLOOKUP($L296,BDD!$B:$X,1,FALSE))," ",VLOOKUP($L296,BDD!$B:$X,17,FALSE))</f>
        <v xml:space="preserve"> </v>
      </c>
      <c r="N296" s="69" t="str">
        <f>IF(ISNA(VLOOKUP($L296,BDD!$B:$X,1,FALSE))," ",VLOOKUP($L296,BDD!$B:$X,10,FALSE))</f>
        <v xml:space="preserve"> </v>
      </c>
      <c r="O296" s="71" t="str">
        <f t="shared" si="41"/>
        <v xml:space="preserve"> </v>
      </c>
      <c r="P296" s="69" t="str">
        <f>IF(ISNA(VLOOKUP($L296,BDD!$B:$X,1,FALSE))," ",VLOOKUP($L296,BDD!$B:$X,3,FALSE))</f>
        <v xml:space="preserve"> </v>
      </c>
      <c r="Q296" s="69" t="str">
        <f t="shared" si="46"/>
        <v xml:space="preserve"> </v>
      </c>
      <c r="R296" s="73" t="str">
        <f>IFERROR(ROUNDUP(VLOOKUP($L296,BDD!$B:$AB,27,0)/7,0)," ")</f>
        <v xml:space="preserve"> </v>
      </c>
      <c r="S296" s="93" t="str">
        <f t="shared" si="47"/>
        <v xml:space="preserve"> </v>
      </c>
      <c r="T296" s="69"/>
      <c r="U296" s="72" t="str">
        <f>IF(ISNA(VLOOKUP($L296,BDD!$B:$AC,1,FALSE))," ",VLOOKUP($L296,BDD!$B:$AC,28,FALSE))</f>
        <v xml:space="preserve"> </v>
      </c>
      <c r="V296" s="72"/>
      <c r="W296" s="105" t="str">
        <f>IF(ISNA(VLOOKUP(L296,BDD,22,0))," ",VLOOKUP(L296,BDD,22,0))</f>
        <v xml:space="preserve"> </v>
      </c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  <c r="BM296" s="26"/>
      <c r="BN296" s="26"/>
      <c r="BO296" s="26"/>
      <c r="BP296" s="26"/>
      <c r="BQ296" s="26"/>
      <c r="BR296" s="26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  <c r="DC296" s="26"/>
      <c r="DD296" s="26"/>
      <c r="DE296" s="26"/>
      <c r="DF296" s="26"/>
      <c r="DG296" s="26"/>
      <c r="DH296" s="26"/>
      <c r="DI296" s="26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26"/>
      <c r="DZ296" s="26"/>
      <c r="EA296" s="26"/>
      <c r="EB296" s="26"/>
      <c r="EC296" s="26"/>
      <c r="ED296" s="26"/>
      <c r="EE296" s="26"/>
      <c r="EF296" s="26"/>
      <c r="EG296" s="26"/>
      <c r="EH296" s="26"/>
      <c r="EI296" s="26"/>
      <c r="EJ296" s="26"/>
      <c r="EK296" s="26"/>
      <c r="EL296" s="26"/>
      <c r="EM296" s="26"/>
      <c r="EN296" s="26"/>
      <c r="EO296" s="26"/>
      <c r="EP296" s="26"/>
      <c r="EQ296" s="26"/>
      <c r="ER296" s="26"/>
      <c r="ES296" s="26"/>
      <c r="ET296" s="26"/>
      <c r="EU296" s="26"/>
      <c r="EV296" s="26"/>
      <c r="EW296" s="26"/>
      <c r="EX296" s="26"/>
      <c r="EY296" s="26"/>
      <c r="EZ296" s="26"/>
      <c r="FA296" s="26"/>
      <c r="FB296" s="26"/>
      <c r="FC296" s="26"/>
      <c r="FD296" s="26"/>
      <c r="FE296" s="26"/>
      <c r="FF296" s="26"/>
      <c r="FG296" s="26"/>
      <c r="FH296" s="26"/>
      <c r="FI296" s="26"/>
      <c r="FJ296" s="26"/>
      <c r="FK296" s="26"/>
      <c r="FL296" s="26"/>
      <c r="FM296" s="26"/>
      <c r="FN296" s="26"/>
      <c r="FO296" s="26"/>
      <c r="FP296" s="26"/>
      <c r="FQ296" s="26"/>
      <c r="FR296" s="26"/>
      <c r="FS296" s="26"/>
      <c r="FT296" s="26"/>
      <c r="FU296" s="26"/>
      <c r="FV296" s="26"/>
      <c r="FW296" s="26"/>
      <c r="FX296" s="26"/>
      <c r="FY296" s="26"/>
      <c r="FZ296" s="26"/>
      <c r="GA296" s="26"/>
      <c r="GB296" s="26"/>
      <c r="GC296" s="26"/>
      <c r="GD296" s="26"/>
      <c r="GE296" s="26"/>
      <c r="GF296" s="26"/>
      <c r="GG296" s="26"/>
      <c r="GH296" s="26"/>
      <c r="GI296" s="26"/>
      <c r="GJ296" s="26"/>
      <c r="GK296" s="26"/>
      <c r="GL296" s="26"/>
      <c r="GM296" s="26"/>
      <c r="GN296" s="26"/>
      <c r="GO296" s="26"/>
      <c r="GP296" s="26"/>
    </row>
    <row r="297" spans="1:198" s="48" customFormat="1" x14ac:dyDescent="0.3">
      <c r="A297" s="51" t="str">
        <f t="shared" si="42"/>
        <v>S13</v>
      </c>
      <c r="B297" s="48" t="s">
        <v>18</v>
      </c>
      <c r="C297" s="49">
        <f t="shared" si="48"/>
        <v>44654</v>
      </c>
      <c r="D297" s="50" t="s">
        <v>14</v>
      </c>
      <c r="E297" s="27"/>
      <c r="F297" s="27"/>
      <c r="G297" s="52"/>
      <c r="H297" s="53">
        <f t="shared" si="43"/>
        <v>0</v>
      </c>
      <c r="I297" s="53">
        <f t="shared" si="44"/>
        <v>0</v>
      </c>
      <c r="J297" s="53">
        <f t="shared" si="45"/>
        <v>0</v>
      </c>
      <c r="K297" s="69" t="str">
        <f>IF(ISNA(VLOOKUP($L297,BDD!$B:$X,1,FALSE))," ",VLOOKUP($L297,BDD!$B:$X,15,FALSE))</f>
        <v xml:space="preserve"> </v>
      </c>
      <c r="L297" s="69"/>
      <c r="M297" s="69" t="str">
        <f>IF(ISNA(VLOOKUP($L297,BDD!$B:$X,1,FALSE))," ",VLOOKUP($L297,BDD!$B:$X,17,FALSE))</f>
        <v xml:space="preserve"> </v>
      </c>
      <c r="N297" s="69" t="str">
        <f>IF(ISNA(VLOOKUP($L297,BDD!$B:$X,1,FALSE))," ",VLOOKUP($L297,BDD!$B:$X,10,FALSE))</f>
        <v xml:space="preserve"> </v>
      </c>
      <c r="O297" s="71" t="str">
        <f t="shared" si="41"/>
        <v xml:space="preserve"> </v>
      </c>
      <c r="P297" s="69" t="str">
        <f>IF(ISNA(VLOOKUP($L297,BDD!$B:$X,1,FALSE))," ",VLOOKUP($L297,BDD!$B:$X,3,FALSE))</f>
        <v xml:space="preserve"> </v>
      </c>
      <c r="Q297" s="69" t="str">
        <f t="shared" si="46"/>
        <v xml:space="preserve"> </v>
      </c>
      <c r="R297" s="73" t="str">
        <f>IFERROR(ROUNDUP(VLOOKUP($L297,BDD!$B:$AB,27,0)/7,0)," ")</f>
        <v xml:space="preserve"> </v>
      </c>
      <c r="S297" s="93" t="str">
        <f t="shared" si="47"/>
        <v xml:space="preserve"> </v>
      </c>
      <c r="T297" s="69"/>
      <c r="U297" s="72" t="str">
        <f>IF(ISNA(VLOOKUP($L297,BDD!$B:$AC,1,FALSE))," ",VLOOKUP($L297,BDD!$B:$AC,28,FALSE))</f>
        <v xml:space="preserve"> </v>
      </c>
      <c r="V297" s="72"/>
      <c r="W297" s="105" t="str">
        <f>IF(ISNA(VLOOKUP(L297,BDD,22,0))," ",VLOOKUP(L297,BDD,22,0))</f>
        <v xml:space="preserve"> </v>
      </c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  <c r="DC297" s="26"/>
      <c r="DD297" s="26"/>
      <c r="DE297" s="26"/>
      <c r="DF297" s="26"/>
      <c r="DG297" s="26"/>
      <c r="DH297" s="26"/>
      <c r="DI297" s="26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26"/>
      <c r="DZ297" s="26"/>
      <c r="EA297" s="26"/>
      <c r="EB297" s="26"/>
      <c r="EC297" s="26"/>
      <c r="ED297" s="26"/>
      <c r="EE297" s="26"/>
      <c r="EF297" s="26"/>
      <c r="EG297" s="26"/>
      <c r="EH297" s="26"/>
      <c r="EI297" s="26"/>
      <c r="EJ297" s="26"/>
      <c r="EK297" s="26"/>
      <c r="EL297" s="26"/>
      <c r="EM297" s="26"/>
      <c r="EN297" s="26"/>
      <c r="EO297" s="26"/>
      <c r="EP297" s="26"/>
      <c r="EQ297" s="26"/>
      <c r="ER297" s="26"/>
      <c r="ES297" s="26"/>
      <c r="ET297" s="26"/>
      <c r="EU297" s="26"/>
      <c r="EV297" s="26"/>
      <c r="EW297" s="26"/>
      <c r="EX297" s="26"/>
      <c r="EY297" s="26"/>
      <c r="EZ297" s="26"/>
      <c r="FA297" s="26"/>
      <c r="FB297" s="26"/>
      <c r="FC297" s="26"/>
      <c r="FD297" s="26"/>
      <c r="FE297" s="26"/>
      <c r="FF297" s="26"/>
      <c r="FG297" s="26"/>
      <c r="FH297" s="26"/>
      <c r="FI297" s="26"/>
      <c r="FJ297" s="26"/>
      <c r="FK297" s="26"/>
      <c r="FL297" s="26"/>
      <c r="FM297" s="26"/>
      <c r="FN297" s="26"/>
      <c r="FO297" s="26"/>
      <c r="FP297" s="26"/>
      <c r="FQ297" s="26"/>
      <c r="FR297" s="26"/>
      <c r="FS297" s="26"/>
      <c r="FT297" s="26"/>
      <c r="FU297" s="26"/>
      <c r="FV297" s="26"/>
      <c r="FW297" s="26"/>
      <c r="FX297" s="26"/>
      <c r="FY297" s="26"/>
      <c r="FZ297" s="26"/>
      <c r="GA297" s="26"/>
      <c r="GB297" s="26"/>
      <c r="GC297" s="26"/>
      <c r="GD297" s="26"/>
      <c r="GE297" s="26"/>
      <c r="GF297" s="26"/>
      <c r="GG297" s="26"/>
      <c r="GH297" s="26"/>
      <c r="GI297" s="26"/>
      <c r="GJ297" s="26"/>
      <c r="GK297" s="26"/>
      <c r="GL297" s="26"/>
      <c r="GM297" s="26"/>
      <c r="GN297" s="26"/>
      <c r="GO297" s="26"/>
      <c r="GP297" s="26"/>
    </row>
    <row r="298" spans="1:198" s="16" customFormat="1" x14ac:dyDescent="0.3">
      <c r="A298" s="20" t="str">
        <f t="shared" si="42"/>
        <v>S14</v>
      </c>
      <c r="B298" s="19" t="s">
        <v>19</v>
      </c>
      <c r="C298" s="17">
        <f t="shared" si="48"/>
        <v>44655</v>
      </c>
      <c r="D298" s="18" t="s">
        <v>12</v>
      </c>
      <c r="E298" s="27"/>
      <c r="F298" s="27"/>
      <c r="G298" s="11"/>
      <c r="H298" s="13">
        <f t="shared" si="43"/>
        <v>0</v>
      </c>
      <c r="I298" s="13">
        <f t="shared" si="44"/>
        <v>0</v>
      </c>
      <c r="J298" s="13">
        <f t="shared" si="45"/>
        <v>0</v>
      </c>
      <c r="K298" s="59" t="str">
        <f>IF(ISNA(VLOOKUP($L298,BDD!$B:$X,1,FALSE))," ",VLOOKUP($L298,BDD!$B:$X,15,FALSE))</f>
        <v xml:space="preserve"> </v>
      </c>
      <c r="L298" s="66"/>
      <c r="M298" s="59" t="str">
        <f>IF(ISNA(VLOOKUP($L298,BDD!$B:$X,1,FALSE))," ",VLOOKUP($L298,BDD!$B:$X,17,FALSE))</f>
        <v xml:space="preserve"> </v>
      </c>
      <c r="N298" s="59" t="str">
        <f>IF(ISNA(VLOOKUP($L298,BDD!$B:$X,1,FALSE))," ",VLOOKUP($L298,BDD!$B:$X,10,FALSE))</f>
        <v xml:space="preserve"> </v>
      </c>
      <c r="O298" s="62" t="str">
        <f t="shared" si="41"/>
        <v xml:space="preserve"> </v>
      </c>
      <c r="P298" s="59" t="str">
        <f>IF(ISNA(VLOOKUP($L298,BDD!$B:$X,1,FALSE))," ",VLOOKUP($L298,BDD!$B:$X,3,FALSE))</f>
        <v xml:space="preserve"> </v>
      </c>
      <c r="Q298" s="59" t="str">
        <f t="shared" si="46"/>
        <v xml:space="preserve"> </v>
      </c>
      <c r="R298" s="61" t="str">
        <f>IFERROR(ROUNDUP(VLOOKUP($L298,BDD!$B:$AB,27,0)/7,0)," ")</f>
        <v xml:space="preserve"> </v>
      </c>
      <c r="S298" s="94" t="str">
        <f t="shared" si="47"/>
        <v xml:space="preserve"> </v>
      </c>
      <c r="T298" s="59"/>
      <c r="U298" s="60" t="str">
        <f>IF(ISNA(VLOOKUP($L298,BDD!$B:$AC,1,FALSE))," ",VLOOKUP($L298,BDD!$B:$AC,28,FALSE))</f>
        <v xml:space="preserve"> </v>
      </c>
      <c r="V298" s="60"/>
      <c r="W298" s="104" t="str">
        <f>IF(ISNA(VLOOKUP(L298,BDD,22,0))," ",VLOOKUP(L298,BDD,22,0))</f>
        <v xml:space="preserve"> </v>
      </c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  <c r="BM298" s="26"/>
      <c r="BN298" s="26"/>
      <c r="BO298" s="26"/>
      <c r="BP298" s="26"/>
      <c r="BQ298" s="26"/>
      <c r="BR298" s="26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  <c r="DC298" s="26"/>
      <c r="DD298" s="26"/>
      <c r="DE298" s="26"/>
      <c r="DF298" s="26"/>
      <c r="DG298" s="26"/>
      <c r="DH298" s="26"/>
      <c r="DI298" s="26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26"/>
      <c r="DZ298" s="26"/>
      <c r="EA298" s="26"/>
      <c r="EB298" s="26"/>
      <c r="EC298" s="26"/>
      <c r="ED298" s="26"/>
      <c r="EE298" s="26"/>
      <c r="EF298" s="26"/>
      <c r="EG298" s="26"/>
      <c r="EH298" s="26"/>
      <c r="EI298" s="26"/>
      <c r="EJ298" s="26"/>
      <c r="EK298" s="26"/>
      <c r="EL298" s="26"/>
      <c r="EM298" s="26"/>
      <c r="EN298" s="26"/>
      <c r="EO298" s="26"/>
      <c r="EP298" s="26"/>
      <c r="EQ298" s="26"/>
      <c r="ER298" s="26"/>
      <c r="ES298" s="26"/>
      <c r="ET298" s="26"/>
      <c r="EU298" s="26"/>
      <c r="EV298" s="26"/>
      <c r="EW298" s="26"/>
      <c r="EX298" s="26"/>
      <c r="EY298" s="26"/>
      <c r="EZ298" s="26"/>
      <c r="FA298" s="26"/>
      <c r="FB298" s="26"/>
      <c r="FC298" s="26"/>
      <c r="FD298" s="26"/>
      <c r="FE298" s="26"/>
      <c r="FF298" s="26"/>
      <c r="FG298" s="26"/>
      <c r="FH298" s="26"/>
      <c r="FI298" s="26"/>
      <c r="FJ298" s="26"/>
      <c r="FK298" s="26"/>
      <c r="FL298" s="26"/>
      <c r="FM298" s="26"/>
      <c r="FN298" s="26"/>
      <c r="FO298" s="26"/>
      <c r="FP298" s="26"/>
      <c r="FQ298" s="26"/>
      <c r="FR298" s="26"/>
      <c r="FS298" s="26"/>
      <c r="FT298" s="26"/>
      <c r="FU298" s="26"/>
      <c r="FV298" s="26"/>
      <c r="FW298" s="26"/>
      <c r="FX298" s="26"/>
      <c r="FY298" s="26"/>
      <c r="FZ298" s="26"/>
      <c r="GA298" s="26"/>
      <c r="GB298" s="26"/>
      <c r="GC298" s="26"/>
      <c r="GD298" s="26"/>
      <c r="GE298" s="26"/>
      <c r="GF298" s="26"/>
      <c r="GG298" s="26"/>
      <c r="GH298" s="26"/>
      <c r="GI298" s="26"/>
      <c r="GJ298" s="26"/>
      <c r="GK298" s="26"/>
      <c r="GL298" s="26"/>
      <c r="GM298" s="26"/>
      <c r="GN298" s="26"/>
      <c r="GO298" s="26"/>
      <c r="GP298" s="26"/>
    </row>
    <row r="299" spans="1:198" s="16" customFormat="1" x14ac:dyDescent="0.3">
      <c r="A299" s="20" t="str">
        <f t="shared" si="42"/>
        <v>S14</v>
      </c>
      <c r="B299" s="19" t="s">
        <v>19</v>
      </c>
      <c r="C299" s="17">
        <f t="shared" si="48"/>
        <v>44655</v>
      </c>
      <c r="D299" s="18" t="s">
        <v>13</v>
      </c>
      <c r="E299" s="27"/>
      <c r="F299" s="27"/>
      <c r="G299" s="11"/>
      <c r="H299" s="13">
        <f t="shared" si="43"/>
        <v>0</v>
      </c>
      <c r="I299" s="13">
        <f t="shared" si="44"/>
        <v>0</v>
      </c>
      <c r="J299" s="13">
        <f t="shared" si="45"/>
        <v>0</v>
      </c>
      <c r="K299" s="59" t="str">
        <f>IF(ISNA(VLOOKUP($L299,BDD!$B:$X,1,FALSE))," ",VLOOKUP($L299,BDD!$B:$X,15,FALSE))</f>
        <v xml:space="preserve"> </v>
      </c>
      <c r="L299" s="63"/>
      <c r="M299" s="59" t="str">
        <f>IF(ISNA(VLOOKUP($L299,BDD!$B:$X,1,FALSE))," ",VLOOKUP($L299,BDD!$B:$X,17,FALSE))</f>
        <v xml:space="preserve"> </v>
      </c>
      <c r="N299" s="59" t="str">
        <f>IF(ISNA(VLOOKUP($L299,BDD!$B:$X,1,FALSE))," ",VLOOKUP($L299,BDD!$B:$X,10,FALSE))</f>
        <v xml:space="preserve"> </v>
      </c>
      <c r="O299" s="62" t="str">
        <f t="shared" si="41"/>
        <v xml:space="preserve"> </v>
      </c>
      <c r="P299" s="59" t="str">
        <f>IF(ISNA(VLOOKUP($L299,BDD!$B:$X,1,FALSE))," ",VLOOKUP($L299,BDD!$B:$X,3,FALSE))</f>
        <v xml:space="preserve"> </v>
      </c>
      <c r="Q299" s="59" t="str">
        <f t="shared" si="46"/>
        <v xml:space="preserve"> </v>
      </c>
      <c r="R299" s="61" t="str">
        <f>IFERROR(ROUNDUP(VLOOKUP($L299,BDD!$B:$AB,27,0)/7,0)," ")</f>
        <v xml:space="preserve"> </v>
      </c>
      <c r="S299" s="94" t="str">
        <f t="shared" si="47"/>
        <v xml:space="preserve"> </v>
      </c>
      <c r="T299" s="59"/>
      <c r="U299" s="60" t="str">
        <f>IF(ISNA(VLOOKUP($L299,BDD!$B:$AC,1,FALSE))," ",VLOOKUP($L299,BDD!$B:$AC,28,FALSE))</f>
        <v xml:space="preserve"> </v>
      </c>
      <c r="V299" s="60"/>
      <c r="W299" s="104" t="str">
        <f>IF(ISNA(VLOOKUP(L299,BDD,22,0))," ",VLOOKUP(L299,BDD,22,0))</f>
        <v xml:space="preserve"> </v>
      </c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  <c r="BO299" s="26"/>
      <c r="BP299" s="26"/>
      <c r="BQ299" s="26"/>
      <c r="BR299" s="26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  <c r="DC299" s="26"/>
      <c r="DD299" s="26"/>
      <c r="DE299" s="26"/>
      <c r="DF299" s="26"/>
      <c r="DG299" s="26"/>
      <c r="DH299" s="26"/>
      <c r="DI299" s="26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26"/>
      <c r="DZ299" s="26"/>
      <c r="EA299" s="26"/>
      <c r="EB299" s="26"/>
      <c r="EC299" s="26"/>
      <c r="ED299" s="26"/>
      <c r="EE299" s="26"/>
      <c r="EF299" s="26"/>
      <c r="EG299" s="26"/>
      <c r="EH299" s="26"/>
      <c r="EI299" s="26"/>
      <c r="EJ299" s="26"/>
      <c r="EK299" s="26"/>
      <c r="EL299" s="26"/>
      <c r="EM299" s="26"/>
      <c r="EN299" s="26"/>
      <c r="EO299" s="26"/>
      <c r="EP299" s="26"/>
      <c r="EQ299" s="26"/>
      <c r="ER299" s="26"/>
      <c r="ES299" s="26"/>
      <c r="ET299" s="26"/>
      <c r="EU299" s="26"/>
      <c r="EV299" s="26"/>
      <c r="EW299" s="26"/>
      <c r="EX299" s="26"/>
      <c r="EY299" s="26"/>
      <c r="EZ299" s="26"/>
      <c r="FA299" s="26"/>
      <c r="FB299" s="26"/>
      <c r="FC299" s="26"/>
      <c r="FD299" s="26"/>
      <c r="FE299" s="26"/>
      <c r="FF299" s="26"/>
      <c r="FG299" s="26"/>
      <c r="FH299" s="26"/>
      <c r="FI299" s="26"/>
      <c r="FJ299" s="26"/>
      <c r="FK299" s="26"/>
      <c r="FL299" s="26"/>
      <c r="FM299" s="26"/>
      <c r="FN299" s="26"/>
      <c r="FO299" s="26"/>
      <c r="FP299" s="26"/>
      <c r="FQ299" s="26"/>
      <c r="FR299" s="26"/>
      <c r="FS299" s="26"/>
      <c r="FT299" s="26"/>
      <c r="FU299" s="26"/>
      <c r="FV299" s="26"/>
      <c r="FW299" s="26"/>
      <c r="FX299" s="26"/>
      <c r="FY299" s="26"/>
      <c r="FZ299" s="26"/>
      <c r="GA299" s="26"/>
      <c r="GB299" s="26"/>
      <c r="GC299" s="26"/>
      <c r="GD299" s="26"/>
      <c r="GE299" s="26"/>
      <c r="GF299" s="26"/>
      <c r="GG299" s="26"/>
      <c r="GH299" s="26"/>
      <c r="GI299" s="26"/>
      <c r="GJ299" s="26"/>
      <c r="GK299" s="26"/>
      <c r="GL299" s="26"/>
      <c r="GM299" s="26"/>
      <c r="GN299" s="26"/>
      <c r="GO299" s="26"/>
      <c r="GP299" s="26"/>
    </row>
    <row r="300" spans="1:198" s="16" customFormat="1" x14ac:dyDescent="0.3">
      <c r="A300" s="20" t="str">
        <f t="shared" si="42"/>
        <v>S14</v>
      </c>
      <c r="B300" s="19" t="s">
        <v>19</v>
      </c>
      <c r="C300" s="17">
        <f t="shared" si="48"/>
        <v>44655</v>
      </c>
      <c r="D300" s="18" t="s">
        <v>14</v>
      </c>
      <c r="E300" s="27"/>
      <c r="F300" s="27"/>
      <c r="G300" s="11"/>
      <c r="H300" s="13">
        <f t="shared" si="43"/>
        <v>0</v>
      </c>
      <c r="I300" s="13">
        <f t="shared" si="44"/>
        <v>0</v>
      </c>
      <c r="J300" s="13">
        <f t="shared" si="45"/>
        <v>0</v>
      </c>
      <c r="K300" s="59" t="str">
        <f>IF(ISNA(VLOOKUP($L300,BDD!$B:$X,1,FALSE))," ",VLOOKUP($L300,BDD!$B:$X,15,FALSE))</f>
        <v xml:space="preserve"> </v>
      </c>
      <c r="L300" s="63"/>
      <c r="M300" s="59" t="str">
        <f>IF(ISNA(VLOOKUP($L300,BDD!$B:$X,1,FALSE))," ",VLOOKUP($L300,BDD!$B:$X,17,FALSE))</f>
        <v xml:space="preserve"> </v>
      </c>
      <c r="N300" s="59" t="str">
        <f>IF(ISNA(VLOOKUP($L300,BDD!$B:$X,1,FALSE))," ",VLOOKUP($L300,BDD!$B:$X,10,FALSE))</f>
        <v xml:space="preserve"> </v>
      </c>
      <c r="O300" s="62" t="str">
        <f t="shared" si="41"/>
        <v xml:space="preserve"> </v>
      </c>
      <c r="P300" s="59" t="str">
        <f>IF(ISNA(VLOOKUP($L300,BDD!$B:$X,1,FALSE))," ",VLOOKUP($L300,BDD!$B:$X,3,FALSE))</f>
        <v xml:space="preserve"> </v>
      </c>
      <c r="Q300" s="59" t="str">
        <f t="shared" si="46"/>
        <v xml:space="preserve"> </v>
      </c>
      <c r="R300" s="61" t="str">
        <f>IFERROR(ROUNDUP(VLOOKUP($L300,BDD!$B:$AB,27,0)/7,0)," ")</f>
        <v xml:space="preserve"> </v>
      </c>
      <c r="S300" s="94" t="str">
        <f t="shared" si="47"/>
        <v xml:space="preserve"> </v>
      </c>
      <c r="T300" s="59"/>
      <c r="U300" s="60" t="str">
        <f>IF(ISNA(VLOOKUP($L300,BDD!$B:$AC,1,FALSE))," ",VLOOKUP($L300,BDD!$B:$AC,28,FALSE))</f>
        <v xml:space="preserve"> </v>
      </c>
      <c r="V300" s="60"/>
      <c r="W300" s="104" t="str">
        <f>IF(ISNA(VLOOKUP(L300,BDD,22,0))," ",VLOOKUP(L300,BDD,22,0))</f>
        <v xml:space="preserve"> </v>
      </c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  <c r="DC300" s="26"/>
      <c r="DD300" s="26"/>
      <c r="DE300" s="26"/>
      <c r="DF300" s="26"/>
      <c r="DG300" s="26"/>
      <c r="DH300" s="26"/>
      <c r="DI300" s="26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26"/>
      <c r="DZ300" s="26"/>
      <c r="EA300" s="26"/>
      <c r="EB300" s="26"/>
      <c r="EC300" s="26"/>
      <c r="ED300" s="26"/>
      <c r="EE300" s="26"/>
      <c r="EF300" s="26"/>
      <c r="EG300" s="26"/>
      <c r="EH300" s="26"/>
      <c r="EI300" s="26"/>
      <c r="EJ300" s="26"/>
      <c r="EK300" s="26"/>
      <c r="EL300" s="26"/>
      <c r="EM300" s="26"/>
      <c r="EN300" s="26"/>
      <c r="EO300" s="26"/>
      <c r="EP300" s="26"/>
      <c r="EQ300" s="26"/>
      <c r="ER300" s="26"/>
      <c r="ES300" s="26"/>
      <c r="ET300" s="26"/>
      <c r="EU300" s="26"/>
      <c r="EV300" s="26"/>
      <c r="EW300" s="26"/>
      <c r="EX300" s="26"/>
      <c r="EY300" s="26"/>
      <c r="EZ300" s="26"/>
      <c r="FA300" s="26"/>
      <c r="FB300" s="26"/>
      <c r="FC300" s="26"/>
      <c r="FD300" s="26"/>
      <c r="FE300" s="26"/>
      <c r="FF300" s="26"/>
      <c r="FG300" s="26"/>
      <c r="FH300" s="26"/>
      <c r="FI300" s="26"/>
      <c r="FJ300" s="26"/>
      <c r="FK300" s="26"/>
      <c r="FL300" s="26"/>
      <c r="FM300" s="26"/>
      <c r="FN300" s="26"/>
      <c r="FO300" s="26"/>
      <c r="FP300" s="26"/>
      <c r="FQ300" s="26"/>
      <c r="FR300" s="26"/>
      <c r="FS300" s="26"/>
      <c r="FT300" s="26"/>
      <c r="FU300" s="26"/>
      <c r="FV300" s="26"/>
      <c r="FW300" s="26"/>
      <c r="FX300" s="26"/>
      <c r="FY300" s="26"/>
      <c r="FZ300" s="26"/>
      <c r="GA300" s="26"/>
      <c r="GB300" s="26"/>
      <c r="GC300" s="26"/>
      <c r="GD300" s="26"/>
      <c r="GE300" s="26"/>
      <c r="GF300" s="26"/>
      <c r="GG300" s="26"/>
      <c r="GH300" s="26"/>
      <c r="GI300" s="26"/>
      <c r="GJ300" s="26"/>
      <c r="GK300" s="26"/>
      <c r="GL300" s="26"/>
      <c r="GM300" s="26"/>
      <c r="GN300" s="26"/>
      <c r="GO300" s="26"/>
      <c r="GP300" s="26"/>
    </row>
    <row r="301" spans="1:198" x14ac:dyDescent="0.3">
      <c r="A301" s="20" t="str">
        <f t="shared" si="42"/>
        <v>S14</v>
      </c>
      <c r="B301" s="19" t="s">
        <v>20</v>
      </c>
      <c r="C301" s="10">
        <f t="shared" si="48"/>
        <v>44656</v>
      </c>
      <c r="D301" s="14" t="s">
        <v>12</v>
      </c>
      <c r="E301" s="27"/>
      <c r="F301" s="27"/>
      <c r="H301" s="13">
        <f t="shared" si="43"/>
        <v>0</v>
      </c>
      <c r="I301" s="13">
        <f t="shared" si="44"/>
        <v>0</v>
      </c>
      <c r="J301" s="13">
        <f t="shared" si="45"/>
        <v>0</v>
      </c>
      <c r="K301" s="59" t="str">
        <f>IF(ISNA(VLOOKUP($L301,BDD!$B:$X,1,FALSE))," ",VLOOKUP($L301,BDD!$B:$X,15,FALSE))</f>
        <v xml:space="preserve"> </v>
      </c>
      <c r="L301" s="63"/>
      <c r="M301" s="59" t="str">
        <f>IF(ISNA(VLOOKUP($L301,BDD!$B:$X,1,FALSE))," ",VLOOKUP($L301,BDD!$B:$X,17,FALSE))</f>
        <v xml:space="preserve"> </v>
      </c>
      <c r="N301" s="59" t="str">
        <f>IF(ISNA(VLOOKUP($L301,BDD!$B:$X,1,FALSE))," ",VLOOKUP($L301,BDD!$B:$X,10,FALSE))</f>
        <v xml:space="preserve"> </v>
      </c>
      <c r="O301" s="62" t="str">
        <f t="shared" si="41"/>
        <v xml:space="preserve"> </v>
      </c>
      <c r="P301" s="59" t="str">
        <f>IF(ISNA(VLOOKUP($L301,BDD!$B:$X,1,FALSE))," ",VLOOKUP($L301,BDD!$B:$X,3,FALSE))</f>
        <v xml:space="preserve"> </v>
      </c>
      <c r="Q301" s="59" t="str">
        <f t="shared" si="46"/>
        <v xml:space="preserve"> </v>
      </c>
      <c r="R301" s="61" t="str">
        <f>IFERROR(ROUNDUP(VLOOKUP($L301,BDD!$B:$AB,27,0)/7,0)," ")</f>
        <v xml:space="preserve"> </v>
      </c>
      <c r="S301" s="94" t="str">
        <f t="shared" si="47"/>
        <v xml:space="preserve"> </v>
      </c>
      <c r="T301" s="59"/>
      <c r="U301" s="60" t="str">
        <f>IF(ISNA(VLOOKUP($L301,BDD!$B:$AC,1,FALSE))," ",VLOOKUP($L301,BDD!$B:$AC,28,FALSE))</f>
        <v xml:space="preserve"> </v>
      </c>
      <c r="V301" s="60"/>
      <c r="W301" s="104" t="str">
        <f>IF(ISNA(VLOOKUP(L301,BDD,22,0))," ",VLOOKUP(L301,BDD,22,0))</f>
        <v xml:space="preserve"> </v>
      </c>
    </row>
    <row r="302" spans="1:198" x14ac:dyDescent="0.3">
      <c r="A302" s="20" t="str">
        <f t="shared" si="42"/>
        <v>S14</v>
      </c>
      <c r="B302" s="19" t="s">
        <v>20</v>
      </c>
      <c r="C302" s="10">
        <f t="shared" si="48"/>
        <v>44656</v>
      </c>
      <c r="D302" s="14" t="s">
        <v>13</v>
      </c>
      <c r="E302" s="27"/>
      <c r="F302" s="27"/>
      <c r="H302" s="13">
        <f t="shared" si="43"/>
        <v>0</v>
      </c>
      <c r="I302" s="13">
        <f t="shared" si="44"/>
        <v>0</v>
      </c>
      <c r="J302" s="13">
        <f t="shared" si="45"/>
        <v>0</v>
      </c>
      <c r="K302" s="59" t="str">
        <f>IF(ISNA(VLOOKUP($L302,BDD!$B:$X,1,FALSE))," ",VLOOKUP($L302,BDD!$B:$X,15,FALSE))</f>
        <v xml:space="preserve"> </v>
      </c>
      <c r="L302" s="60"/>
      <c r="M302" s="59" t="str">
        <f>IF(ISNA(VLOOKUP($L302,BDD!$B:$X,1,FALSE))," ",VLOOKUP($L302,BDD!$B:$X,17,FALSE))</f>
        <v xml:space="preserve"> </v>
      </c>
      <c r="N302" s="59" t="str">
        <f>IF(ISNA(VLOOKUP($L302,BDD!$B:$X,1,FALSE))," ",VLOOKUP($L302,BDD!$B:$X,10,FALSE))</f>
        <v xml:space="preserve"> </v>
      </c>
      <c r="O302" s="62" t="str">
        <f t="shared" ref="O302:O312" si="49">IF(ISNA(VLOOKUP($L302,BDD,109,0))," ",VLOOKUP($L302,BDD,10,0))</f>
        <v xml:space="preserve"> </v>
      </c>
      <c r="P302" s="59" t="str">
        <f>IF(ISNA(VLOOKUP($L302,BDD!$B:$X,1,FALSE))," ",VLOOKUP($L302,BDD!$B:$X,3,FALSE))</f>
        <v xml:space="preserve"> </v>
      </c>
      <c r="Q302" s="59" t="str">
        <f t="shared" si="46"/>
        <v xml:space="preserve"> </v>
      </c>
      <c r="R302" s="61" t="str">
        <f>IFERROR(ROUNDUP(VLOOKUP($L302,BDD!$B:$AB,27,0)/7,0)," ")</f>
        <v xml:space="preserve"> </v>
      </c>
      <c r="S302" s="94" t="str">
        <f t="shared" si="47"/>
        <v xml:space="preserve"> </v>
      </c>
      <c r="T302" s="59"/>
      <c r="U302" s="60" t="str">
        <f>IF(ISNA(VLOOKUP($L302,BDD!$B:$AC,1,FALSE))," ",VLOOKUP($L302,BDD!$B:$AC,28,FALSE))</f>
        <v xml:space="preserve"> </v>
      </c>
      <c r="V302" s="60"/>
      <c r="W302" s="104" t="str">
        <f>IF(ISNA(VLOOKUP(L302,BDD,22,0))," ",VLOOKUP(L302,BDD,22,0))</f>
        <v xml:space="preserve"> </v>
      </c>
    </row>
    <row r="303" spans="1:198" x14ac:dyDescent="0.3">
      <c r="A303" s="20" t="str">
        <f t="shared" si="42"/>
        <v>S14</v>
      </c>
      <c r="B303" s="19" t="s">
        <v>20</v>
      </c>
      <c r="C303" s="10">
        <f t="shared" si="48"/>
        <v>44656</v>
      </c>
      <c r="D303" s="14" t="s">
        <v>14</v>
      </c>
      <c r="E303" s="27"/>
      <c r="F303" s="27"/>
      <c r="H303" s="13">
        <f t="shared" si="43"/>
        <v>0</v>
      </c>
      <c r="I303" s="13">
        <f t="shared" si="44"/>
        <v>0</v>
      </c>
      <c r="J303" s="13">
        <f t="shared" si="45"/>
        <v>0</v>
      </c>
      <c r="K303" s="59" t="str">
        <f>IF(ISNA(VLOOKUP($L303,BDD!$B:$X,1,FALSE))," ",VLOOKUP($L303,BDD!$B:$X,15,FALSE))</f>
        <v xml:space="preserve"> </v>
      </c>
      <c r="L303" s="63"/>
      <c r="M303" s="59" t="str">
        <f>IF(ISNA(VLOOKUP($L303,BDD!$B:$X,1,FALSE))," ",VLOOKUP($L303,BDD!$B:$X,17,FALSE))</f>
        <v xml:space="preserve"> </v>
      </c>
      <c r="N303" s="59" t="str">
        <f>IF(ISNA(VLOOKUP($L303,BDD!$B:$X,1,FALSE))," ",VLOOKUP($L303,BDD!$B:$X,10,FALSE))</f>
        <v xml:space="preserve"> </v>
      </c>
      <c r="O303" s="62" t="str">
        <f t="shared" si="49"/>
        <v xml:space="preserve"> </v>
      </c>
      <c r="P303" s="59" t="str">
        <f>IF(ISNA(VLOOKUP($L303,BDD!$B:$X,1,FALSE))," ",VLOOKUP($L303,BDD!$B:$X,3,FALSE))</f>
        <v xml:space="preserve"> </v>
      </c>
      <c r="Q303" s="59" t="str">
        <f t="shared" si="46"/>
        <v xml:space="preserve"> </v>
      </c>
      <c r="R303" s="61" t="str">
        <f>IFERROR(ROUNDUP(VLOOKUP($L303,BDD!$B:$AB,27,0)/7,0)," ")</f>
        <v xml:space="preserve"> </v>
      </c>
      <c r="S303" s="94" t="str">
        <f t="shared" si="47"/>
        <v xml:space="preserve"> </v>
      </c>
      <c r="T303" s="59"/>
      <c r="U303" s="60" t="str">
        <f>IF(ISNA(VLOOKUP($L303,BDD!$B:$AC,1,FALSE))," ",VLOOKUP($L303,BDD!$B:$AC,28,FALSE))</f>
        <v xml:space="preserve"> </v>
      </c>
      <c r="V303" s="60"/>
      <c r="W303" s="104" t="str">
        <f>IF(ISNA(VLOOKUP(L303,BDD,22,0))," ",VLOOKUP(L303,BDD,22,0))</f>
        <v xml:space="preserve"> </v>
      </c>
    </row>
    <row r="304" spans="1:198" x14ac:dyDescent="0.3">
      <c r="A304" s="20" t="str">
        <f t="shared" si="42"/>
        <v>S14</v>
      </c>
      <c r="B304" s="19" t="s">
        <v>11</v>
      </c>
      <c r="C304" s="10">
        <f t="shared" si="48"/>
        <v>44657</v>
      </c>
      <c r="D304" s="14" t="s">
        <v>12</v>
      </c>
      <c r="E304" s="27" t="s">
        <v>21</v>
      </c>
      <c r="F304" s="27" t="s">
        <v>35</v>
      </c>
      <c r="H304" s="13">
        <f t="shared" si="43"/>
        <v>0</v>
      </c>
      <c r="I304" s="13">
        <f t="shared" si="44"/>
        <v>0</v>
      </c>
      <c r="J304" s="13">
        <f t="shared" si="45"/>
        <v>0</v>
      </c>
      <c r="K304" s="59" t="str">
        <f>IF(ISNA(VLOOKUP($L304,BDD!$B:$X,1,FALSE))," ",VLOOKUP($L304,BDD!$B:$X,15,FALSE))</f>
        <v xml:space="preserve"> </v>
      </c>
      <c r="L304" s="63"/>
      <c r="M304" s="59" t="str">
        <f>IF(ISNA(VLOOKUP($L304,BDD!$B:$X,1,FALSE))," ",VLOOKUP($L304,BDD!$B:$X,17,FALSE))</f>
        <v xml:space="preserve"> </v>
      </c>
      <c r="N304" s="59" t="str">
        <f>IF(ISNA(VLOOKUP($L304,BDD!$B:$X,1,FALSE))," ",VLOOKUP($L304,BDD!$B:$X,10,FALSE))</f>
        <v xml:space="preserve"> </v>
      </c>
      <c r="O304" s="62" t="str">
        <f t="shared" si="49"/>
        <v xml:space="preserve"> </v>
      </c>
      <c r="P304" s="59" t="str">
        <f>IF(ISNA(VLOOKUP($L304,BDD!$B:$X,1,FALSE))," ",VLOOKUP($L304,BDD!$B:$X,3,FALSE))</f>
        <v xml:space="preserve"> </v>
      </c>
      <c r="Q304" s="59" t="str">
        <f t="shared" si="46"/>
        <v xml:space="preserve"> </v>
      </c>
      <c r="R304" s="61" t="str">
        <f>IFERROR(ROUNDUP(VLOOKUP($L304,BDD!$B:$AB,27,0)/7,0)," ")</f>
        <v xml:space="preserve"> </v>
      </c>
      <c r="S304" s="94" t="str">
        <f t="shared" si="47"/>
        <v xml:space="preserve"> </v>
      </c>
      <c r="T304" s="59"/>
      <c r="U304" s="60" t="str">
        <f>IF(ISNA(VLOOKUP($L304,BDD!$B:$AC,1,FALSE))," ",VLOOKUP($L304,BDD!$B:$AC,28,FALSE))</f>
        <v xml:space="preserve"> </v>
      </c>
      <c r="V304" s="60"/>
      <c r="W304" s="104" t="str">
        <f>IF(ISNA(VLOOKUP(L304,BDD,22,0))," ",VLOOKUP(L304,BDD,22,0))</f>
        <v xml:space="preserve"> </v>
      </c>
    </row>
    <row r="305" spans="1:198" x14ac:dyDescent="0.3">
      <c r="A305" s="20" t="str">
        <f t="shared" si="42"/>
        <v>S14</v>
      </c>
      <c r="B305" s="19" t="s">
        <v>11</v>
      </c>
      <c r="C305" s="10">
        <f t="shared" si="48"/>
        <v>44657</v>
      </c>
      <c r="D305" s="14" t="s">
        <v>13</v>
      </c>
      <c r="E305" s="27"/>
      <c r="F305" s="27"/>
      <c r="H305" s="13">
        <f t="shared" si="43"/>
        <v>0</v>
      </c>
      <c r="I305" s="13">
        <f t="shared" si="44"/>
        <v>0</v>
      </c>
      <c r="J305" s="13">
        <f t="shared" si="45"/>
        <v>0</v>
      </c>
      <c r="K305" s="59" t="str">
        <f>IF(ISNA(VLOOKUP($L305,BDD!$B:$X,1,FALSE))," ",VLOOKUP($L305,BDD!$B:$X,15,FALSE))</f>
        <v xml:space="preserve"> </v>
      </c>
      <c r="L305" s="63"/>
      <c r="M305" s="59" t="str">
        <f>IF(ISNA(VLOOKUP($L305,BDD!$B:$X,1,FALSE))," ",VLOOKUP($L305,BDD!$B:$X,17,FALSE))</f>
        <v xml:space="preserve"> </v>
      </c>
      <c r="N305" s="59" t="str">
        <f>IF(ISNA(VLOOKUP($L305,BDD!$B:$X,1,FALSE))," ",VLOOKUP($L305,BDD!$B:$X,10,FALSE))</f>
        <v xml:space="preserve"> </v>
      </c>
      <c r="O305" s="62" t="str">
        <f t="shared" si="49"/>
        <v xml:space="preserve"> </v>
      </c>
      <c r="P305" s="59" t="str">
        <f>IF(ISNA(VLOOKUP($L305,BDD!$B:$X,1,FALSE))," ",VLOOKUP($L305,BDD!$B:$X,3,FALSE))</f>
        <v xml:space="preserve"> </v>
      </c>
      <c r="Q305" s="59" t="str">
        <f t="shared" si="46"/>
        <v xml:space="preserve"> </v>
      </c>
      <c r="R305" s="61" t="str">
        <f>IFERROR(ROUNDUP(VLOOKUP($L305,BDD!$B:$AB,27,0)/7,0)," ")</f>
        <v xml:space="preserve"> </v>
      </c>
      <c r="S305" s="94" t="str">
        <f t="shared" si="47"/>
        <v xml:space="preserve"> </v>
      </c>
      <c r="T305" s="59"/>
      <c r="U305" s="60" t="str">
        <f>IF(ISNA(VLOOKUP($L305,BDD!$B:$AC,1,FALSE))," ",VLOOKUP($L305,BDD!$B:$AC,28,FALSE))</f>
        <v xml:space="preserve"> </v>
      </c>
      <c r="V305" s="60"/>
      <c r="W305" s="104" t="str">
        <f>IF(ISNA(VLOOKUP(L305,BDD,22,0))," ",VLOOKUP(L305,BDD,22,0))</f>
        <v xml:space="preserve"> </v>
      </c>
    </row>
    <row r="306" spans="1:198" x14ac:dyDescent="0.3">
      <c r="A306" s="20" t="str">
        <f t="shared" si="42"/>
        <v>S14</v>
      </c>
      <c r="B306" s="19" t="s">
        <v>11</v>
      </c>
      <c r="C306" s="10">
        <f t="shared" si="48"/>
        <v>44657</v>
      </c>
      <c r="D306" s="14" t="s">
        <v>14</v>
      </c>
      <c r="E306" s="27"/>
      <c r="F306" s="27"/>
      <c r="H306" s="13">
        <f t="shared" si="43"/>
        <v>0</v>
      </c>
      <c r="I306" s="13">
        <f t="shared" si="44"/>
        <v>0</v>
      </c>
      <c r="J306" s="13">
        <f t="shared" si="45"/>
        <v>0</v>
      </c>
      <c r="K306" s="59" t="str">
        <f>IF(ISNA(VLOOKUP($L306,BDD!$B:$X,1,FALSE))," ",VLOOKUP($L306,BDD!$B:$X,15,FALSE))</f>
        <v xml:space="preserve"> </v>
      </c>
      <c r="L306" s="83"/>
      <c r="M306" s="59" t="str">
        <f>IF(ISNA(VLOOKUP($L306,BDD!$B:$X,1,FALSE))," ",VLOOKUP($L306,BDD!$B:$X,17,FALSE))</f>
        <v xml:space="preserve"> </v>
      </c>
      <c r="N306" s="59" t="str">
        <f>IF(ISNA(VLOOKUP($L306,BDD!$B:$X,1,FALSE))," ",VLOOKUP($L306,BDD!$B:$X,10,FALSE))</f>
        <v xml:space="preserve"> </v>
      </c>
      <c r="O306" s="62" t="str">
        <f t="shared" si="49"/>
        <v xml:space="preserve"> </v>
      </c>
      <c r="P306" s="59" t="str">
        <f>IF(ISNA(VLOOKUP($L306,BDD!$B:$X,1,FALSE))," ",VLOOKUP($L306,BDD!$B:$X,3,FALSE))</f>
        <v xml:space="preserve"> </v>
      </c>
      <c r="Q306" s="59" t="str">
        <f t="shared" si="46"/>
        <v xml:space="preserve"> </v>
      </c>
      <c r="R306" s="61" t="str">
        <f>IFERROR(ROUNDUP(VLOOKUP($L306,BDD!$B:$AB,27,0)/7,0)," ")</f>
        <v xml:space="preserve"> </v>
      </c>
      <c r="S306" s="94" t="str">
        <f t="shared" si="47"/>
        <v xml:space="preserve"> </v>
      </c>
      <c r="T306" s="59"/>
      <c r="U306" s="60" t="str">
        <f>IF(ISNA(VLOOKUP($L306,BDD!$B:$AC,1,FALSE))," ",VLOOKUP($L306,BDD!$B:$AC,28,FALSE))</f>
        <v xml:space="preserve"> </v>
      </c>
      <c r="V306" s="60"/>
      <c r="W306" s="104" t="str">
        <f>IF(ISNA(VLOOKUP(L306,BDD,22,0))," ",VLOOKUP(L306,BDD,22,0))</f>
        <v xml:space="preserve"> </v>
      </c>
    </row>
    <row r="307" spans="1:198" x14ac:dyDescent="0.3">
      <c r="A307" s="20" t="str">
        <f t="shared" si="42"/>
        <v>S14</v>
      </c>
      <c r="B307" s="19" t="s">
        <v>15</v>
      </c>
      <c r="C307" s="10">
        <f t="shared" si="48"/>
        <v>44658</v>
      </c>
      <c r="D307" s="14" t="s">
        <v>12</v>
      </c>
      <c r="E307" s="27"/>
      <c r="F307" s="27"/>
      <c r="H307" s="13">
        <f t="shared" si="43"/>
        <v>0</v>
      </c>
      <c r="I307" s="13">
        <f t="shared" si="44"/>
        <v>0</v>
      </c>
      <c r="J307" s="13">
        <f t="shared" si="45"/>
        <v>0</v>
      </c>
      <c r="K307" s="59" t="str">
        <f>IF(ISNA(VLOOKUP($L307,BDD!$B:$X,1,FALSE))," ",VLOOKUP($L307,BDD!$B:$X,15,FALSE))</f>
        <v xml:space="preserve"> </v>
      </c>
      <c r="L307" s="63"/>
      <c r="M307" s="59" t="str">
        <f>IF(ISNA(VLOOKUP($L307,BDD!$B:$X,1,FALSE))," ",VLOOKUP($L307,BDD!$B:$X,17,FALSE))</f>
        <v xml:space="preserve"> </v>
      </c>
      <c r="N307" s="59" t="str">
        <f>IF(ISNA(VLOOKUP($L307,BDD!$B:$X,1,FALSE))," ",VLOOKUP($L307,BDD!$B:$X,10,FALSE))</f>
        <v xml:space="preserve"> </v>
      </c>
      <c r="O307" s="62" t="str">
        <f t="shared" si="49"/>
        <v xml:space="preserve"> </v>
      </c>
      <c r="P307" s="59" t="str">
        <f>IF(ISNA(VLOOKUP($L307,BDD!$B:$X,1,FALSE))," ",VLOOKUP($L307,BDD!$B:$X,3,FALSE))</f>
        <v xml:space="preserve"> </v>
      </c>
      <c r="Q307" s="59" t="str">
        <f t="shared" si="46"/>
        <v xml:space="preserve"> </v>
      </c>
      <c r="R307" s="61" t="str">
        <f>IFERROR(ROUNDUP(VLOOKUP($L307,BDD!$B:$AB,27,0)/7,0)," ")</f>
        <v xml:space="preserve"> </v>
      </c>
      <c r="S307" s="94" t="str">
        <f t="shared" si="47"/>
        <v xml:space="preserve"> </v>
      </c>
      <c r="T307" s="59"/>
      <c r="U307" s="60" t="str">
        <f>IF(ISNA(VLOOKUP($L307,BDD!$B:$AC,1,FALSE))," ",VLOOKUP($L307,BDD!$B:$AC,28,FALSE))</f>
        <v xml:space="preserve"> </v>
      </c>
      <c r="V307" s="60"/>
      <c r="W307" s="104" t="str">
        <f>IF(ISNA(VLOOKUP(L307,BDD,22,0))," ",VLOOKUP(L307,BDD,22,0))</f>
        <v xml:space="preserve"> </v>
      </c>
    </row>
    <row r="308" spans="1:198" x14ac:dyDescent="0.3">
      <c r="A308" s="20" t="str">
        <f t="shared" si="42"/>
        <v>S14</v>
      </c>
      <c r="B308" s="19" t="s">
        <v>15</v>
      </c>
      <c r="C308" s="10">
        <f t="shared" si="48"/>
        <v>44658</v>
      </c>
      <c r="D308" s="14" t="s">
        <v>13</v>
      </c>
      <c r="E308" s="27"/>
      <c r="F308" s="27"/>
      <c r="H308" s="13">
        <f t="shared" si="43"/>
        <v>0</v>
      </c>
      <c r="I308" s="13">
        <f t="shared" si="44"/>
        <v>0</v>
      </c>
      <c r="J308" s="13">
        <f t="shared" si="45"/>
        <v>0</v>
      </c>
      <c r="K308" s="59" t="str">
        <f>IF(ISNA(VLOOKUP($L308,BDD!$B:$X,1,FALSE))," ",VLOOKUP($L308,BDD!$B:$X,15,FALSE))</f>
        <v xml:space="preserve"> </v>
      </c>
      <c r="L308" s="60"/>
      <c r="M308" s="59" t="str">
        <f>IF(ISNA(VLOOKUP($L308,BDD!$B:$X,1,FALSE))," ",VLOOKUP($L308,BDD!$B:$X,17,FALSE))</f>
        <v xml:space="preserve"> </v>
      </c>
      <c r="N308" s="59" t="str">
        <f>IF(ISNA(VLOOKUP($L308,BDD!$B:$X,1,FALSE))," ",VLOOKUP($L308,BDD!$B:$X,10,FALSE))</f>
        <v xml:space="preserve"> </v>
      </c>
      <c r="O308" s="62" t="str">
        <f t="shared" si="49"/>
        <v xml:space="preserve"> </v>
      </c>
      <c r="P308" s="59" t="str">
        <f>IF(ISNA(VLOOKUP($L308,BDD!$B:$X,1,FALSE))," ",VLOOKUP($L308,BDD!$B:$X,3,FALSE))</f>
        <v xml:space="preserve"> </v>
      </c>
      <c r="Q308" s="59" t="str">
        <f t="shared" si="46"/>
        <v xml:space="preserve"> </v>
      </c>
      <c r="R308" s="61" t="str">
        <f>IFERROR(ROUNDUP(VLOOKUP($L308,BDD!$B:$AB,27,0)/7,0)," ")</f>
        <v xml:space="preserve"> </v>
      </c>
      <c r="S308" s="94" t="str">
        <f t="shared" si="47"/>
        <v xml:space="preserve"> </v>
      </c>
      <c r="T308" s="59"/>
      <c r="U308" s="60" t="str">
        <f>IF(ISNA(VLOOKUP($L308,BDD!$B:$AC,1,FALSE))," ",VLOOKUP($L308,BDD!$B:$AC,28,FALSE))</f>
        <v xml:space="preserve"> </v>
      </c>
      <c r="V308" s="60"/>
      <c r="W308" s="104" t="str">
        <f>IF(ISNA(VLOOKUP(L308,BDD,22,0))," ",VLOOKUP(L308,BDD,22,0))</f>
        <v xml:space="preserve"> </v>
      </c>
    </row>
    <row r="309" spans="1:198" x14ac:dyDescent="0.3">
      <c r="A309" s="20" t="str">
        <f t="shared" si="42"/>
        <v>S14</v>
      </c>
      <c r="B309" s="19" t="s">
        <v>15</v>
      </c>
      <c r="C309" s="10">
        <f t="shared" si="48"/>
        <v>44658</v>
      </c>
      <c r="D309" s="14" t="s">
        <v>14</v>
      </c>
      <c r="E309" s="27"/>
      <c r="F309" s="27"/>
      <c r="H309" s="13">
        <f t="shared" si="43"/>
        <v>0</v>
      </c>
      <c r="I309" s="13">
        <f t="shared" si="44"/>
        <v>0</v>
      </c>
      <c r="J309" s="13">
        <f t="shared" si="45"/>
        <v>0</v>
      </c>
      <c r="K309" s="59" t="str">
        <f>IF(ISNA(VLOOKUP($L309,BDD!$B:$X,1,FALSE))," ",VLOOKUP($L309,BDD!$B:$X,15,FALSE))</f>
        <v xml:space="preserve"> </v>
      </c>
      <c r="L309" s="60"/>
      <c r="M309" s="59" t="str">
        <f>IF(ISNA(VLOOKUP($L309,BDD!$B:$X,1,FALSE))," ",VLOOKUP($L309,BDD!$B:$X,17,FALSE))</f>
        <v xml:space="preserve"> </v>
      </c>
      <c r="N309" s="59" t="str">
        <f>IF(ISNA(VLOOKUP($L309,BDD!$B:$X,1,FALSE))," ",VLOOKUP($L309,BDD!$B:$X,10,FALSE))</f>
        <v xml:space="preserve"> </v>
      </c>
      <c r="O309" s="62" t="str">
        <f t="shared" si="49"/>
        <v xml:space="preserve"> </v>
      </c>
      <c r="P309" s="59" t="str">
        <f>IF(ISNA(VLOOKUP($L309,BDD!$B:$X,1,FALSE))," ",VLOOKUP($L309,BDD!$B:$X,3,FALSE))</f>
        <v xml:space="preserve"> </v>
      </c>
      <c r="Q309" s="59" t="str">
        <f t="shared" si="46"/>
        <v xml:space="preserve"> </v>
      </c>
      <c r="R309" s="61" t="str">
        <f>IFERROR(ROUNDUP(VLOOKUP($L309,BDD!$B:$AB,27,0)/7,0)," ")</f>
        <v xml:space="preserve"> </v>
      </c>
      <c r="S309" s="94" t="str">
        <f t="shared" si="47"/>
        <v xml:space="preserve"> </v>
      </c>
      <c r="T309" s="59"/>
      <c r="U309" s="60" t="str">
        <f>IF(ISNA(VLOOKUP($L309,BDD!$B:$AC,1,FALSE))," ",VLOOKUP($L309,BDD!$B:$AC,28,FALSE))</f>
        <v xml:space="preserve"> </v>
      </c>
      <c r="V309" s="60"/>
      <c r="W309" s="104" t="str">
        <f>IF(ISNA(VLOOKUP(L309,BDD,22,0))," ",VLOOKUP(L309,BDD,22,0))</f>
        <v xml:space="preserve"> </v>
      </c>
    </row>
    <row r="310" spans="1:198" x14ac:dyDescent="0.3">
      <c r="A310" s="20" t="str">
        <f t="shared" si="42"/>
        <v>S14</v>
      </c>
      <c r="B310" s="19" t="s">
        <v>16</v>
      </c>
      <c r="C310" s="10">
        <f t="shared" si="48"/>
        <v>44659</v>
      </c>
      <c r="D310" s="14" t="s">
        <v>12</v>
      </c>
      <c r="E310" s="27"/>
      <c r="F310" s="27"/>
      <c r="H310" s="13">
        <f t="shared" si="43"/>
        <v>0</v>
      </c>
      <c r="I310" s="13">
        <f t="shared" si="44"/>
        <v>0</v>
      </c>
      <c r="J310" s="13">
        <f t="shared" si="45"/>
        <v>0</v>
      </c>
      <c r="K310" s="59" t="str">
        <f>IF(ISNA(VLOOKUP($L310,BDD!$B:$X,1,FALSE))," ",VLOOKUP($L310,BDD!$B:$X,15,FALSE))</f>
        <v xml:space="preserve"> </v>
      </c>
      <c r="L310" s="83"/>
      <c r="M310" s="59" t="str">
        <f>IF(ISNA(VLOOKUP($L310,BDD!$B:$X,1,FALSE))," ",VLOOKUP($L310,BDD!$B:$X,17,FALSE))</f>
        <v xml:space="preserve"> </v>
      </c>
      <c r="N310" s="59" t="str">
        <f>IF(ISNA(VLOOKUP($L310,BDD!$B:$X,1,FALSE))," ",VLOOKUP($L310,BDD!$B:$X,10,FALSE))</f>
        <v xml:space="preserve"> </v>
      </c>
      <c r="O310" s="62" t="str">
        <f t="shared" si="49"/>
        <v xml:space="preserve"> </v>
      </c>
      <c r="P310" s="59" t="str">
        <f>IF(ISNA(VLOOKUP($L310,BDD!$B:$X,1,FALSE))," ",VLOOKUP($L310,BDD!$B:$X,3,FALSE))</f>
        <v xml:space="preserve"> </v>
      </c>
      <c r="Q310" s="59" t="str">
        <f t="shared" si="46"/>
        <v xml:space="preserve"> </v>
      </c>
      <c r="R310" s="61" t="str">
        <f>IFERROR(ROUNDUP(VLOOKUP($L310,BDD!$B:$AB,27,0)/7,0)," ")</f>
        <v xml:space="preserve"> </v>
      </c>
      <c r="S310" s="94" t="str">
        <f t="shared" si="47"/>
        <v xml:space="preserve"> </v>
      </c>
      <c r="T310" s="59"/>
      <c r="U310" s="60" t="str">
        <f>IF(ISNA(VLOOKUP($L310,BDD!$B:$AC,1,FALSE))," ",VLOOKUP($L310,BDD!$B:$AC,28,FALSE))</f>
        <v xml:space="preserve"> </v>
      </c>
      <c r="V310" s="60"/>
      <c r="W310" s="104" t="str">
        <f>IF(ISNA(VLOOKUP(L310,BDD,22,0))," ",VLOOKUP(L310,BDD,22,0))</f>
        <v xml:space="preserve"> </v>
      </c>
    </row>
    <row r="311" spans="1:198" x14ac:dyDescent="0.3">
      <c r="A311" s="20" t="str">
        <f t="shared" si="42"/>
        <v>S14</v>
      </c>
      <c r="B311" s="19" t="s">
        <v>16</v>
      </c>
      <c r="C311" s="10">
        <f t="shared" si="48"/>
        <v>44659</v>
      </c>
      <c r="D311" s="14" t="s">
        <v>13</v>
      </c>
      <c r="E311" s="27"/>
      <c r="F311" s="27"/>
      <c r="H311" s="13">
        <f t="shared" si="43"/>
        <v>0</v>
      </c>
      <c r="I311" s="13">
        <f t="shared" si="44"/>
        <v>0</v>
      </c>
      <c r="J311" s="13">
        <f t="shared" si="45"/>
        <v>0</v>
      </c>
      <c r="K311" s="59" t="str">
        <f>IF(ISNA(VLOOKUP($L311,BDD!$B:$X,1,FALSE))," ",VLOOKUP($L311,BDD!$B:$X,15,FALSE))</f>
        <v xml:space="preserve"> </v>
      </c>
      <c r="L311" s="60"/>
      <c r="M311" s="59" t="str">
        <f>IF(ISNA(VLOOKUP($L311,BDD!$B:$X,1,FALSE))," ",VLOOKUP($L311,BDD!$B:$X,17,FALSE))</f>
        <v xml:space="preserve"> </v>
      </c>
      <c r="N311" s="59" t="str">
        <f>IF(ISNA(VLOOKUP($L311,BDD!$B:$X,1,FALSE))," ",VLOOKUP($L311,BDD!$B:$X,10,FALSE))</f>
        <v xml:space="preserve"> </v>
      </c>
      <c r="O311" s="62" t="str">
        <f t="shared" si="49"/>
        <v xml:space="preserve"> </v>
      </c>
      <c r="P311" s="59" t="str">
        <f>IF(ISNA(VLOOKUP($L311,BDD!$B:$X,1,FALSE))," ",VLOOKUP($L311,BDD!$B:$X,3,FALSE))</f>
        <v xml:space="preserve"> </v>
      </c>
      <c r="Q311" s="59" t="str">
        <f t="shared" si="46"/>
        <v xml:space="preserve"> </v>
      </c>
      <c r="R311" s="61" t="str">
        <f>IFERROR(ROUNDUP(VLOOKUP($L311,BDD!$B:$AB,27,0)/7,0)," ")</f>
        <v xml:space="preserve"> </v>
      </c>
      <c r="S311" s="94" t="str">
        <f t="shared" si="47"/>
        <v xml:space="preserve"> </v>
      </c>
      <c r="T311" s="59"/>
      <c r="U311" s="60" t="str">
        <f>IF(ISNA(VLOOKUP($L311,BDD!$B:$AC,1,FALSE))," ",VLOOKUP($L311,BDD!$B:$AC,28,FALSE))</f>
        <v xml:space="preserve"> </v>
      </c>
      <c r="V311" s="60"/>
      <c r="W311" s="104" t="str">
        <f>IF(ISNA(VLOOKUP(L311,BDD,22,0))," ",VLOOKUP(L311,BDD,22,0))</f>
        <v xml:space="preserve"> </v>
      </c>
    </row>
    <row r="312" spans="1:198" x14ac:dyDescent="0.3">
      <c r="A312" s="20" t="str">
        <f t="shared" si="42"/>
        <v>S14</v>
      </c>
      <c r="B312" s="19" t="s">
        <v>16</v>
      </c>
      <c r="C312" s="10">
        <f t="shared" si="48"/>
        <v>44659</v>
      </c>
      <c r="D312" s="14" t="s">
        <v>14</v>
      </c>
      <c r="E312" s="27"/>
      <c r="F312" s="27"/>
      <c r="H312" s="13">
        <f t="shared" si="43"/>
        <v>0</v>
      </c>
      <c r="I312" s="13">
        <f t="shared" si="44"/>
        <v>0</v>
      </c>
      <c r="J312" s="13">
        <f t="shared" si="45"/>
        <v>0</v>
      </c>
      <c r="K312" s="59" t="str">
        <f>IF(ISNA(VLOOKUP($L312,BDD!$B:$X,1,FALSE))," ",VLOOKUP($L312,BDD!$B:$X,15,FALSE))</f>
        <v xml:space="preserve"> </v>
      </c>
      <c r="L312" s="66"/>
      <c r="M312" s="59" t="str">
        <f>IF(ISNA(VLOOKUP($L312,BDD!$B:$X,1,FALSE))," ",VLOOKUP($L312,BDD!$B:$X,17,FALSE))</f>
        <v xml:space="preserve"> </v>
      </c>
      <c r="N312" s="59" t="str">
        <f>IF(ISNA(VLOOKUP($L312,BDD!$B:$X,1,FALSE))," ",VLOOKUP($L312,BDD!$B:$X,10,FALSE))</f>
        <v xml:space="preserve"> </v>
      </c>
      <c r="O312" s="62" t="str">
        <f t="shared" si="49"/>
        <v xml:space="preserve"> </v>
      </c>
      <c r="P312" s="59" t="str">
        <f>IF(ISNA(VLOOKUP($L312,BDD!$B:$X,1,FALSE))," ",VLOOKUP($L312,BDD!$B:$X,3,FALSE))</f>
        <v xml:space="preserve"> </v>
      </c>
      <c r="Q312" s="59" t="str">
        <f t="shared" si="46"/>
        <v xml:space="preserve"> </v>
      </c>
      <c r="R312" s="61" t="str">
        <f>IFERROR(ROUNDUP(VLOOKUP($L312,BDD!$B:$AB,27,0)/7,0)," ")</f>
        <v xml:space="preserve"> </v>
      </c>
      <c r="S312" s="94" t="str">
        <f t="shared" si="47"/>
        <v xml:space="preserve"> </v>
      </c>
      <c r="T312" s="59"/>
      <c r="U312" s="60" t="str">
        <f>IF(ISNA(VLOOKUP($L312,BDD!$B:$AC,1,FALSE))," ",VLOOKUP($L312,BDD!$B:$AC,28,FALSE))</f>
        <v xml:space="preserve"> </v>
      </c>
      <c r="V312" s="60"/>
      <c r="W312" s="104" t="str">
        <f>IF(ISNA(VLOOKUP(L312,BDD,22,0))," ",VLOOKUP(L312,BDD,22,0))</f>
        <v xml:space="preserve"> </v>
      </c>
    </row>
    <row r="313" spans="1:198" s="48" customFormat="1" x14ac:dyDescent="0.3">
      <c r="A313" s="51" t="str">
        <f t="shared" si="42"/>
        <v>S14</v>
      </c>
      <c r="B313" s="48" t="s">
        <v>17</v>
      </c>
      <c r="C313" s="49">
        <f t="shared" si="48"/>
        <v>44660</v>
      </c>
      <c r="D313" s="50" t="s">
        <v>12</v>
      </c>
      <c r="E313" s="27"/>
      <c r="F313" s="27"/>
      <c r="G313" s="52"/>
      <c r="H313" s="53">
        <f t="shared" si="43"/>
        <v>0</v>
      </c>
      <c r="I313" s="53">
        <f t="shared" si="44"/>
        <v>0</v>
      </c>
      <c r="J313" s="53">
        <f t="shared" si="45"/>
        <v>0</v>
      </c>
      <c r="K313" s="69" t="str">
        <f>IF(ISNA(VLOOKUP($L313,BDD!$B:$X,1,FALSE))," ",VLOOKUP($L313,BDD!$B:$X,15,FALSE))</f>
        <v xml:space="preserve"> </v>
      </c>
      <c r="L313" s="72"/>
      <c r="M313" s="69" t="str">
        <f>IF(ISNA(VLOOKUP($L313,BDD!$B:$X,1,FALSE))," ",VLOOKUP($L313,BDD!$B:$X,17,FALSE))</f>
        <v xml:space="preserve"> </v>
      </c>
      <c r="N313" s="69" t="str">
        <f>IF(ISNA(VLOOKUP($L313,BDD!$B:$X,1,FALSE))," ",VLOOKUP($L313,BDD!$B:$X,10,FALSE))</f>
        <v xml:space="preserve"> </v>
      </c>
      <c r="O313" s="71" t="str">
        <f t="shared" ref="O313:O369" si="50">IF(ISNA(VLOOKUP($L313,BDD,109,0))," ",VLOOKUP($L313,BDD,10,0))</f>
        <v xml:space="preserve"> </v>
      </c>
      <c r="P313" s="69" t="str">
        <f>IF(ISNA(VLOOKUP($L313,BDD!$B:$X,1,FALSE))," ",VLOOKUP($L313,BDD!$B:$X,3,FALSE))</f>
        <v xml:space="preserve"> </v>
      </c>
      <c r="Q313" s="69" t="str">
        <f t="shared" si="46"/>
        <v xml:space="preserve"> </v>
      </c>
      <c r="R313" s="73" t="str">
        <f>IFERROR(ROUNDUP(VLOOKUP($L313,BDD!$B:$AB,27,0)/7,0)," ")</f>
        <v xml:space="preserve"> </v>
      </c>
      <c r="S313" s="93" t="str">
        <f t="shared" si="47"/>
        <v xml:space="preserve"> </v>
      </c>
      <c r="T313" s="69"/>
      <c r="U313" s="72" t="str">
        <f>IF(ISNA(VLOOKUP($L313,BDD!$B:$AC,1,FALSE))," ",VLOOKUP($L313,BDD!$B:$AC,28,FALSE))</f>
        <v xml:space="preserve"> </v>
      </c>
      <c r="V313" s="72"/>
      <c r="W313" s="105" t="str">
        <f>IF(ISNA(VLOOKUP(L313,BDD,22,0))," ",VLOOKUP(L313,BDD,22,0))</f>
        <v xml:space="preserve"> </v>
      </c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  <c r="BO313" s="26"/>
      <c r="BP313" s="26"/>
      <c r="BQ313" s="26"/>
      <c r="BR313" s="26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  <c r="DC313" s="26"/>
      <c r="DD313" s="26"/>
      <c r="DE313" s="26"/>
      <c r="DF313" s="26"/>
      <c r="DG313" s="26"/>
      <c r="DH313" s="26"/>
      <c r="DI313" s="26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26"/>
      <c r="DZ313" s="26"/>
      <c r="EA313" s="26"/>
      <c r="EB313" s="26"/>
      <c r="EC313" s="26"/>
      <c r="ED313" s="26"/>
      <c r="EE313" s="26"/>
      <c r="EF313" s="26"/>
      <c r="EG313" s="26"/>
      <c r="EH313" s="26"/>
      <c r="EI313" s="26"/>
      <c r="EJ313" s="26"/>
      <c r="EK313" s="26"/>
      <c r="EL313" s="26"/>
      <c r="EM313" s="26"/>
      <c r="EN313" s="26"/>
      <c r="EO313" s="26"/>
      <c r="EP313" s="26"/>
      <c r="EQ313" s="26"/>
      <c r="ER313" s="26"/>
      <c r="ES313" s="26"/>
      <c r="ET313" s="26"/>
      <c r="EU313" s="26"/>
      <c r="EV313" s="26"/>
      <c r="EW313" s="26"/>
      <c r="EX313" s="26"/>
      <c r="EY313" s="26"/>
      <c r="EZ313" s="26"/>
      <c r="FA313" s="26"/>
      <c r="FB313" s="26"/>
      <c r="FC313" s="26"/>
      <c r="FD313" s="26"/>
      <c r="FE313" s="26"/>
      <c r="FF313" s="26"/>
      <c r="FG313" s="26"/>
      <c r="FH313" s="26"/>
      <c r="FI313" s="26"/>
      <c r="FJ313" s="26"/>
      <c r="FK313" s="26"/>
      <c r="FL313" s="26"/>
      <c r="FM313" s="26"/>
      <c r="FN313" s="26"/>
      <c r="FO313" s="26"/>
      <c r="FP313" s="26"/>
      <c r="FQ313" s="26"/>
      <c r="FR313" s="26"/>
      <c r="FS313" s="26"/>
      <c r="FT313" s="26"/>
      <c r="FU313" s="26"/>
      <c r="FV313" s="26"/>
      <c r="FW313" s="26"/>
      <c r="FX313" s="26"/>
      <c r="FY313" s="26"/>
      <c r="FZ313" s="26"/>
      <c r="GA313" s="26"/>
      <c r="GB313" s="26"/>
      <c r="GC313" s="26"/>
      <c r="GD313" s="26"/>
      <c r="GE313" s="26"/>
      <c r="GF313" s="26"/>
      <c r="GG313" s="26"/>
      <c r="GH313" s="26"/>
      <c r="GI313" s="26"/>
      <c r="GJ313" s="26"/>
      <c r="GK313" s="26"/>
      <c r="GL313" s="26"/>
      <c r="GM313" s="26"/>
      <c r="GN313" s="26"/>
      <c r="GO313" s="26"/>
      <c r="GP313" s="26"/>
    </row>
    <row r="314" spans="1:198" s="48" customFormat="1" x14ac:dyDescent="0.3">
      <c r="A314" s="51" t="str">
        <f t="shared" si="42"/>
        <v>S14</v>
      </c>
      <c r="B314" s="48" t="s">
        <v>17</v>
      </c>
      <c r="C314" s="49">
        <f t="shared" si="48"/>
        <v>44660</v>
      </c>
      <c r="D314" s="50" t="s">
        <v>13</v>
      </c>
      <c r="E314" s="27"/>
      <c r="F314" s="27"/>
      <c r="G314" s="52"/>
      <c r="H314" s="53">
        <f t="shared" si="43"/>
        <v>0</v>
      </c>
      <c r="I314" s="53">
        <f t="shared" si="44"/>
        <v>0</v>
      </c>
      <c r="J314" s="53">
        <f t="shared" si="45"/>
        <v>0</v>
      </c>
      <c r="K314" s="69" t="str">
        <f>IF(ISNA(VLOOKUP($L314,BDD!$B:$X,1,FALSE))," ",VLOOKUP($L314,BDD!$B:$X,15,FALSE))</f>
        <v xml:space="preserve"> </v>
      </c>
      <c r="L314" s="72"/>
      <c r="M314" s="69" t="str">
        <f>IF(ISNA(VLOOKUP($L314,BDD!$B:$X,1,FALSE))," ",VLOOKUP($L314,BDD!$B:$X,17,FALSE))</f>
        <v xml:space="preserve"> </v>
      </c>
      <c r="N314" s="69" t="str">
        <f>IF(ISNA(VLOOKUP($L314,BDD!$B:$X,1,FALSE))," ",VLOOKUP($L314,BDD!$B:$X,10,FALSE))</f>
        <v xml:space="preserve"> </v>
      </c>
      <c r="O314" s="71" t="str">
        <f t="shared" si="50"/>
        <v xml:space="preserve"> </v>
      </c>
      <c r="P314" s="69" t="str">
        <f>IF(ISNA(VLOOKUP($L314,BDD!$B:$X,1,FALSE))," ",VLOOKUP($L314,BDD!$B:$X,3,FALSE))</f>
        <v xml:space="preserve"> </v>
      </c>
      <c r="Q314" s="69" t="str">
        <f t="shared" si="46"/>
        <v xml:space="preserve"> </v>
      </c>
      <c r="R314" s="73" t="str">
        <f>IFERROR(ROUNDUP(VLOOKUP($L314,BDD!$B:$AB,27,0)/7,0)," ")</f>
        <v xml:space="preserve"> </v>
      </c>
      <c r="S314" s="93" t="str">
        <f t="shared" si="47"/>
        <v xml:space="preserve"> </v>
      </c>
      <c r="T314" s="69"/>
      <c r="U314" s="72" t="str">
        <f>IF(ISNA(VLOOKUP($L314,BDD!$B:$AC,1,FALSE))," ",VLOOKUP($L314,BDD!$B:$AC,28,FALSE))</f>
        <v xml:space="preserve"> </v>
      </c>
      <c r="V314" s="72"/>
      <c r="W314" s="105" t="str">
        <f>IF(ISNA(VLOOKUP(L314,BDD,22,0))," ",VLOOKUP(L314,BDD,22,0))</f>
        <v xml:space="preserve"> </v>
      </c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  <c r="BM314" s="26"/>
      <c r="BN314" s="26"/>
      <c r="BO314" s="26"/>
      <c r="BP314" s="26"/>
      <c r="BQ314" s="26"/>
      <c r="BR314" s="26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26"/>
      <c r="CR314" s="26"/>
      <c r="CS314" s="26"/>
      <c r="CT314" s="26"/>
      <c r="CU314" s="26"/>
      <c r="CV314" s="26"/>
      <c r="CW314" s="26"/>
      <c r="CX314" s="26"/>
      <c r="CY314" s="26"/>
      <c r="CZ314" s="26"/>
      <c r="DA314" s="26"/>
      <c r="DB314" s="26"/>
      <c r="DC314" s="26"/>
      <c r="DD314" s="26"/>
      <c r="DE314" s="26"/>
      <c r="DF314" s="26"/>
      <c r="DG314" s="26"/>
      <c r="DH314" s="26"/>
      <c r="DI314" s="26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26"/>
      <c r="DZ314" s="26"/>
      <c r="EA314" s="26"/>
      <c r="EB314" s="26"/>
      <c r="EC314" s="26"/>
      <c r="ED314" s="26"/>
      <c r="EE314" s="26"/>
      <c r="EF314" s="26"/>
      <c r="EG314" s="26"/>
      <c r="EH314" s="26"/>
      <c r="EI314" s="26"/>
      <c r="EJ314" s="26"/>
      <c r="EK314" s="26"/>
      <c r="EL314" s="26"/>
      <c r="EM314" s="26"/>
      <c r="EN314" s="26"/>
      <c r="EO314" s="26"/>
      <c r="EP314" s="26"/>
      <c r="EQ314" s="26"/>
      <c r="ER314" s="26"/>
      <c r="ES314" s="26"/>
      <c r="ET314" s="26"/>
      <c r="EU314" s="26"/>
      <c r="EV314" s="26"/>
      <c r="EW314" s="26"/>
      <c r="EX314" s="26"/>
      <c r="EY314" s="26"/>
      <c r="EZ314" s="26"/>
      <c r="FA314" s="26"/>
      <c r="FB314" s="26"/>
      <c r="FC314" s="26"/>
      <c r="FD314" s="26"/>
      <c r="FE314" s="26"/>
      <c r="FF314" s="26"/>
      <c r="FG314" s="26"/>
      <c r="FH314" s="26"/>
      <c r="FI314" s="26"/>
      <c r="FJ314" s="26"/>
      <c r="FK314" s="26"/>
      <c r="FL314" s="26"/>
      <c r="FM314" s="26"/>
      <c r="FN314" s="26"/>
      <c r="FO314" s="26"/>
      <c r="FP314" s="26"/>
      <c r="FQ314" s="26"/>
      <c r="FR314" s="26"/>
      <c r="FS314" s="26"/>
      <c r="FT314" s="26"/>
      <c r="FU314" s="26"/>
      <c r="FV314" s="26"/>
      <c r="FW314" s="26"/>
      <c r="FX314" s="26"/>
      <c r="FY314" s="26"/>
      <c r="FZ314" s="26"/>
      <c r="GA314" s="26"/>
      <c r="GB314" s="26"/>
      <c r="GC314" s="26"/>
      <c r="GD314" s="26"/>
      <c r="GE314" s="26"/>
      <c r="GF314" s="26"/>
      <c r="GG314" s="26"/>
      <c r="GH314" s="26"/>
      <c r="GI314" s="26"/>
      <c r="GJ314" s="26"/>
      <c r="GK314" s="26"/>
      <c r="GL314" s="26"/>
      <c r="GM314" s="26"/>
      <c r="GN314" s="26"/>
      <c r="GO314" s="26"/>
      <c r="GP314" s="26"/>
    </row>
    <row r="315" spans="1:198" s="48" customFormat="1" x14ac:dyDescent="0.3">
      <c r="A315" s="51" t="str">
        <f t="shared" si="42"/>
        <v>S14</v>
      </c>
      <c r="B315" s="48" t="s">
        <v>17</v>
      </c>
      <c r="C315" s="49">
        <f t="shared" si="48"/>
        <v>44660</v>
      </c>
      <c r="D315" s="50" t="s">
        <v>14</v>
      </c>
      <c r="E315" s="27"/>
      <c r="F315" s="27"/>
      <c r="G315" s="52"/>
      <c r="H315" s="53">
        <f t="shared" si="43"/>
        <v>0</v>
      </c>
      <c r="I315" s="53">
        <f t="shared" si="44"/>
        <v>0</v>
      </c>
      <c r="J315" s="53">
        <f t="shared" si="45"/>
        <v>0</v>
      </c>
      <c r="K315" s="69" t="str">
        <f>IF(ISNA(VLOOKUP($L315,BDD!$B:$X,1,FALSE))," ",VLOOKUP($L315,BDD!$B:$X,15,FALSE))</f>
        <v xml:space="preserve"> </v>
      </c>
      <c r="L315" s="72"/>
      <c r="M315" s="69" t="str">
        <f>IF(ISNA(VLOOKUP($L315,BDD!$B:$X,1,FALSE))," ",VLOOKUP($L315,BDD!$B:$X,17,FALSE))</f>
        <v xml:space="preserve"> </v>
      </c>
      <c r="N315" s="69" t="str">
        <f>IF(ISNA(VLOOKUP($L315,BDD!$B:$X,1,FALSE))," ",VLOOKUP($L315,BDD!$B:$X,10,FALSE))</f>
        <v xml:space="preserve"> </v>
      </c>
      <c r="O315" s="71" t="str">
        <f t="shared" si="50"/>
        <v xml:space="preserve"> </v>
      </c>
      <c r="P315" s="69" t="str">
        <f>IF(ISNA(VLOOKUP($L315,BDD!$B:$X,1,FALSE))," ",VLOOKUP($L315,BDD!$B:$X,3,FALSE))</f>
        <v xml:space="preserve"> </v>
      </c>
      <c r="Q315" s="69" t="str">
        <f t="shared" si="46"/>
        <v xml:space="preserve"> </v>
      </c>
      <c r="R315" s="73" t="str">
        <f>IFERROR(ROUNDUP(VLOOKUP($L315,BDD!$B:$AB,27,0)/7,0)," ")</f>
        <v xml:space="preserve"> </v>
      </c>
      <c r="S315" s="93" t="str">
        <f t="shared" si="47"/>
        <v xml:space="preserve"> </v>
      </c>
      <c r="T315" s="69"/>
      <c r="U315" s="72" t="str">
        <f>IF(ISNA(VLOOKUP($L315,BDD!$B:$AC,1,FALSE))," ",VLOOKUP($L315,BDD!$B:$AC,28,FALSE))</f>
        <v xml:space="preserve"> </v>
      </c>
      <c r="V315" s="72"/>
      <c r="W315" s="105" t="str">
        <f>IF(ISNA(VLOOKUP(L315,BDD,22,0))," ",VLOOKUP(L315,BDD,22,0))</f>
        <v xml:space="preserve"> </v>
      </c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26"/>
      <c r="BW315" s="26"/>
      <c r="BX315" s="26"/>
      <c r="BY315" s="26"/>
      <c r="BZ315" s="26"/>
      <c r="CA315" s="26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6"/>
      <c r="CU315" s="26"/>
      <c r="CV315" s="26"/>
      <c r="CW315" s="26"/>
      <c r="CX315" s="26"/>
      <c r="CY315" s="26"/>
      <c r="CZ315" s="26"/>
      <c r="DA315" s="26"/>
      <c r="DB315" s="26"/>
      <c r="DC315" s="26"/>
      <c r="DD315" s="26"/>
      <c r="DE315" s="26"/>
      <c r="DF315" s="26"/>
      <c r="DG315" s="26"/>
      <c r="DH315" s="26"/>
      <c r="DI315" s="26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26"/>
      <c r="DZ315" s="26"/>
      <c r="EA315" s="26"/>
      <c r="EB315" s="26"/>
      <c r="EC315" s="26"/>
      <c r="ED315" s="26"/>
      <c r="EE315" s="26"/>
      <c r="EF315" s="26"/>
      <c r="EG315" s="26"/>
      <c r="EH315" s="26"/>
      <c r="EI315" s="26"/>
      <c r="EJ315" s="26"/>
      <c r="EK315" s="26"/>
      <c r="EL315" s="26"/>
      <c r="EM315" s="26"/>
      <c r="EN315" s="26"/>
      <c r="EO315" s="26"/>
      <c r="EP315" s="26"/>
      <c r="EQ315" s="26"/>
      <c r="ER315" s="26"/>
      <c r="ES315" s="26"/>
      <c r="ET315" s="26"/>
      <c r="EU315" s="26"/>
      <c r="EV315" s="26"/>
      <c r="EW315" s="26"/>
      <c r="EX315" s="26"/>
      <c r="EY315" s="26"/>
      <c r="EZ315" s="26"/>
      <c r="FA315" s="26"/>
      <c r="FB315" s="26"/>
      <c r="FC315" s="26"/>
      <c r="FD315" s="26"/>
      <c r="FE315" s="26"/>
      <c r="FF315" s="26"/>
      <c r="FG315" s="26"/>
      <c r="FH315" s="26"/>
      <c r="FI315" s="26"/>
      <c r="FJ315" s="26"/>
      <c r="FK315" s="26"/>
      <c r="FL315" s="26"/>
      <c r="FM315" s="26"/>
      <c r="FN315" s="26"/>
      <c r="FO315" s="26"/>
      <c r="FP315" s="26"/>
      <c r="FQ315" s="26"/>
      <c r="FR315" s="26"/>
      <c r="FS315" s="26"/>
      <c r="FT315" s="26"/>
      <c r="FU315" s="26"/>
      <c r="FV315" s="26"/>
      <c r="FW315" s="26"/>
      <c r="FX315" s="26"/>
      <c r="FY315" s="26"/>
      <c r="FZ315" s="26"/>
      <c r="GA315" s="26"/>
      <c r="GB315" s="26"/>
      <c r="GC315" s="26"/>
      <c r="GD315" s="26"/>
      <c r="GE315" s="26"/>
      <c r="GF315" s="26"/>
      <c r="GG315" s="26"/>
      <c r="GH315" s="26"/>
      <c r="GI315" s="26"/>
      <c r="GJ315" s="26"/>
      <c r="GK315" s="26"/>
      <c r="GL315" s="26"/>
      <c r="GM315" s="26"/>
      <c r="GN315" s="26"/>
      <c r="GO315" s="26"/>
      <c r="GP315" s="26"/>
    </row>
    <row r="316" spans="1:198" s="48" customFormat="1" x14ac:dyDescent="0.3">
      <c r="A316" s="51" t="str">
        <f t="shared" si="42"/>
        <v>S14</v>
      </c>
      <c r="B316" s="48" t="s">
        <v>18</v>
      </c>
      <c r="C316" s="49">
        <f t="shared" si="48"/>
        <v>44661</v>
      </c>
      <c r="D316" s="50" t="s">
        <v>12</v>
      </c>
      <c r="E316" s="27"/>
      <c r="F316" s="27"/>
      <c r="G316" s="52"/>
      <c r="H316" s="53">
        <f t="shared" si="43"/>
        <v>0</v>
      </c>
      <c r="I316" s="53">
        <f t="shared" si="44"/>
        <v>0</v>
      </c>
      <c r="J316" s="53">
        <f t="shared" si="45"/>
        <v>0</v>
      </c>
      <c r="K316" s="69" t="str">
        <f>IF(ISNA(VLOOKUP($L316,BDD!$B:$X,1,FALSE))," ",VLOOKUP($L316,BDD!$B:$X,15,FALSE))</f>
        <v xml:space="preserve"> </v>
      </c>
      <c r="L316" s="72"/>
      <c r="M316" s="69" t="str">
        <f>IF(ISNA(VLOOKUP($L316,BDD!$B:$X,1,FALSE))," ",VLOOKUP($L316,BDD!$B:$X,17,FALSE))</f>
        <v xml:space="preserve"> </v>
      </c>
      <c r="N316" s="69" t="str">
        <f>IF(ISNA(VLOOKUP($L316,BDD!$B:$X,1,FALSE))," ",VLOOKUP($L316,BDD!$B:$X,10,FALSE))</f>
        <v xml:space="preserve"> </v>
      </c>
      <c r="O316" s="71" t="str">
        <f t="shared" si="50"/>
        <v xml:space="preserve"> </v>
      </c>
      <c r="P316" s="69" t="str">
        <f>IF(ISNA(VLOOKUP($L316,BDD!$B:$X,1,FALSE))," ",VLOOKUP($L316,BDD!$B:$X,3,FALSE))</f>
        <v xml:space="preserve"> </v>
      </c>
      <c r="Q316" s="69" t="str">
        <f t="shared" si="46"/>
        <v xml:space="preserve"> </v>
      </c>
      <c r="R316" s="73" t="str">
        <f>IFERROR(ROUNDUP(VLOOKUP($L316,BDD!$B:$AB,27,0)/7,0)," ")</f>
        <v xml:space="preserve"> </v>
      </c>
      <c r="S316" s="93" t="str">
        <f t="shared" si="47"/>
        <v xml:space="preserve"> </v>
      </c>
      <c r="T316" s="69"/>
      <c r="U316" s="72" t="str">
        <f>IF(ISNA(VLOOKUP($L316,BDD!$B:$AC,1,FALSE))," ",VLOOKUP($L316,BDD!$B:$AC,28,FALSE))</f>
        <v xml:space="preserve"> </v>
      </c>
      <c r="V316" s="72"/>
      <c r="W316" s="105" t="str">
        <f>IF(ISNA(VLOOKUP(L316,BDD,22,0))," ",VLOOKUP(L316,BDD,22,0))</f>
        <v xml:space="preserve"> </v>
      </c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  <c r="BM316" s="26"/>
      <c r="BN316" s="26"/>
      <c r="BO316" s="26"/>
      <c r="BP316" s="26"/>
      <c r="BQ316" s="26"/>
      <c r="BR316" s="26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  <c r="DC316" s="26"/>
      <c r="DD316" s="26"/>
      <c r="DE316" s="26"/>
      <c r="DF316" s="26"/>
      <c r="DG316" s="26"/>
      <c r="DH316" s="26"/>
      <c r="DI316" s="26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26"/>
      <c r="DZ316" s="26"/>
      <c r="EA316" s="26"/>
      <c r="EB316" s="26"/>
      <c r="EC316" s="26"/>
      <c r="ED316" s="26"/>
      <c r="EE316" s="26"/>
      <c r="EF316" s="26"/>
      <c r="EG316" s="26"/>
      <c r="EH316" s="26"/>
      <c r="EI316" s="26"/>
      <c r="EJ316" s="26"/>
      <c r="EK316" s="26"/>
      <c r="EL316" s="26"/>
      <c r="EM316" s="26"/>
      <c r="EN316" s="26"/>
      <c r="EO316" s="26"/>
      <c r="EP316" s="26"/>
      <c r="EQ316" s="26"/>
      <c r="ER316" s="26"/>
      <c r="ES316" s="26"/>
      <c r="ET316" s="26"/>
      <c r="EU316" s="26"/>
      <c r="EV316" s="26"/>
      <c r="EW316" s="26"/>
      <c r="EX316" s="26"/>
      <c r="EY316" s="26"/>
      <c r="EZ316" s="26"/>
      <c r="FA316" s="26"/>
      <c r="FB316" s="26"/>
      <c r="FC316" s="26"/>
      <c r="FD316" s="26"/>
      <c r="FE316" s="26"/>
      <c r="FF316" s="26"/>
      <c r="FG316" s="26"/>
      <c r="FH316" s="26"/>
      <c r="FI316" s="26"/>
      <c r="FJ316" s="26"/>
      <c r="FK316" s="26"/>
      <c r="FL316" s="26"/>
      <c r="FM316" s="26"/>
      <c r="FN316" s="26"/>
      <c r="FO316" s="26"/>
      <c r="FP316" s="26"/>
      <c r="FQ316" s="26"/>
      <c r="FR316" s="26"/>
      <c r="FS316" s="26"/>
      <c r="FT316" s="26"/>
      <c r="FU316" s="26"/>
      <c r="FV316" s="26"/>
      <c r="FW316" s="26"/>
      <c r="FX316" s="26"/>
      <c r="FY316" s="26"/>
      <c r="FZ316" s="26"/>
      <c r="GA316" s="26"/>
      <c r="GB316" s="26"/>
      <c r="GC316" s="26"/>
      <c r="GD316" s="26"/>
      <c r="GE316" s="26"/>
      <c r="GF316" s="26"/>
      <c r="GG316" s="26"/>
      <c r="GH316" s="26"/>
      <c r="GI316" s="26"/>
      <c r="GJ316" s="26"/>
      <c r="GK316" s="26"/>
      <c r="GL316" s="26"/>
      <c r="GM316" s="26"/>
      <c r="GN316" s="26"/>
      <c r="GO316" s="26"/>
      <c r="GP316" s="26"/>
    </row>
    <row r="317" spans="1:198" s="48" customFormat="1" x14ac:dyDescent="0.3">
      <c r="A317" s="51" t="str">
        <f t="shared" si="42"/>
        <v>S14</v>
      </c>
      <c r="B317" s="48" t="s">
        <v>18</v>
      </c>
      <c r="C317" s="49">
        <f t="shared" si="48"/>
        <v>44661</v>
      </c>
      <c r="D317" s="50" t="s">
        <v>13</v>
      </c>
      <c r="E317" s="27"/>
      <c r="F317" s="27"/>
      <c r="G317" s="52"/>
      <c r="H317" s="53">
        <f t="shared" si="43"/>
        <v>0</v>
      </c>
      <c r="I317" s="53">
        <f t="shared" si="44"/>
        <v>0</v>
      </c>
      <c r="J317" s="53">
        <f t="shared" si="45"/>
        <v>0</v>
      </c>
      <c r="K317" s="69" t="str">
        <f>IF(ISNA(VLOOKUP($L317,BDD!$B:$X,1,FALSE))," ",VLOOKUP($L317,BDD!$B:$X,15,FALSE))</f>
        <v xml:space="preserve"> </v>
      </c>
      <c r="L317" s="72"/>
      <c r="M317" s="69" t="str">
        <f>IF(ISNA(VLOOKUP($L317,BDD!$B:$X,1,FALSE))," ",VLOOKUP($L317,BDD!$B:$X,17,FALSE))</f>
        <v xml:space="preserve"> </v>
      </c>
      <c r="N317" s="69" t="str">
        <f>IF(ISNA(VLOOKUP($L317,BDD!$B:$X,1,FALSE))," ",VLOOKUP($L317,BDD!$B:$X,10,FALSE))</f>
        <v xml:space="preserve"> </v>
      </c>
      <c r="O317" s="71" t="str">
        <f t="shared" si="50"/>
        <v xml:space="preserve"> </v>
      </c>
      <c r="P317" s="69" t="str">
        <f>IF(ISNA(VLOOKUP($L317,BDD!$B:$X,1,FALSE))," ",VLOOKUP($L317,BDD!$B:$X,3,FALSE))</f>
        <v xml:space="preserve"> </v>
      </c>
      <c r="Q317" s="69" t="str">
        <f t="shared" si="46"/>
        <v xml:space="preserve"> </v>
      </c>
      <c r="R317" s="73" t="str">
        <f>IFERROR(ROUNDUP(VLOOKUP($L317,BDD!$B:$AB,27,0)/7,0)," ")</f>
        <v xml:space="preserve"> </v>
      </c>
      <c r="S317" s="93" t="str">
        <f t="shared" si="47"/>
        <v xml:space="preserve"> </v>
      </c>
      <c r="T317" s="69"/>
      <c r="U317" s="72" t="str">
        <f>IF(ISNA(VLOOKUP($L317,BDD!$B:$AC,1,FALSE))," ",VLOOKUP($L317,BDD!$B:$AC,28,FALSE))</f>
        <v xml:space="preserve"> </v>
      </c>
      <c r="V317" s="72"/>
      <c r="W317" s="105" t="str">
        <f>IF(ISNA(VLOOKUP(L317,BDD,22,0))," ",VLOOKUP(L317,BDD,22,0))</f>
        <v xml:space="preserve"> </v>
      </c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  <c r="BQ317" s="26"/>
      <c r="BR317" s="26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  <c r="DC317" s="26"/>
      <c r="DD317" s="26"/>
      <c r="DE317" s="26"/>
      <c r="DF317" s="26"/>
      <c r="DG317" s="26"/>
      <c r="DH317" s="26"/>
      <c r="DI317" s="26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26"/>
      <c r="DZ317" s="26"/>
      <c r="EA317" s="26"/>
      <c r="EB317" s="26"/>
      <c r="EC317" s="26"/>
      <c r="ED317" s="26"/>
      <c r="EE317" s="26"/>
      <c r="EF317" s="26"/>
      <c r="EG317" s="26"/>
      <c r="EH317" s="26"/>
      <c r="EI317" s="26"/>
      <c r="EJ317" s="26"/>
      <c r="EK317" s="26"/>
      <c r="EL317" s="26"/>
      <c r="EM317" s="26"/>
      <c r="EN317" s="26"/>
      <c r="EO317" s="26"/>
      <c r="EP317" s="26"/>
      <c r="EQ317" s="26"/>
      <c r="ER317" s="26"/>
      <c r="ES317" s="26"/>
      <c r="ET317" s="26"/>
      <c r="EU317" s="26"/>
      <c r="EV317" s="26"/>
      <c r="EW317" s="26"/>
      <c r="EX317" s="26"/>
      <c r="EY317" s="26"/>
      <c r="EZ317" s="26"/>
      <c r="FA317" s="26"/>
      <c r="FB317" s="26"/>
      <c r="FC317" s="26"/>
      <c r="FD317" s="26"/>
      <c r="FE317" s="26"/>
      <c r="FF317" s="26"/>
      <c r="FG317" s="26"/>
      <c r="FH317" s="26"/>
      <c r="FI317" s="26"/>
      <c r="FJ317" s="26"/>
      <c r="FK317" s="26"/>
      <c r="FL317" s="26"/>
      <c r="FM317" s="26"/>
      <c r="FN317" s="26"/>
      <c r="FO317" s="26"/>
      <c r="FP317" s="26"/>
      <c r="FQ317" s="26"/>
      <c r="FR317" s="26"/>
      <c r="FS317" s="26"/>
      <c r="FT317" s="26"/>
      <c r="FU317" s="26"/>
      <c r="FV317" s="26"/>
      <c r="FW317" s="26"/>
      <c r="FX317" s="26"/>
      <c r="FY317" s="26"/>
      <c r="FZ317" s="26"/>
      <c r="GA317" s="26"/>
      <c r="GB317" s="26"/>
      <c r="GC317" s="26"/>
      <c r="GD317" s="26"/>
      <c r="GE317" s="26"/>
      <c r="GF317" s="26"/>
      <c r="GG317" s="26"/>
      <c r="GH317" s="26"/>
      <c r="GI317" s="26"/>
      <c r="GJ317" s="26"/>
      <c r="GK317" s="26"/>
      <c r="GL317" s="26"/>
      <c r="GM317" s="26"/>
      <c r="GN317" s="26"/>
      <c r="GO317" s="26"/>
      <c r="GP317" s="26"/>
    </row>
    <row r="318" spans="1:198" s="48" customFormat="1" x14ac:dyDescent="0.3">
      <c r="A318" s="51" t="str">
        <f t="shared" si="42"/>
        <v>S14</v>
      </c>
      <c r="B318" s="48" t="s">
        <v>18</v>
      </c>
      <c r="C318" s="49">
        <f t="shared" si="48"/>
        <v>44661</v>
      </c>
      <c r="D318" s="50" t="s">
        <v>14</v>
      </c>
      <c r="E318" s="27"/>
      <c r="F318" s="27"/>
      <c r="G318" s="52"/>
      <c r="H318" s="53">
        <f t="shared" si="43"/>
        <v>0</v>
      </c>
      <c r="I318" s="53">
        <f t="shared" si="44"/>
        <v>0</v>
      </c>
      <c r="J318" s="53">
        <f t="shared" si="45"/>
        <v>0</v>
      </c>
      <c r="K318" s="69" t="str">
        <f>IF(ISNA(VLOOKUP($L318,BDD!$B:$X,1,FALSE))," ",VLOOKUP($L318,BDD!$B:$X,15,FALSE))</f>
        <v xml:space="preserve"> </v>
      </c>
      <c r="L318" s="72"/>
      <c r="M318" s="69" t="str">
        <f>IF(ISNA(VLOOKUP($L318,BDD!$B:$X,1,FALSE))," ",VLOOKUP($L318,BDD!$B:$X,17,FALSE))</f>
        <v xml:space="preserve"> </v>
      </c>
      <c r="N318" s="69" t="str">
        <f>IF(ISNA(VLOOKUP($L318,BDD!$B:$X,1,FALSE))," ",VLOOKUP($L318,BDD!$B:$X,10,FALSE))</f>
        <v xml:space="preserve"> </v>
      </c>
      <c r="O318" s="71" t="str">
        <f t="shared" si="50"/>
        <v xml:space="preserve"> </v>
      </c>
      <c r="P318" s="69" t="str">
        <f>IF(ISNA(VLOOKUP($L318,BDD!$B:$X,1,FALSE))," ",VLOOKUP($L318,BDD!$B:$X,3,FALSE))</f>
        <v xml:space="preserve"> </v>
      </c>
      <c r="Q318" s="69" t="str">
        <f t="shared" si="46"/>
        <v xml:space="preserve"> </v>
      </c>
      <c r="R318" s="73" t="str">
        <f>IFERROR(ROUNDUP(VLOOKUP($L318,BDD!$B:$AB,27,0)/7,0)," ")</f>
        <v xml:space="preserve"> </v>
      </c>
      <c r="S318" s="93" t="str">
        <f t="shared" si="47"/>
        <v xml:space="preserve"> </v>
      </c>
      <c r="T318" s="69"/>
      <c r="U318" s="72" t="str">
        <f>IF(ISNA(VLOOKUP($L318,BDD!$B:$AC,1,FALSE))," ",VLOOKUP($L318,BDD!$B:$AC,28,FALSE))</f>
        <v xml:space="preserve"> </v>
      </c>
      <c r="V318" s="72"/>
      <c r="W318" s="105" t="str">
        <f>IF(ISNA(VLOOKUP(L318,BDD,22,0))," ",VLOOKUP(L318,BDD,22,0))</f>
        <v xml:space="preserve"> </v>
      </c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  <c r="BV318" s="26"/>
      <c r="BW318" s="26"/>
      <c r="BX318" s="26"/>
      <c r="BY318" s="26"/>
      <c r="BZ318" s="26"/>
      <c r="CA318" s="26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26"/>
      <c r="CR318" s="26"/>
      <c r="CS318" s="26"/>
      <c r="CT318" s="26"/>
      <c r="CU318" s="26"/>
      <c r="CV318" s="26"/>
      <c r="CW318" s="26"/>
      <c r="CX318" s="26"/>
      <c r="CY318" s="26"/>
      <c r="CZ318" s="26"/>
      <c r="DA318" s="26"/>
      <c r="DB318" s="26"/>
      <c r="DC318" s="26"/>
      <c r="DD318" s="26"/>
      <c r="DE318" s="26"/>
      <c r="DF318" s="26"/>
      <c r="DG318" s="26"/>
      <c r="DH318" s="26"/>
      <c r="DI318" s="26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26"/>
      <c r="DZ318" s="26"/>
      <c r="EA318" s="26"/>
      <c r="EB318" s="26"/>
      <c r="EC318" s="26"/>
      <c r="ED318" s="26"/>
      <c r="EE318" s="26"/>
      <c r="EF318" s="26"/>
      <c r="EG318" s="26"/>
      <c r="EH318" s="26"/>
      <c r="EI318" s="26"/>
      <c r="EJ318" s="26"/>
      <c r="EK318" s="26"/>
      <c r="EL318" s="26"/>
      <c r="EM318" s="26"/>
      <c r="EN318" s="26"/>
      <c r="EO318" s="26"/>
      <c r="EP318" s="26"/>
      <c r="EQ318" s="26"/>
      <c r="ER318" s="26"/>
      <c r="ES318" s="26"/>
      <c r="ET318" s="26"/>
      <c r="EU318" s="26"/>
      <c r="EV318" s="26"/>
      <c r="EW318" s="26"/>
      <c r="EX318" s="26"/>
      <c r="EY318" s="26"/>
      <c r="EZ318" s="26"/>
      <c r="FA318" s="26"/>
      <c r="FB318" s="26"/>
      <c r="FC318" s="26"/>
      <c r="FD318" s="26"/>
      <c r="FE318" s="26"/>
      <c r="FF318" s="26"/>
      <c r="FG318" s="26"/>
      <c r="FH318" s="26"/>
      <c r="FI318" s="26"/>
      <c r="FJ318" s="26"/>
      <c r="FK318" s="26"/>
      <c r="FL318" s="26"/>
      <c r="FM318" s="26"/>
      <c r="FN318" s="26"/>
      <c r="FO318" s="26"/>
      <c r="FP318" s="26"/>
      <c r="FQ318" s="26"/>
      <c r="FR318" s="26"/>
      <c r="FS318" s="26"/>
      <c r="FT318" s="26"/>
      <c r="FU318" s="26"/>
      <c r="FV318" s="26"/>
      <c r="FW318" s="26"/>
      <c r="FX318" s="26"/>
      <c r="FY318" s="26"/>
      <c r="FZ318" s="26"/>
      <c r="GA318" s="26"/>
      <c r="GB318" s="26"/>
      <c r="GC318" s="26"/>
      <c r="GD318" s="26"/>
      <c r="GE318" s="26"/>
      <c r="GF318" s="26"/>
      <c r="GG318" s="26"/>
      <c r="GH318" s="26"/>
      <c r="GI318" s="26"/>
      <c r="GJ318" s="26"/>
      <c r="GK318" s="26"/>
      <c r="GL318" s="26"/>
      <c r="GM318" s="26"/>
      <c r="GN318" s="26"/>
      <c r="GO318" s="26"/>
      <c r="GP318" s="26"/>
    </row>
    <row r="319" spans="1:198" x14ac:dyDescent="0.3">
      <c r="A319" s="20" t="str">
        <f t="shared" si="42"/>
        <v>S15</v>
      </c>
      <c r="B319" s="19" t="s">
        <v>19</v>
      </c>
      <c r="C319" s="10">
        <f t="shared" si="48"/>
        <v>44662</v>
      </c>
      <c r="D319" s="14" t="s">
        <v>12</v>
      </c>
      <c r="E319" s="27"/>
      <c r="F319" s="27"/>
      <c r="G319" s="12"/>
      <c r="H319" s="13">
        <f t="shared" si="43"/>
        <v>0</v>
      </c>
      <c r="I319" s="13">
        <f t="shared" si="44"/>
        <v>0</v>
      </c>
      <c r="J319" s="13">
        <f t="shared" si="45"/>
        <v>0</v>
      </c>
      <c r="K319" s="59" t="str">
        <f>IF(ISNA(VLOOKUP($L319,BDD!$B:$X,1,FALSE))," ",VLOOKUP($L319,BDD!$B:$X,15,FALSE))</f>
        <v xml:space="preserve"> </v>
      </c>
      <c r="L319" s="60"/>
      <c r="M319" s="59" t="str">
        <f>IF(ISNA(VLOOKUP($L319,BDD!$B:$X,1,FALSE))," ",VLOOKUP($L319,BDD!$B:$X,17,FALSE))</f>
        <v xml:space="preserve"> </v>
      </c>
      <c r="N319" s="59" t="str">
        <f>IF(ISNA(VLOOKUP($L319,BDD!$B:$X,1,FALSE))," ",VLOOKUP($L319,BDD!$B:$X,10,FALSE))</f>
        <v xml:space="preserve"> </v>
      </c>
      <c r="O319" s="62" t="str">
        <f t="shared" si="50"/>
        <v xml:space="preserve"> </v>
      </c>
      <c r="P319" s="59" t="str">
        <f>IF(ISNA(VLOOKUP($L319,BDD!$B:$X,1,FALSE))," ",VLOOKUP($L319,BDD!$B:$X,3,FALSE))</f>
        <v xml:space="preserve"> </v>
      </c>
      <c r="Q319" s="59" t="str">
        <f t="shared" si="46"/>
        <v xml:space="preserve"> </v>
      </c>
      <c r="R319" s="61" t="str">
        <f>IFERROR(ROUNDUP(VLOOKUP($L319,BDD!$B:$AB,27,0)/7,0)," ")</f>
        <v xml:space="preserve"> </v>
      </c>
      <c r="S319" s="94" t="str">
        <f t="shared" si="47"/>
        <v xml:space="preserve"> </v>
      </c>
      <c r="T319" s="59"/>
      <c r="U319" s="60" t="str">
        <f>IF(ISNA(VLOOKUP($L319,BDD!$B:$AC,1,FALSE))," ",VLOOKUP($L319,BDD!$B:$AC,28,FALSE))</f>
        <v xml:space="preserve"> </v>
      </c>
      <c r="V319" s="60"/>
      <c r="W319" s="104" t="str">
        <f>IF(ISNA(VLOOKUP(L319,BDD,22,0))," ",VLOOKUP(L319,BDD,22,0))</f>
        <v xml:space="preserve"> </v>
      </c>
    </row>
    <row r="320" spans="1:198" x14ac:dyDescent="0.3">
      <c r="A320" s="20" t="str">
        <f t="shared" si="42"/>
        <v>S15</v>
      </c>
      <c r="B320" s="19" t="s">
        <v>19</v>
      </c>
      <c r="C320" s="10">
        <f t="shared" si="48"/>
        <v>44662</v>
      </c>
      <c r="D320" s="14" t="s">
        <v>13</v>
      </c>
      <c r="E320" s="27"/>
      <c r="F320" s="27"/>
      <c r="G320" s="12"/>
      <c r="H320" s="13">
        <f t="shared" si="43"/>
        <v>0</v>
      </c>
      <c r="I320" s="13">
        <f t="shared" si="44"/>
        <v>0</v>
      </c>
      <c r="J320" s="13">
        <f t="shared" si="45"/>
        <v>0</v>
      </c>
      <c r="K320" s="59" t="str">
        <f>IF(ISNA(VLOOKUP($L320,BDD!$B:$X,1,FALSE))," ",VLOOKUP($L320,BDD!$B:$X,15,FALSE))</f>
        <v xml:space="preserve"> </v>
      </c>
      <c r="L320" s="60"/>
      <c r="M320" s="59" t="str">
        <f>IF(ISNA(VLOOKUP($L320,BDD!$B:$X,1,FALSE))," ",VLOOKUP($L320,BDD!$B:$X,17,FALSE))</f>
        <v xml:space="preserve"> </v>
      </c>
      <c r="N320" s="59" t="str">
        <f>IF(ISNA(VLOOKUP($L320,BDD!$B:$X,1,FALSE))," ",VLOOKUP($L320,BDD!$B:$X,10,FALSE))</f>
        <v xml:space="preserve"> </v>
      </c>
      <c r="O320" s="62" t="str">
        <f t="shared" si="50"/>
        <v xml:space="preserve"> </v>
      </c>
      <c r="P320" s="59" t="str">
        <f>IF(ISNA(VLOOKUP($L320,BDD!$B:$X,1,FALSE))," ",VLOOKUP($L320,BDD!$B:$X,3,FALSE))</f>
        <v xml:space="preserve"> </v>
      </c>
      <c r="Q320" s="59" t="str">
        <f t="shared" si="46"/>
        <v xml:space="preserve"> </v>
      </c>
      <c r="R320" s="61" t="str">
        <f>IFERROR(ROUNDUP(VLOOKUP($L320,BDD!$B:$AB,27,0)/7,0)," ")</f>
        <v xml:space="preserve"> </v>
      </c>
      <c r="S320" s="94" t="str">
        <f t="shared" si="47"/>
        <v xml:space="preserve"> </v>
      </c>
      <c r="T320" s="59"/>
      <c r="U320" s="60" t="str">
        <f>IF(ISNA(VLOOKUP($L320,BDD!$B:$AC,1,FALSE))," ",VLOOKUP($L320,BDD!$B:$AC,28,FALSE))</f>
        <v xml:space="preserve"> </v>
      </c>
      <c r="V320" s="60"/>
      <c r="W320" s="104" t="str">
        <f>IF(ISNA(VLOOKUP(L320,BDD,22,0))," ",VLOOKUP(L320,BDD,22,0))</f>
        <v xml:space="preserve"> </v>
      </c>
    </row>
    <row r="321" spans="1:198" x14ac:dyDescent="0.3">
      <c r="A321" s="20" t="str">
        <f t="shared" si="42"/>
        <v>S15</v>
      </c>
      <c r="B321" s="19" t="s">
        <v>19</v>
      </c>
      <c r="C321" s="10">
        <f t="shared" si="48"/>
        <v>44662</v>
      </c>
      <c r="D321" s="14" t="s">
        <v>14</v>
      </c>
      <c r="E321" s="27"/>
      <c r="F321" s="27"/>
      <c r="G321" s="12"/>
      <c r="H321" s="13">
        <f t="shared" si="43"/>
        <v>0</v>
      </c>
      <c r="I321" s="13">
        <f t="shared" si="44"/>
        <v>0</v>
      </c>
      <c r="J321" s="13">
        <f t="shared" si="45"/>
        <v>0</v>
      </c>
      <c r="K321" s="59" t="str">
        <f>IF(ISNA(VLOOKUP($L321,BDD!$B:$X,1,FALSE))," ",VLOOKUP($L321,BDD!$B:$X,15,FALSE))</f>
        <v xml:space="preserve"> </v>
      </c>
      <c r="L321" s="66"/>
      <c r="M321" s="59" t="str">
        <f>IF(ISNA(VLOOKUP($L321,BDD!$B:$X,1,FALSE))," ",VLOOKUP($L321,BDD!$B:$X,17,FALSE))</f>
        <v xml:space="preserve"> </v>
      </c>
      <c r="N321" s="59" t="str">
        <f>IF(ISNA(VLOOKUP($L321,BDD!$B:$X,1,FALSE))," ",VLOOKUP($L321,BDD!$B:$X,10,FALSE))</f>
        <v xml:space="preserve"> </v>
      </c>
      <c r="O321" s="62" t="str">
        <f t="shared" si="50"/>
        <v xml:space="preserve"> </v>
      </c>
      <c r="P321" s="59" t="str">
        <f>IF(ISNA(VLOOKUP($L321,BDD!$B:$X,1,FALSE))," ",VLOOKUP($L321,BDD!$B:$X,3,FALSE))</f>
        <v xml:space="preserve"> </v>
      </c>
      <c r="Q321" s="59" t="str">
        <f t="shared" si="46"/>
        <v xml:space="preserve"> </v>
      </c>
      <c r="R321" s="61" t="str">
        <f>IFERROR(ROUNDUP(VLOOKUP($L321,BDD!$B:$AB,27,0)/7,0)," ")</f>
        <v xml:space="preserve"> </v>
      </c>
      <c r="S321" s="94" t="str">
        <f t="shared" si="47"/>
        <v xml:space="preserve"> </v>
      </c>
      <c r="T321" s="59"/>
      <c r="U321" s="60" t="str">
        <f>IF(ISNA(VLOOKUP($L321,BDD!$B:$AC,1,FALSE))," ",VLOOKUP($L321,BDD!$B:$AC,28,FALSE))</f>
        <v xml:space="preserve"> </v>
      </c>
      <c r="V321" s="60"/>
      <c r="W321" s="104" t="str">
        <f>IF(ISNA(VLOOKUP(L321,BDD,22,0))," ",VLOOKUP(L321,BDD,22,0))</f>
        <v xml:space="preserve"> </v>
      </c>
    </row>
    <row r="322" spans="1:198" x14ac:dyDescent="0.3">
      <c r="A322" s="20" t="str">
        <f t="shared" si="42"/>
        <v>S15</v>
      </c>
      <c r="B322" s="19" t="s">
        <v>20</v>
      </c>
      <c r="C322" s="10">
        <f t="shared" si="48"/>
        <v>44663</v>
      </c>
      <c r="D322" s="14" t="s">
        <v>12</v>
      </c>
      <c r="E322" s="27" t="s">
        <v>36</v>
      </c>
      <c r="F322" s="27" t="s">
        <v>37</v>
      </c>
      <c r="G322" s="12"/>
      <c r="H322" s="13">
        <f t="shared" si="43"/>
        <v>0</v>
      </c>
      <c r="I322" s="13">
        <f t="shared" si="44"/>
        <v>0</v>
      </c>
      <c r="J322" s="13">
        <f t="shared" si="45"/>
        <v>0</v>
      </c>
      <c r="K322" s="59" t="str">
        <f>IF(ISNA(VLOOKUP($L322,BDD!$B:$X,1,FALSE))," ",VLOOKUP($L322,BDD!$B:$X,15,FALSE))</f>
        <v xml:space="preserve"> </v>
      </c>
      <c r="L322" s="83"/>
      <c r="M322" s="59" t="str">
        <f>IF(ISNA(VLOOKUP($L322,BDD!$B:$X,1,FALSE))," ",VLOOKUP($L322,BDD!$B:$X,17,FALSE))</f>
        <v xml:space="preserve"> </v>
      </c>
      <c r="N322" s="59" t="str">
        <f>IF(ISNA(VLOOKUP($L322,BDD!$B:$X,1,FALSE))," ",VLOOKUP($L322,BDD!$B:$X,10,FALSE))</f>
        <v xml:space="preserve"> </v>
      </c>
      <c r="O322" s="62" t="str">
        <f t="shared" si="50"/>
        <v xml:space="preserve"> </v>
      </c>
      <c r="P322" s="59" t="str">
        <f>IF(ISNA(VLOOKUP($L322,BDD!$B:$X,1,FALSE))," ",VLOOKUP($L322,BDD!$B:$X,3,FALSE))</f>
        <v xml:space="preserve"> </v>
      </c>
      <c r="Q322" s="59" t="str">
        <f t="shared" si="46"/>
        <v xml:space="preserve"> </v>
      </c>
      <c r="R322" s="61" t="str">
        <f>IFERROR(ROUNDUP(VLOOKUP($L322,BDD!$B:$AB,27,0)/7,0)," ")</f>
        <v xml:space="preserve"> </v>
      </c>
      <c r="S322" s="94" t="str">
        <f t="shared" si="47"/>
        <v xml:space="preserve"> </v>
      </c>
      <c r="T322" s="59"/>
      <c r="U322" s="60" t="str">
        <f>IF(ISNA(VLOOKUP($L322,BDD!$B:$AC,1,FALSE))," ",VLOOKUP($L322,BDD!$B:$AC,28,FALSE))</f>
        <v xml:space="preserve"> </v>
      </c>
      <c r="V322" s="60"/>
      <c r="W322" s="104" t="str">
        <f>IF(ISNA(VLOOKUP(L322,BDD,22,0))," ",VLOOKUP(L322,BDD,22,0))</f>
        <v xml:space="preserve"> </v>
      </c>
    </row>
    <row r="323" spans="1:198" x14ac:dyDescent="0.3">
      <c r="A323" s="20" t="str">
        <f t="shared" si="42"/>
        <v>S15</v>
      </c>
      <c r="B323" s="19" t="s">
        <v>20</v>
      </c>
      <c r="C323" s="10">
        <f t="shared" si="48"/>
        <v>44663</v>
      </c>
      <c r="D323" s="14" t="s">
        <v>13</v>
      </c>
      <c r="E323" s="27"/>
      <c r="F323" s="27"/>
      <c r="G323" s="12"/>
      <c r="H323" s="13">
        <f t="shared" si="43"/>
        <v>0</v>
      </c>
      <c r="I323" s="13">
        <f t="shared" si="44"/>
        <v>0</v>
      </c>
      <c r="J323" s="13">
        <f t="shared" si="45"/>
        <v>0</v>
      </c>
      <c r="K323" s="59" t="str">
        <f>IF(ISNA(VLOOKUP($L323,BDD!$B:$X,1,FALSE))," ",VLOOKUP($L323,BDD!$B:$X,15,FALSE))</f>
        <v xml:space="preserve"> </v>
      </c>
      <c r="L323" s="60"/>
      <c r="M323" s="59" t="str">
        <f>IF(ISNA(VLOOKUP($L323,BDD!$B:$X,1,FALSE))," ",VLOOKUP($L323,BDD!$B:$X,17,FALSE))</f>
        <v xml:space="preserve"> </v>
      </c>
      <c r="N323" s="59" t="str">
        <f>IF(ISNA(VLOOKUP($L323,BDD!$B:$X,1,FALSE))," ",VLOOKUP($L323,BDD!$B:$X,10,FALSE))</f>
        <v xml:space="preserve"> </v>
      </c>
      <c r="O323" s="62" t="str">
        <f t="shared" si="50"/>
        <v xml:space="preserve"> </v>
      </c>
      <c r="P323" s="59" t="str">
        <f>IF(ISNA(VLOOKUP($L323,BDD!$B:$X,1,FALSE))," ",VLOOKUP($L323,BDD!$B:$X,3,FALSE))</f>
        <v xml:space="preserve"> </v>
      </c>
      <c r="Q323" s="59" t="str">
        <f t="shared" si="46"/>
        <v xml:space="preserve"> </v>
      </c>
      <c r="R323" s="61" t="str">
        <f>IFERROR(ROUNDUP(VLOOKUP($L323,BDD!$B:$AB,27,0)/7,0)," ")</f>
        <v xml:space="preserve"> </v>
      </c>
      <c r="S323" s="94" t="str">
        <f t="shared" si="47"/>
        <v xml:space="preserve"> </v>
      </c>
      <c r="T323" s="59"/>
      <c r="U323" s="60" t="str">
        <f>IF(ISNA(VLOOKUP($L323,BDD!$B:$AC,1,FALSE))," ",VLOOKUP($L323,BDD!$B:$AC,28,FALSE))</f>
        <v xml:space="preserve"> </v>
      </c>
      <c r="V323" s="60"/>
      <c r="W323" s="104" t="str">
        <f>IF(ISNA(VLOOKUP(L323,BDD,22,0))," ",VLOOKUP(L323,BDD,22,0))</f>
        <v xml:space="preserve"> </v>
      </c>
    </row>
    <row r="324" spans="1:198" x14ac:dyDescent="0.3">
      <c r="A324" s="20" t="str">
        <f t="shared" si="42"/>
        <v>S15</v>
      </c>
      <c r="B324" s="19" t="s">
        <v>20</v>
      </c>
      <c r="C324" s="10">
        <f t="shared" si="48"/>
        <v>44663</v>
      </c>
      <c r="D324" s="14" t="s">
        <v>14</v>
      </c>
      <c r="E324" s="27"/>
      <c r="F324" s="27"/>
      <c r="G324" s="12"/>
      <c r="H324" s="13">
        <f t="shared" si="43"/>
        <v>0</v>
      </c>
      <c r="I324" s="13">
        <f t="shared" si="44"/>
        <v>0</v>
      </c>
      <c r="J324" s="13">
        <f t="shared" si="45"/>
        <v>0</v>
      </c>
      <c r="K324" s="59" t="str">
        <f>IF(ISNA(VLOOKUP($L324,BDD!$B:$X,1,FALSE))," ",VLOOKUP($L324,BDD!$B:$X,15,FALSE))</f>
        <v xml:space="preserve"> </v>
      </c>
      <c r="L324" s="60"/>
      <c r="M324" s="59" t="str">
        <f>IF(ISNA(VLOOKUP($L324,BDD!$B:$X,1,FALSE))," ",VLOOKUP($L324,BDD!$B:$X,17,FALSE))</f>
        <v xml:space="preserve"> </v>
      </c>
      <c r="N324" s="59" t="str">
        <f>IF(ISNA(VLOOKUP($L324,BDD!$B:$X,1,FALSE))," ",VLOOKUP($L324,BDD!$B:$X,10,FALSE))</f>
        <v xml:space="preserve"> </v>
      </c>
      <c r="O324" s="62" t="str">
        <f t="shared" si="50"/>
        <v xml:space="preserve"> </v>
      </c>
      <c r="P324" s="59" t="str">
        <f>IF(ISNA(VLOOKUP($L324,BDD!$B:$X,1,FALSE))," ",VLOOKUP($L324,BDD!$B:$X,3,FALSE))</f>
        <v xml:space="preserve"> </v>
      </c>
      <c r="Q324" s="59" t="str">
        <f t="shared" si="46"/>
        <v xml:space="preserve"> </v>
      </c>
      <c r="R324" s="61" t="str">
        <f>IFERROR(ROUNDUP(VLOOKUP($L324,BDD!$B:$AB,27,0)/7,0)," ")</f>
        <v xml:space="preserve"> </v>
      </c>
      <c r="S324" s="94" t="str">
        <f t="shared" si="47"/>
        <v xml:space="preserve"> </v>
      </c>
      <c r="T324" s="59"/>
      <c r="U324" s="60" t="str">
        <f>IF(ISNA(VLOOKUP($L324,BDD!$B:$AC,1,FALSE))," ",VLOOKUP($L324,BDD!$B:$AC,28,FALSE))</f>
        <v xml:space="preserve"> </v>
      </c>
      <c r="V324" s="60"/>
      <c r="W324" s="104" t="str">
        <f>IF(ISNA(VLOOKUP(L324,BDD,22,0))," ",VLOOKUP(L324,BDD,22,0))</f>
        <v xml:space="preserve"> </v>
      </c>
    </row>
    <row r="325" spans="1:198" x14ac:dyDescent="0.3">
      <c r="A325" s="20" t="str">
        <f t="shared" ref="A325:A388" si="51">"S"&amp;_xlfn.ISOWEEKNUM(C325)</f>
        <v>S15</v>
      </c>
      <c r="B325" s="19" t="s">
        <v>11</v>
      </c>
      <c r="C325" s="10">
        <f t="shared" si="48"/>
        <v>44664</v>
      </c>
      <c r="D325" s="14" t="s">
        <v>12</v>
      </c>
      <c r="E325" s="27"/>
      <c r="F325" s="27"/>
      <c r="G325" s="12"/>
      <c r="H325" s="13">
        <f t="shared" ref="H325:H388" si="52">IF(J325-G325&lt;0,G325-J325,0)</f>
        <v>0</v>
      </c>
      <c r="I325" s="13">
        <f t="shared" ref="I325:I388" si="53">IF(J325-G325&gt;0,J325-G325,0)</f>
        <v>0</v>
      </c>
      <c r="J325" s="13">
        <f t="shared" ref="J325:J388" si="54">SUM(U325,)</f>
        <v>0</v>
      </c>
      <c r="K325" s="59" t="str">
        <f>IF(ISNA(VLOOKUP($L325,BDD!$B:$X,1,FALSE))," ",VLOOKUP($L325,BDD!$B:$X,15,FALSE))</f>
        <v xml:space="preserve"> </v>
      </c>
      <c r="L325" s="60"/>
      <c r="M325" s="59" t="str">
        <f>IF(ISNA(VLOOKUP($L325,BDD!$B:$X,1,FALSE))," ",VLOOKUP($L325,BDD!$B:$X,17,FALSE))</f>
        <v xml:space="preserve"> </v>
      </c>
      <c r="N325" s="59" t="str">
        <f>IF(ISNA(VLOOKUP($L325,BDD!$B:$X,1,FALSE))," ",VLOOKUP($L325,BDD!$B:$X,10,FALSE))</f>
        <v xml:space="preserve"> </v>
      </c>
      <c r="O325" s="62" t="str">
        <f t="shared" si="50"/>
        <v xml:space="preserve"> </v>
      </c>
      <c r="P325" s="59" t="str">
        <f>IF(ISNA(VLOOKUP($L325,BDD!$B:$X,1,FALSE))," ",VLOOKUP($L325,BDD!$B:$X,3,FALSE))</f>
        <v xml:space="preserve"> </v>
      </c>
      <c r="Q325" s="59" t="str">
        <f t="shared" si="46"/>
        <v xml:space="preserve"> </v>
      </c>
      <c r="R325" s="61" t="str">
        <f>IFERROR(ROUNDUP(VLOOKUP($L325,BDD!$B:$AB,27,0)/7,0)," ")</f>
        <v xml:space="preserve"> </v>
      </c>
      <c r="S325" s="94" t="str">
        <f t="shared" si="47"/>
        <v xml:space="preserve"> </v>
      </c>
      <c r="T325" s="59"/>
      <c r="U325" s="60" t="str">
        <f>IF(ISNA(VLOOKUP($L325,BDD!$B:$AC,1,FALSE))," ",VLOOKUP($L325,BDD!$B:$AC,28,FALSE))</f>
        <v xml:space="preserve"> </v>
      </c>
      <c r="V325" s="60"/>
      <c r="W325" s="104" t="str">
        <f>IF(ISNA(VLOOKUP(L325,BDD,22,0))," ",VLOOKUP(L325,BDD,22,0))</f>
        <v xml:space="preserve"> </v>
      </c>
    </row>
    <row r="326" spans="1:198" x14ac:dyDescent="0.3">
      <c r="A326" s="20" t="str">
        <f t="shared" si="51"/>
        <v>S15</v>
      </c>
      <c r="B326" s="19" t="s">
        <v>11</v>
      </c>
      <c r="C326" s="10">
        <f t="shared" si="48"/>
        <v>44664</v>
      </c>
      <c r="D326" s="14" t="s">
        <v>13</v>
      </c>
      <c r="E326" s="27"/>
      <c r="F326" s="27"/>
      <c r="G326" s="12"/>
      <c r="H326" s="13">
        <f t="shared" si="52"/>
        <v>0</v>
      </c>
      <c r="I326" s="13">
        <f t="shared" si="53"/>
        <v>0</v>
      </c>
      <c r="J326" s="13">
        <f t="shared" si="54"/>
        <v>0</v>
      </c>
      <c r="K326" s="59" t="str">
        <f>IF(ISNA(VLOOKUP($L326,BDD!$B:$X,1,FALSE))," ",VLOOKUP($L326,BDD!$B:$X,15,FALSE))</f>
        <v xml:space="preserve"> </v>
      </c>
      <c r="L326" s="60"/>
      <c r="M326" s="59" t="str">
        <f>IF(ISNA(VLOOKUP($L326,BDD!$B:$X,1,FALSE))," ",VLOOKUP($L326,BDD!$B:$X,17,FALSE))</f>
        <v xml:space="preserve"> </v>
      </c>
      <c r="N326" s="59" t="str">
        <f>IF(ISNA(VLOOKUP($L326,BDD!$B:$X,1,FALSE))," ",VLOOKUP($L326,BDD!$B:$X,10,FALSE))</f>
        <v xml:space="preserve"> </v>
      </c>
      <c r="O326" s="62" t="str">
        <f t="shared" si="50"/>
        <v xml:space="preserve"> </v>
      </c>
      <c r="P326" s="59" t="str">
        <f>IF(ISNA(VLOOKUP($L326,BDD!$B:$X,1,FALSE))," ",VLOOKUP($L326,BDD!$B:$X,3,FALSE))</f>
        <v xml:space="preserve"> </v>
      </c>
      <c r="Q326" s="59" t="str">
        <f t="shared" si="46"/>
        <v xml:space="preserve"> </v>
      </c>
      <c r="R326" s="61" t="str">
        <f>IFERROR(ROUNDUP(VLOOKUP($L326,BDD!$B:$AB,27,0)/7,0)," ")</f>
        <v xml:space="preserve"> </v>
      </c>
      <c r="S326" s="94" t="str">
        <f t="shared" si="47"/>
        <v xml:space="preserve"> </v>
      </c>
      <c r="T326" s="59"/>
      <c r="U326" s="60" t="str">
        <f>IF(ISNA(VLOOKUP($L326,BDD!$B:$AC,1,FALSE))," ",VLOOKUP($L326,BDD!$B:$AC,28,FALSE))</f>
        <v xml:space="preserve"> </v>
      </c>
      <c r="V326" s="60"/>
      <c r="W326" s="104" t="str">
        <f>IF(ISNA(VLOOKUP(L326,BDD,22,0))," ",VLOOKUP(L326,BDD,22,0))</f>
        <v xml:space="preserve"> </v>
      </c>
    </row>
    <row r="327" spans="1:198" x14ac:dyDescent="0.3">
      <c r="A327" s="20" t="str">
        <f t="shared" si="51"/>
        <v>S15</v>
      </c>
      <c r="B327" s="19" t="s">
        <v>11</v>
      </c>
      <c r="C327" s="10">
        <f t="shared" si="48"/>
        <v>44664</v>
      </c>
      <c r="D327" s="14" t="s">
        <v>14</v>
      </c>
      <c r="E327" s="27"/>
      <c r="F327" s="27"/>
      <c r="G327" s="12"/>
      <c r="H327" s="13">
        <f t="shared" si="52"/>
        <v>0</v>
      </c>
      <c r="I327" s="13">
        <f t="shared" si="53"/>
        <v>0</v>
      </c>
      <c r="J327" s="13">
        <f t="shared" si="54"/>
        <v>0</v>
      </c>
      <c r="K327" s="59" t="str">
        <f>IF(ISNA(VLOOKUP($L327,BDD!$B:$X,1,FALSE))," ",VLOOKUP($L327,BDD!$B:$X,15,FALSE))</f>
        <v xml:space="preserve"> </v>
      </c>
      <c r="L327" s="83"/>
      <c r="M327" s="59" t="str">
        <f>IF(ISNA(VLOOKUP($L327,BDD!$B:$X,1,FALSE))," ",VLOOKUP($L327,BDD!$B:$X,17,FALSE))</f>
        <v xml:space="preserve"> </v>
      </c>
      <c r="N327" s="59" t="str">
        <f>IF(ISNA(VLOOKUP($L327,BDD!$B:$X,1,FALSE))," ",VLOOKUP($L327,BDD!$B:$X,10,FALSE))</f>
        <v xml:space="preserve"> </v>
      </c>
      <c r="O327" s="62" t="str">
        <f t="shared" si="50"/>
        <v xml:space="preserve"> </v>
      </c>
      <c r="P327" s="59" t="str">
        <f>IF(ISNA(VLOOKUP($L327,BDD!$B:$X,1,FALSE))," ",VLOOKUP($L327,BDD!$B:$X,3,FALSE))</f>
        <v xml:space="preserve"> </v>
      </c>
      <c r="Q327" s="59" t="str">
        <f t="shared" si="46"/>
        <v xml:space="preserve"> </v>
      </c>
      <c r="R327" s="61" t="str">
        <f>IFERROR(ROUNDUP(VLOOKUP($L327,BDD!$B:$AB,27,0)/7,0)," ")</f>
        <v xml:space="preserve"> </v>
      </c>
      <c r="S327" s="94" t="str">
        <f t="shared" si="47"/>
        <v xml:space="preserve"> </v>
      </c>
      <c r="T327" s="59"/>
      <c r="U327" s="60" t="str">
        <f>IF(ISNA(VLOOKUP($L327,BDD!$B:$AC,1,FALSE))," ",VLOOKUP($L327,BDD!$B:$AC,28,FALSE))</f>
        <v xml:space="preserve"> </v>
      </c>
      <c r="V327" s="60"/>
      <c r="W327" s="104" t="str">
        <f>IF(ISNA(VLOOKUP(L327,BDD,22,0))," ",VLOOKUP(L327,BDD,22,0))</f>
        <v xml:space="preserve"> </v>
      </c>
    </row>
    <row r="328" spans="1:198" x14ac:dyDescent="0.3">
      <c r="A328" s="20" t="str">
        <f t="shared" si="51"/>
        <v>S15</v>
      </c>
      <c r="B328" s="19" t="s">
        <v>15</v>
      </c>
      <c r="C328" s="10">
        <f t="shared" si="48"/>
        <v>44665</v>
      </c>
      <c r="D328" s="14" t="s">
        <v>12</v>
      </c>
      <c r="E328" s="27"/>
      <c r="F328" s="27"/>
      <c r="G328" s="12"/>
      <c r="H328" s="13">
        <f t="shared" si="52"/>
        <v>0</v>
      </c>
      <c r="I328" s="13">
        <f t="shared" si="53"/>
        <v>0</v>
      </c>
      <c r="J328" s="13">
        <f t="shared" si="54"/>
        <v>0</v>
      </c>
      <c r="K328" s="59" t="str">
        <f>IF(ISNA(VLOOKUP($L328,BDD!$B:$X,1,FALSE))," ",VLOOKUP($L328,BDD!$B:$X,15,FALSE))</f>
        <v xml:space="preserve"> </v>
      </c>
      <c r="L328" s="83"/>
      <c r="M328" s="59" t="str">
        <f>IF(ISNA(VLOOKUP($L328,BDD!$B:$X,1,FALSE))," ",VLOOKUP($L328,BDD!$B:$X,17,FALSE))</f>
        <v xml:space="preserve"> </v>
      </c>
      <c r="N328" s="59" t="str">
        <f>IF(ISNA(VLOOKUP($L328,BDD!$B:$X,1,FALSE))," ",VLOOKUP($L328,BDD!$B:$X,10,FALSE))</f>
        <v xml:space="preserve"> </v>
      </c>
      <c r="O328" s="62" t="str">
        <f t="shared" si="50"/>
        <v xml:space="preserve"> </v>
      </c>
      <c r="P328" s="59" t="str">
        <f>IF(ISNA(VLOOKUP($L328,BDD!$B:$X,1,FALSE))," ",VLOOKUP($L328,BDD!$B:$X,3,FALSE))</f>
        <v xml:space="preserve"> </v>
      </c>
      <c r="Q328" s="59" t="str">
        <f t="shared" si="46"/>
        <v xml:space="preserve"> </v>
      </c>
      <c r="R328" s="61" t="str">
        <f>IFERROR(ROUNDUP(VLOOKUP($L328,BDD!$B:$AB,27,0)/7,0)," ")</f>
        <v xml:space="preserve"> </v>
      </c>
      <c r="S328" s="94" t="str">
        <f t="shared" si="47"/>
        <v xml:space="preserve"> </v>
      </c>
      <c r="T328" s="59"/>
      <c r="U328" s="60" t="str">
        <f>IF(ISNA(VLOOKUP($L328,BDD!$B:$AC,1,FALSE))," ",VLOOKUP($L328,BDD!$B:$AC,28,FALSE))</f>
        <v xml:space="preserve"> </v>
      </c>
      <c r="V328" s="60"/>
      <c r="W328" s="104" t="str">
        <f>IF(ISNA(VLOOKUP(L328,BDD,22,0))," ",VLOOKUP(L328,BDD,22,0))</f>
        <v xml:space="preserve"> </v>
      </c>
    </row>
    <row r="329" spans="1:198" x14ac:dyDescent="0.3">
      <c r="A329" s="20" t="str">
        <f t="shared" si="51"/>
        <v>S15</v>
      </c>
      <c r="B329" s="19" t="s">
        <v>15</v>
      </c>
      <c r="C329" s="10">
        <f t="shared" si="48"/>
        <v>44665</v>
      </c>
      <c r="D329" s="14" t="s">
        <v>13</v>
      </c>
      <c r="E329" s="27"/>
      <c r="F329" s="27"/>
      <c r="G329" s="12"/>
      <c r="H329" s="13">
        <f t="shared" si="52"/>
        <v>0</v>
      </c>
      <c r="I329" s="13">
        <f t="shared" si="53"/>
        <v>0</v>
      </c>
      <c r="J329" s="13">
        <f t="shared" si="54"/>
        <v>0</v>
      </c>
      <c r="K329" s="59" t="str">
        <f>IF(ISNA(VLOOKUP($L329,BDD!$B:$X,1,FALSE))," ",VLOOKUP($L329,BDD!$B:$X,15,FALSE))</f>
        <v xml:space="preserve"> </v>
      </c>
      <c r="L329" s="83"/>
      <c r="M329" s="59" t="str">
        <f>IF(ISNA(VLOOKUP($L329,BDD!$B:$X,1,FALSE))," ",VLOOKUP($L329,BDD!$B:$X,17,FALSE))</f>
        <v xml:space="preserve"> </v>
      </c>
      <c r="N329" s="59" t="str">
        <f>IF(ISNA(VLOOKUP($L329,BDD!$B:$X,1,FALSE))," ",VLOOKUP($L329,BDD!$B:$X,10,FALSE))</f>
        <v xml:space="preserve"> </v>
      </c>
      <c r="O329" s="62" t="str">
        <f t="shared" si="50"/>
        <v xml:space="preserve"> </v>
      </c>
      <c r="P329" s="59" t="str">
        <f>IF(ISNA(VLOOKUP($L329,BDD!$B:$X,1,FALSE))," ",VLOOKUP($L329,BDD!$B:$X,3,FALSE))</f>
        <v xml:space="preserve"> </v>
      </c>
      <c r="Q329" s="59" t="str">
        <f t="shared" si="46"/>
        <v xml:space="preserve"> </v>
      </c>
      <c r="R329" s="61" t="str">
        <f>IFERROR(ROUNDUP(VLOOKUP($L329,BDD!$B:$AB,27,0)/7,0)," ")</f>
        <v xml:space="preserve"> </v>
      </c>
      <c r="S329" s="94" t="str">
        <f t="shared" si="47"/>
        <v xml:space="preserve"> </v>
      </c>
      <c r="T329" s="59"/>
      <c r="U329" s="60" t="str">
        <f>IF(ISNA(VLOOKUP($L329,BDD!$B:$AC,1,FALSE))," ",VLOOKUP($L329,BDD!$B:$AC,28,FALSE))</f>
        <v xml:space="preserve"> </v>
      </c>
      <c r="V329" s="60"/>
      <c r="W329" s="104" t="str">
        <f>IF(ISNA(VLOOKUP(L329,BDD,22,0))," ",VLOOKUP(L329,BDD,22,0))</f>
        <v xml:space="preserve"> </v>
      </c>
    </row>
    <row r="330" spans="1:198" x14ac:dyDescent="0.3">
      <c r="A330" s="20" t="str">
        <f t="shared" si="51"/>
        <v>S15</v>
      </c>
      <c r="B330" s="19" t="s">
        <v>15</v>
      </c>
      <c r="C330" s="10">
        <f t="shared" si="48"/>
        <v>44665</v>
      </c>
      <c r="D330" s="14" t="s">
        <v>14</v>
      </c>
      <c r="E330" s="27"/>
      <c r="F330" s="27"/>
      <c r="G330" s="12"/>
      <c r="H330" s="13">
        <f t="shared" si="52"/>
        <v>0</v>
      </c>
      <c r="I330" s="13">
        <f t="shared" si="53"/>
        <v>0</v>
      </c>
      <c r="J330" s="13">
        <f t="shared" si="54"/>
        <v>0</v>
      </c>
      <c r="K330" s="59" t="str">
        <f>IF(ISNA(VLOOKUP($L330,BDD!$B:$X,1,FALSE))," ",VLOOKUP($L330,BDD!$B:$X,15,FALSE))</f>
        <v xml:space="preserve"> </v>
      </c>
      <c r="L330" s="84"/>
      <c r="M330" s="59" t="str">
        <f>IF(ISNA(VLOOKUP($L330,BDD!$B:$X,1,FALSE))," ",VLOOKUP($L330,BDD!$B:$X,17,FALSE))</f>
        <v xml:space="preserve"> </v>
      </c>
      <c r="N330" s="59" t="str">
        <f>IF(ISNA(VLOOKUP($L330,BDD!$B:$X,1,FALSE))," ",VLOOKUP($L330,BDD!$B:$X,10,FALSE))</f>
        <v xml:space="preserve"> </v>
      </c>
      <c r="O330" s="62" t="str">
        <f t="shared" si="50"/>
        <v xml:space="preserve"> </v>
      </c>
      <c r="P330" s="59" t="str">
        <f>IF(ISNA(VLOOKUP($L330,BDD!$B:$X,1,FALSE))," ",VLOOKUP($L330,BDD!$B:$X,3,FALSE))</f>
        <v xml:space="preserve"> </v>
      </c>
      <c r="Q330" s="59" t="str">
        <f t="shared" ref="Q330:Q393" si="55">IF(ISNA(VLOOKUP($L330,BDD,3,FALSE))," ",VLOOKUP($L330,BDD,3,FALSE))</f>
        <v xml:space="preserve"> </v>
      </c>
      <c r="R330" s="61" t="str">
        <f>IFERROR(ROUNDUP(VLOOKUP($L330,BDD!$B:$AB,27,0)/7,0)," ")</f>
        <v xml:space="preserve"> </v>
      </c>
      <c r="S330" s="94" t="str">
        <f t="shared" ref="S330:S393" si="56">IF(ISNA(VLOOKUP($L330,BDD,21,0))," ",VLOOKUP($L330,BDD,21,0))</f>
        <v xml:space="preserve"> </v>
      </c>
      <c r="T330" s="59"/>
      <c r="U330" s="60" t="str">
        <f>IF(ISNA(VLOOKUP($L330,BDD!$B:$AC,1,FALSE))," ",VLOOKUP($L330,BDD!$B:$AC,28,FALSE))</f>
        <v xml:space="preserve"> </v>
      </c>
      <c r="V330" s="60"/>
      <c r="W330" s="104" t="str">
        <f>IF(ISNA(VLOOKUP(L330,BDD,22,0))," ",VLOOKUP(L330,BDD,22,0))</f>
        <v xml:space="preserve"> </v>
      </c>
    </row>
    <row r="331" spans="1:198" x14ac:dyDescent="0.3">
      <c r="A331" s="20" t="str">
        <f t="shared" si="51"/>
        <v>S15</v>
      </c>
      <c r="B331" s="19" t="s">
        <v>16</v>
      </c>
      <c r="C331" s="10">
        <f t="shared" si="48"/>
        <v>44666</v>
      </c>
      <c r="D331" s="14" t="s">
        <v>12</v>
      </c>
      <c r="E331" s="27"/>
      <c r="F331" s="27"/>
      <c r="G331" s="12"/>
      <c r="H331" s="13">
        <f t="shared" si="52"/>
        <v>0</v>
      </c>
      <c r="I331" s="13">
        <f t="shared" si="53"/>
        <v>0</v>
      </c>
      <c r="J331" s="13">
        <f t="shared" si="54"/>
        <v>0</v>
      </c>
      <c r="K331" s="59" t="str">
        <f>IF(ISNA(VLOOKUP($L331,BDD!$B:$X,1,FALSE))," ",VLOOKUP($L331,BDD!$B:$X,15,FALSE))</f>
        <v xml:space="preserve"> </v>
      </c>
      <c r="L331" s="60"/>
      <c r="M331" s="59" t="str">
        <f>IF(ISNA(VLOOKUP($L331,BDD!$B:$X,1,FALSE))," ",VLOOKUP($L331,BDD!$B:$X,17,FALSE))</f>
        <v xml:space="preserve"> </v>
      </c>
      <c r="N331" s="59" t="str">
        <f>IF(ISNA(VLOOKUP($L331,BDD!$B:$X,1,FALSE))," ",VLOOKUP($L331,BDD!$B:$X,10,FALSE))</f>
        <v xml:space="preserve"> </v>
      </c>
      <c r="O331" s="62" t="str">
        <f t="shared" si="50"/>
        <v xml:space="preserve"> </v>
      </c>
      <c r="P331" s="59" t="str">
        <f>IF(ISNA(VLOOKUP($L331,BDD!$B:$X,1,FALSE))," ",VLOOKUP($L331,BDD!$B:$X,3,FALSE))</f>
        <v xml:space="preserve"> </v>
      </c>
      <c r="Q331" s="59" t="str">
        <f t="shared" si="55"/>
        <v xml:space="preserve"> </v>
      </c>
      <c r="R331" s="61" t="str">
        <f>IFERROR(ROUNDUP(VLOOKUP($L331,BDD!$B:$AB,27,0)/7,0)," ")</f>
        <v xml:space="preserve"> </v>
      </c>
      <c r="S331" s="94" t="str">
        <f t="shared" si="56"/>
        <v xml:space="preserve"> </v>
      </c>
      <c r="T331" s="59"/>
      <c r="U331" s="60" t="str">
        <f>IF(ISNA(VLOOKUP($L331,BDD!$B:$AC,1,FALSE))," ",VLOOKUP($L331,BDD!$B:$AC,28,FALSE))</f>
        <v xml:space="preserve"> </v>
      </c>
      <c r="V331" s="60"/>
      <c r="W331" s="104" t="str">
        <f>IF(ISNA(VLOOKUP(L331,BDD,22,0))," ",VLOOKUP(L331,BDD,22,0))</f>
        <v xml:space="preserve"> </v>
      </c>
    </row>
    <row r="332" spans="1:198" x14ac:dyDescent="0.3">
      <c r="A332" s="20" t="str">
        <f t="shared" si="51"/>
        <v>S15</v>
      </c>
      <c r="B332" s="19" t="s">
        <v>16</v>
      </c>
      <c r="C332" s="10">
        <f t="shared" si="48"/>
        <v>44666</v>
      </c>
      <c r="D332" s="14" t="s">
        <v>13</v>
      </c>
      <c r="E332" s="27"/>
      <c r="F332" s="27"/>
      <c r="G332" s="12"/>
      <c r="H332" s="13">
        <f t="shared" si="52"/>
        <v>0</v>
      </c>
      <c r="I332" s="13">
        <f t="shared" si="53"/>
        <v>0</v>
      </c>
      <c r="J332" s="13">
        <f t="shared" si="54"/>
        <v>0</v>
      </c>
      <c r="K332" s="59" t="str">
        <f>IF(ISNA(VLOOKUP($L332,BDD!$B:$X,1,FALSE))," ",VLOOKUP($L332,BDD!$B:$X,15,FALSE))</f>
        <v xml:space="preserve"> </v>
      </c>
      <c r="L332" s="60"/>
      <c r="M332" s="59" t="str">
        <f>IF(ISNA(VLOOKUP($L332,BDD!$B:$X,1,FALSE))," ",VLOOKUP($L332,BDD!$B:$X,17,FALSE))</f>
        <v xml:space="preserve"> </v>
      </c>
      <c r="N332" s="59" t="str">
        <f>IF(ISNA(VLOOKUP($L332,BDD!$B:$X,1,FALSE))," ",VLOOKUP($L332,BDD!$B:$X,10,FALSE))</f>
        <v xml:space="preserve"> </v>
      </c>
      <c r="O332" s="62" t="str">
        <f t="shared" si="50"/>
        <v xml:space="preserve"> </v>
      </c>
      <c r="P332" s="59" t="str">
        <f>IF(ISNA(VLOOKUP($L332,BDD!$B:$X,1,FALSE))," ",VLOOKUP($L332,BDD!$B:$X,3,FALSE))</f>
        <v xml:space="preserve"> </v>
      </c>
      <c r="Q332" s="59" t="str">
        <f t="shared" si="55"/>
        <v xml:space="preserve"> </v>
      </c>
      <c r="R332" s="61" t="str">
        <f>IFERROR(ROUNDUP(VLOOKUP($L332,BDD!$B:$AB,27,0)/7,0)," ")</f>
        <v xml:space="preserve"> </v>
      </c>
      <c r="S332" s="94" t="str">
        <f t="shared" si="56"/>
        <v xml:space="preserve"> </v>
      </c>
      <c r="T332" s="59"/>
      <c r="U332" s="60" t="str">
        <f>IF(ISNA(VLOOKUP($L332,BDD!$B:$AC,1,FALSE))," ",VLOOKUP($L332,BDD!$B:$AC,28,FALSE))</f>
        <v xml:space="preserve"> </v>
      </c>
      <c r="V332" s="60"/>
      <c r="W332" s="104" t="str">
        <f>IF(ISNA(VLOOKUP(L332,BDD,22,0))," ",VLOOKUP(L332,BDD,22,0))</f>
        <v xml:space="preserve"> </v>
      </c>
    </row>
    <row r="333" spans="1:198" x14ac:dyDescent="0.3">
      <c r="A333" s="20" t="str">
        <f t="shared" si="51"/>
        <v>S15</v>
      </c>
      <c r="B333" s="19" t="s">
        <v>16</v>
      </c>
      <c r="C333" s="10">
        <f t="shared" ref="C333:C396" si="57">C330+1</f>
        <v>44666</v>
      </c>
      <c r="D333" s="14" t="s">
        <v>14</v>
      </c>
      <c r="E333" s="27"/>
      <c r="F333" s="27"/>
      <c r="G333" s="12"/>
      <c r="H333" s="13">
        <f t="shared" si="52"/>
        <v>0</v>
      </c>
      <c r="I333" s="13">
        <f t="shared" si="53"/>
        <v>0</v>
      </c>
      <c r="J333" s="13">
        <f t="shared" si="54"/>
        <v>0</v>
      </c>
      <c r="K333" s="59" t="str">
        <f>IF(ISNA(VLOOKUP($L333,BDD!$B:$X,1,FALSE))," ",VLOOKUP($L333,BDD!$B:$X,15,FALSE))</f>
        <v xml:space="preserve"> </v>
      </c>
      <c r="L333" s="60"/>
      <c r="M333" s="59" t="str">
        <f>IF(ISNA(VLOOKUP($L333,BDD!$B:$X,1,FALSE))," ",VLOOKUP($L333,BDD!$B:$X,17,FALSE))</f>
        <v xml:space="preserve"> </v>
      </c>
      <c r="N333" s="59" t="str">
        <f>IF(ISNA(VLOOKUP($L333,BDD!$B:$X,1,FALSE))," ",VLOOKUP($L333,BDD!$B:$X,10,FALSE))</f>
        <v xml:space="preserve"> </v>
      </c>
      <c r="O333" s="62" t="str">
        <f t="shared" si="50"/>
        <v xml:space="preserve"> </v>
      </c>
      <c r="P333" s="59" t="str">
        <f>IF(ISNA(VLOOKUP($L333,BDD!$B:$X,1,FALSE))," ",VLOOKUP($L333,BDD!$B:$X,3,FALSE))</f>
        <v xml:space="preserve"> </v>
      </c>
      <c r="Q333" s="59" t="str">
        <f t="shared" si="55"/>
        <v xml:space="preserve"> </v>
      </c>
      <c r="R333" s="61" t="str">
        <f>IFERROR(ROUNDUP(VLOOKUP($L333,BDD!$B:$AB,27,0)/7,0)," ")</f>
        <v xml:space="preserve"> </v>
      </c>
      <c r="S333" s="94" t="str">
        <f t="shared" si="56"/>
        <v xml:space="preserve"> </v>
      </c>
      <c r="T333" s="59"/>
      <c r="U333" s="60" t="str">
        <f>IF(ISNA(VLOOKUP($L333,BDD!$B:$AC,1,FALSE))," ",VLOOKUP($L333,BDD!$B:$AC,28,FALSE))</f>
        <v xml:space="preserve"> </v>
      </c>
      <c r="V333" s="60"/>
      <c r="W333" s="104" t="str">
        <f>IF(ISNA(VLOOKUP(L333,BDD,22,0))," ",VLOOKUP(L333,BDD,22,0))</f>
        <v xml:space="preserve"> </v>
      </c>
    </row>
    <row r="334" spans="1:198" s="48" customFormat="1" x14ac:dyDescent="0.3">
      <c r="A334" s="51" t="str">
        <f t="shared" si="51"/>
        <v>S15</v>
      </c>
      <c r="B334" s="48" t="s">
        <v>17</v>
      </c>
      <c r="C334" s="49">
        <f t="shared" si="57"/>
        <v>44667</v>
      </c>
      <c r="D334" s="50" t="s">
        <v>12</v>
      </c>
      <c r="E334" s="27"/>
      <c r="F334" s="27"/>
      <c r="G334" s="52"/>
      <c r="H334" s="53">
        <f t="shared" si="52"/>
        <v>0</v>
      </c>
      <c r="I334" s="53">
        <f t="shared" si="53"/>
        <v>0</v>
      </c>
      <c r="J334" s="53">
        <f t="shared" si="54"/>
        <v>0</v>
      </c>
      <c r="K334" s="69" t="str">
        <f>IF(ISNA(VLOOKUP($L334,BDD!$B:$X,1,FALSE))," ",VLOOKUP($L334,BDD!$B:$X,15,FALSE))</f>
        <v xml:space="preserve"> </v>
      </c>
      <c r="L334" s="72"/>
      <c r="M334" s="69" t="str">
        <f>IF(ISNA(VLOOKUP($L334,BDD!$B:$X,1,FALSE))," ",VLOOKUP($L334,BDD!$B:$X,17,FALSE))</f>
        <v xml:space="preserve"> </v>
      </c>
      <c r="N334" s="69" t="str">
        <f>IF(ISNA(VLOOKUP($L334,BDD!$B:$X,1,FALSE))," ",VLOOKUP($L334,BDD!$B:$X,10,FALSE))</f>
        <v xml:space="preserve"> </v>
      </c>
      <c r="O334" s="71" t="str">
        <f t="shared" si="50"/>
        <v xml:space="preserve"> </v>
      </c>
      <c r="P334" s="69" t="str">
        <f>IF(ISNA(VLOOKUP($L334,BDD!$B:$X,1,FALSE))," ",VLOOKUP($L334,BDD!$B:$X,3,FALSE))</f>
        <v xml:space="preserve"> </v>
      </c>
      <c r="Q334" s="69" t="str">
        <f t="shared" si="55"/>
        <v xml:space="preserve"> </v>
      </c>
      <c r="R334" s="73" t="str">
        <f>IFERROR(ROUNDUP(VLOOKUP($L334,BDD!$B:$AB,27,0)/7,0)," ")</f>
        <v xml:space="preserve"> </v>
      </c>
      <c r="S334" s="93" t="str">
        <f t="shared" si="56"/>
        <v xml:space="preserve"> </v>
      </c>
      <c r="T334" s="69"/>
      <c r="U334" s="72" t="str">
        <f>IF(ISNA(VLOOKUP($L334,BDD!$B:$AC,1,FALSE))," ",VLOOKUP($L334,BDD!$B:$AC,28,FALSE))</f>
        <v xml:space="preserve"> </v>
      </c>
      <c r="V334" s="72"/>
      <c r="W334" s="105" t="str">
        <f>IF(ISNA(VLOOKUP(L334,BDD,22,0))," ",VLOOKUP(L334,BDD,22,0))</f>
        <v xml:space="preserve"> </v>
      </c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  <c r="DC334" s="26"/>
      <c r="DD334" s="26"/>
      <c r="DE334" s="26"/>
      <c r="DF334" s="26"/>
      <c r="DG334" s="26"/>
      <c r="DH334" s="26"/>
      <c r="DI334" s="26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26"/>
      <c r="DZ334" s="26"/>
      <c r="EA334" s="26"/>
      <c r="EB334" s="26"/>
      <c r="EC334" s="26"/>
      <c r="ED334" s="26"/>
      <c r="EE334" s="26"/>
      <c r="EF334" s="26"/>
      <c r="EG334" s="26"/>
      <c r="EH334" s="26"/>
      <c r="EI334" s="26"/>
      <c r="EJ334" s="26"/>
      <c r="EK334" s="26"/>
      <c r="EL334" s="26"/>
      <c r="EM334" s="26"/>
      <c r="EN334" s="26"/>
      <c r="EO334" s="26"/>
      <c r="EP334" s="26"/>
      <c r="EQ334" s="26"/>
      <c r="ER334" s="26"/>
      <c r="ES334" s="26"/>
      <c r="ET334" s="26"/>
      <c r="EU334" s="26"/>
      <c r="EV334" s="26"/>
      <c r="EW334" s="26"/>
      <c r="EX334" s="26"/>
      <c r="EY334" s="26"/>
      <c r="EZ334" s="26"/>
      <c r="FA334" s="26"/>
      <c r="FB334" s="26"/>
      <c r="FC334" s="26"/>
      <c r="FD334" s="26"/>
      <c r="FE334" s="26"/>
      <c r="FF334" s="26"/>
      <c r="FG334" s="26"/>
      <c r="FH334" s="26"/>
      <c r="FI334" s="26"/>
      <c r="FJ334" s="26"/>
      <c r="FK334" s="26"/>
      <c r="FL334" s="26"/>
      <c r="FM334" s="26"/>
      <c r="FN334" s="26"/>
      <c r="FO334" s="26"/>
      <c r="FP334" s="26"/>
      <c r="FQ334" s="26"/>
      <c r="FR334" s="26"/>
      <c r="FS334" s="26"/>
      <c r="FT334" s="26"/>
      <c r="FU334" s="26"/>
      <c r="FV334" s="26"/>
      <c r="FW334" s="26"/>
      <c r="FX334" s="26"/>
      <c r="FY334" s="26"/>
      <c r="FZ334" s="26"/>
      <c r="GA334" s="26"/>
      <c r="GB334" s="26"/>
      <c r="GC334" s="26"/>
      <c r="GD334" s="26"/>
      <c r="GE334" s="26"/>
      <c r="GF334" s="26"/>
      <c r="GG334" s="26"/>
      <c r="GH334" s="26"/>
      <c r="GI334" s="26"/>
      <c r="GJ334" s="26"/>
      <c r="GK334" s="26"/>
      <c r="GL334" s="26"/>
      <c r="GM334" s="26"/>
      <c r="GN334" s="26"/>
      <c r="GO334" s="26"/>
      <c r="GP334" s="26"/>
    </row>
    <row r="335" spans="1:198" s="48" customFormat="1" x14ac:dyDescent="0.3">
      <c r="A335" s="51" t="str">
        <f t="shared" si="51"/>
        <v>S15</v>
      </c>
      <c r="B335" s="48" t="s">
        <v>17</v>
      </c>
      <c r="C335" s="49">
        <f t="shared" si="57"/>
        <v>44667</v>
      </c>
      <c r="D335" s="50" t="s">
        <v>13</v>
      </c>
      <c r="E335" s="27"/>
      <c r="F335" s="27"/>
      <c r="G335" s="52"/>
      <c r="H335" s="53">
        <f t="shared" si="52"/>
        <v>0</v>
      </c>
      <c r="I335" s="53">
        <f t="shared" si="53"/>
        <v>0</v>
      </c>
      <c r="J335" s="53">
        <f t="shared" si="54"/>
        <v>0</v>
      </c>
      <c r="K335" s="69" t="str">
        <f>IF(ISNA(VLOOKUP($L335,BDD!$B:$X,1,FALSE))," ",VLOOKUP($L335,BDD!$B:$X,15,FALSE))</f>
        <v xml:space="preserve"> </v>
      </c>
      <c r="L335" s="72"/>
      <c r="M335" s="69" t="str">
        <f>IF(ISNA(VLOOKUP($L335,BDD!$B:$X,1,FALSE))," ",VLOOKUP($L335,BDD!$B:$X,17,FALSE))</f>
        <v xml:space="preserve"> </v>
      </c>
      <c r="N335" s="69" t="str">
        <f>IF(ISNA(VLOOKUP($L335,BDD!$B:$X,1,FALSE))," ",VLOOKUP($L335,BDD!$B:$X,10,FALSE))</f>
        <v xml:space="preserve"> </v>
      </c>
      <c r="O335" s="71" t="str">
        <f t="shared" si="50"/>
        <v xml:space="preserve"> </v>
      </c>
      <c r="P335" s="69" t="str">
        <f>IF(ISNA(VLOOKUP($L335,BDD!$B:$X,1,FALSE))," ",VLOOKUP($L335,BDD!$B:$X,3,FALSE))</f>
        <v xml:space="preserve"> </v>
      </c>
      <c r="Q335" s="69" t="str">
        <f t="shared" si="55"/>
        <v xml:space="preserve"> </v>
      </c>
      <c r="R335" s="73" t="str">
        <f>IFERROR(ROUNDUP(VLOOKUP($L335,BDD!$B:$AB,27,0)/7,0)," ")</f>
        <v xml:space="preserve"> </v>
      </c>
      <c r="S335" s="93" t="str">
        <f t="shared" si="56"/>
        <v xml:space="preserve"> </v>
      </c>
      <c r="T335" s="69"/>
      <c r="U335" s="72" t="str">
        <f>IF(ISNA(VLOOKUP($L335,BDD!$B:$AC,1,FALSE))," ",VLOOKUP($L335,BDD!$B:$AC,28,FALSE))</f>
        <v xml:space="preserve"> </v>
      </c>
      <c r="V335" s="72"/>
      <c r="W335" s="105" t="str">
        <f>IF(ISNA(VLOOKUP(L335,BDD,22,0))," ",VLOOKUP(L335,BDD,22,0))</f>
        <v xml:space="preserve"> </v>
      </c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  <c r="DC335" s="26"/>
      <c r="DD335" s="26"/>
      <c r="DE335" s="26"/>
      <c r="DF335" s="26"/>
      <c r="DG335" s="26"/>
      <c r="DH335" s="26"/>
      <c r="DI335" s="26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26"/>
      <c r="DZ335" s="26"/>
      <c r="EA335" s="26"/>
      <c r="EB335" s="26"/>
      <c r="EC335" s="26"/>
      <c r="ED335" s="26"/>
      <c r="EE335" s="26"/>
      <c r="EF335" s="26"/>
      <c r="EG335" s="26"/>
      <c r="EH335" s="26"/>
      <c r="EI335" s="26"/>
      <c r="EJ335" s="26"/>
      <c r="EK335" s="26"/>
      <c r="EL335" s="26"/>
      <c r="EM335" s="26"/>
      <c r="EN335" s="26"/>
      <c r="EO335" s="26"/>
      <c r="EP335" s="26"/>
      <c r="EQ335" s="26"/>
      <c r="ER335" s="26"/>
      <c r="ES335" s="26"/>
      <c r="ET335" s="26"/>
      <c r="EU335" s="26"/>
      <c r="EV335" s="26"/>
      <c r="EW335" s="26"/>
      <c r="EX335" s="26"/>
      <c r="EY335" s="26"/>
      <c r="EZ335" s="26"/>
      <c r="FA335" s="26"/>
      <c r="FB335" s="26"/>
      <c r="FC335" s="26"/>
      <c r="FD335" s="26"/>
      <c r="FE335" s="26"/>
      <c r="FF335" s="26"/>
      <c r="FG335" s="26"/>
      <c r="FH335" s="26"/>
      <c r="FI335" s="26"/>
      <c r="FJ335" s="26"/>
      <c r="FK335" s="26"/>
      <c r="FL335" s="26"/>
      <c r="FM335" s="26"/>
      <c r="FN335" s="26"/>
      <c r="FO335" s="26"/>
      <c r="FP335" s="26"/>
      <c r="FQ335" s="26"/>
      <c r="FR335" s="26"/>
      <c r="FS335" s="26"/>
      <c r="FT335" s="26"/>
      <c r="FU335" s="26"/>
      <c r="FV335" s="26"/>
      <c r="FW335" s="26"/>
      <c r="FX335" s="26"/>
      <c r="FY335" s="26"/>
      <c r="FZ335" s="26"/>
      <c r="GA335" s="26"/>
      <c r="GB335" s="26"/>
      <c r="GC335" s="26"/>
      <c r="GD335" s="26"/>
      <c r="GE335" s="26"/>
      <c r="GF335" s="26"/>
      <c r="GG335" s="26"/>
      <c r="GH335" s="26"/>
      <c r="GI335" s="26"/>
      <c r="GJ335" s="26"/>
      <c r="GK335" s="26"/>
      <c r="GL335" s="26"/>
      <c r="GM335" s="26"/>
      <c r="GN335" s="26"/>
      <c r="GO335" s="26"/>
      <c r="GP335" s="26"/>
    </row>
    <row r="336" spans="1:198" s="48" customFormat="1" x14ac:dyDescent="0.3">
      <c r="A336" s="51" t="str">
        <f t="shared" si="51"/>
        <v>S15</v>
      </c>
      <c r="B336" s="48" t="s">
        <v>17</v>
      </c>
      <c r="C336" s="49">
        <f t="shared" si="57"/>
        <v>44667</v>
      </c>
      <c r="D336" s="50" t="s">
        <v>14</v>
      </c>
      <c r="E336" s="27"/>
      <c r="F336" s="27"/>
      <c r="G336" s="52"/>
      <c r="H336" s="53">
        <f t="shared" si="52"/>
        <v>0</v>
      </c>
      <c r="I336" s="53">
        <f t="shared" si="53"/>
        <v>0</v>
      </c>
      <c r="J336" s="53">
        <f t="shared" si="54"/>
        <v>0</v>
      </c>
      <c r="K336" s="69" t="str">
        <f>IF(ISNA(VLOOKUP($L336,BDD!$B:$X,1,FALSE))," ",VLOOKUP($L336,BDD!$B:$X,15,FALSE))</f>
        <v xml:space="preserve"> </v>
      </c>
      <c r="L336" s="72"/>
      <c r="M336" s="69" t="str">
        <f>IF(ISNA(VLOOKUP($L336,BDD!$B:$X,1,FALSE))," ",VLOOKUP($L336,BDD!$B:$X,17,FALSE))</f>
        <v xml:space="preserve"> </v>
      </c>
      <c r="N336" s="69" t="str">
        <f>IF(ISNA(VLOOKUP($L336,BDD!$B:$X,1,FALSE))," ",VLOOKUP($L336,BDD!$B:$X,10,FALSE))</f>
        <v xml:space="preserve"> </v>
      </c>
      <c r="O336" s="71" t="str">
        <f t="shared" si="50"/>
        <v xml:space="preserve"> </v>
      </c>
      <c r="P336" s="69" t="str">
        <f>IF(ISNA(VLOOKUP($L336,BDD!$B:$X,1,FALSE))," ",VLOOKUP($L336,BDD!$B:$X,3,FALSE))</f>
        <v xml:space="preserve"> </v>
      </c>
      <c r="Q336" s="69" t="str">
        <f t="shared" si="55"/>
        <v xml:space="preserve"> </v>
      </c>
      <c r="R336" s="73" t="str">
        <f>IFERROR(ROUNDUP(VLOOKUP($L336,BDD!$B:$AB,27,0)/7,0)," ")</f>
        <v xml:space="preserve"> </v>
      </c>
      <c r="S336" s="93" t="str">
        <f t="shared" si="56"/>
        <v xml:space="preserve"> </v>
      </c>
      <c r="T336" s="69"/>
      <c r="U336" s="72" t="str">
        <f>IF(ISNA(VLOOKUP($L336,BDD!$B:$AC,1,FALSE))," ",VLOOKUP($L336,BDD!$B:$AC,28,FALSE))</f>
        <v xml:space="preserve"> </v>
      </c>
      <c r="V336" s="72"/>
      <c r="W336" s="105" t="str">
        <f>IF(ISNA(VLOOKUP(L336,BDD,22,0))," ",VLOOKUP(L336,BDD,22,0))</f>
        <v xml:space="preserve"> </v>
      </c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  <c r="BM336" s="26"/>
      <c r="BN336" s="26"/>
      <c r="BO336" s="26"/>
      <c r="BP336" s="26"/>
      <c r="BQ336" s="26"/>
      <c r="BR336" s="26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  <c r="DC336" s="26"/>
      <c r="DD336" s="26"/>
      <c r="DE336" s="26"/>
      <c r="DF336" s="26"/>
      <c r="DG336" s="26"/>
      <c r="DH336" s="26"/>
      <c r="DI336" s="26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26"/>
      <c r="DZ336" s="26"/>
      <c r="EA336" s="26"/>
      <c r="EB336" s="26"/>
      <c r="EC336" s="26"/>
      <c r="ED336" s="26"/>
      <c r="EE336" s="26"/>
      <c r="EF336" s="26"/>
      <c r="EG336" s="26"/>
      <c r="EH336" s="26"/>
      <c r="EI336" s="26"/>
      <c r="EJ336" s="26"/>
      <c r="EK336" s="26"/>
      <c r="EL336" s="26"/>
      <c r="EM336" s="26"/>
      <c r="EN336" s="26"/>
      <c r="EO336" s="26"/>
      <c r="EP336" s="26"/>
      <c r="EQ336" s="26"/>
      <c r="ER336" s="26"/>
      <c r="ES336" s="26"/>
      <c r="ET336" s="26"/>
      <c r="EU336" s="26"/>
      <c r="EV336" s="26"/>
      <c r="EW336" s="26"/>
      <c r="EX336" s="26"/>
      <c r="EY336" s="26"/>
      <c r="EZ336" s="26"/>
      <c r="FA336" s="26"/>
      <c r="FB336" s="26"/>
      <c r="FC336" s="26"/>
      <c r="FD336" s="26"/>
      <c r="FE336" s="26"/>
      <c r="FF336" s="26"/>
      <c r="FG336" s="26"/>
      <c r="FH336" s="26"/>
      <c r="FI336" s="26"/>
      <c r="FJ336" s="26"/>
      <c r="FK336" s="26"/>
      <c r="FL336" s="26"/>
      <c r="FM336" s="26"/>
      <c r="FN336" s="26"/>
      <c r="FO336" s="26"/>
      <c r="FP336" s="26"/>
      <c r="FQ336" s="26"/>
      <c r="FR336" s="26"/>
      <c r="FS336" s="26"/>
      <c r="FT336" s="26"/>
      <c r="FU336" s="26"/>
      <c r="FV336" s="26"/>
      <c r="FW336" s="26"/>
      <c r="FX336" s="26"/>
      <c r="FY336" s="26"/>
      <c r="FZ336" s="26"/>
      <c r="GA336" s="26"/>
      <c r="GB336" s="26"/>
      <c r="GC336" s="26"/>
      <c r="GD336" s="26"/>
      <c r="GE336" s="26"/>
      <c r="GF336" s="26"/>
      <c r="GG336" s="26"/>
      <c r="GH336" s="26"/>
      <c r="GI336" s="26"/>
      <c r="GJ336" s="26"/>
      <c r="GK336" s="26"/>
      <c r="GL336" s="26"/>
      <c r="GM336" s="26"/>
      <c r="GN336" s="26"/>
      <c r="GO336" s="26"/>
      <c r="GP336" s="26"/>
    </row>
    <row r="337" spans="1:198" s="48" customFormat="1" x14ac:dyDescent="0.3">
      <c r="A337" s="51" t="str">
        <f t="shared" si="51"/>
        <v>S15</v>
      </c>
      <c r="B337" s="48" t="s">
        <v>18</v>
      </c>
      <c r="C337" s="49">
        <f t="shared" si="57"/>
        <v>44668</v>
      </c>
      <c r="D337" s="50" t="s">
        <v>12</v>
      </c>
      <c r="E337" s="27"/>
      <c r="F337" s="27"/>
      <c r="G337" s="52"/>
      <c r="H337" s="53">
        <f t="shared" si="52"/>
        <v>0</v>
      </c>
      <c r="I337" s="53">
        <f t="shared" si="53"/>
        <v>0</v>
      </c>
      <c r="J337" s="53">
        <f t="shared" si="54"/>
        <v>0</v>
      </c>
      <c r="K337" s="69" t="str">
        <f>IF(ISNA(VLOOKUP($L337,BDD!$B:$X,1,FALSE))," ",VLOOKUP($L337,BDD!$B:$X,15,FALSE))</f>
        <v xml:space="preserve"> </v>
      </c>
      <c r="L337" s="72"/>
      <c r="M337" s="69" t="str">
        <f>IF(ISNA(VLOOKUP($L337,BDD!$B:$X,1,FALSE))," ",VLOOKUP($L337,BDD!$B:$X,17,FALSE))</f>
        <v xml:space="preserve"> </v>
      </c>
      <c r="N337" s="69" t="str">
        <f>IF(ISNA(VLOOKUP($L337,BDD!$B:$X,1,FALSE))," ",VLOOKUP($L337,BDD!$B:$X,10,FALSE))</f>
        <v xml:space="preserve"> </v>
      </c>
      <c r="O337" s="71" t="str">
        <f t="shared" si="50"/>
        <v xml:space="preserve"> </v>
      </c>
      <c r="P337" s="69" t="str">
        <f>IF(ISNA(VLOOKUP($L337,BDD!$B:$X,1,FALSE))," ",VLOOKUP($L337,BDD!$B:$X,3,FALSE))</f>
        <v xml:space="preserve"> </v>
      </c>
      <c r="Q337" s="69" t="str">
        <f t="shared" si="55"/>
        <v xml:space="preserve"> </v>
      </c>
      <c r="R337" s="73" t="str">
        <f>IFERROR(ROUNDUP(VLOOKUP($L337,BDD!$B:$AB,27,0)/7,0)," ")</f>
        <v xml:space="preserve"> </v>
      </c>
      <c r="S337" s="93" t="str">
        <f t="shared" si="56"/>
        <v xml:space="preserve"> </v>
      </c>
      <c r="T337" s="69"/>
      <c r="U337" s="72" t="str">
        <f>IF(ISNA(VLOOKUP($L337,BDD!$B:$AC,1,FALSE))," ",VLOOKUP($L337,BDD!$B:$AC,28,FALSE))</f>
        <v xml:space="preserve"> </v>
      </c>
      <c r="V337" s="72"/>
      <c r="W337" s="105" t="str">
        <f>IF(ISNA(VLOOKUP(L337,BDD,22,0))," ",VLOOKUP(L337,BDD,22,0))</f>
        <v xml:space="preserve"> </v>
      </c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  <c r="BM337" s="26"/>
      <c r="BN337" s="26"/>
      <c r="BO337" s="26"/>
      <c r="BP337" s="26"/>
      <c r="BQ337" s="26"/>
      <c r="BR337" s="26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  <c r="DC337" s="26"/>
      <c r="DD337" s="26"/>
      <c r="DE337" s="26"/>
      <c r="DF337" s="26"/>
      <c r="DG337" s="26"/>
      <c r="DH337" s="26"/>
      <c r="DI337" s="26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26"/>
      <c r="DZ337" s="26"/>
      <c r="EA337" s="26"/>
      <c r="EB337" s="26"/>
      <c r="EC337" s="26"/>
      <c r="ED337" s="26"/>
      <c r="EE337" s="26"/>
      <c r="EF337" s="26"/>
      <c r="EG337" s="26"/>
      <c r="EH337" s="26"/>
      <c r="EI337" s="26"/>
      <c r="EJ337" s="26"/>
      <c r="EK337" s="26"/>
      <c r="EL337" s="26"/>
      <c r="EM337" s="26"/>
      <c r="EN337" s="26"/>
      <c r="EO337" s="26"/>
      <c r="EP337" s="26"/>
      <c r="EQ337" s="26"/>
      <c r="ER337" s="26"/>
      <c r="ES337" s="26"/>
      <c r="ET337" s="26"/>
      <c r="EU337" s="26"/>
      <c r="EV337" s="26"/>
      <c r="EW337" s="26"/>
      <c r="EX337" s="26"/>
      <c r="EY337" s="26"/>
      <c r="EZ337" s="26"/>
      <c r="FA337" s="26"/>
      <c r="FB337" s="26"/>
      <c r="FC337" s="26"/>
      <c r="FD337" s="26"/>
      <c r="FE337" s="26"/>
      <c r="FF337" s="26"/>
      <c r="FG337" s="26"/>
      <c r="FH337" s="26"/>
      <c r="FI337" s="26"/>
      <c r="FJ337" s="26"/>
      <c r="FK337" s="26"/>
      <c r="FL337" s="26"/>
      <c r="FM337" s="26"/>
      <c r="FN337" s="26"/>
      <c r="FO337" s="26"/>
      <c r="FP337" s="26"/>
      <c r="FQ337" s="26"/>
      <c r="FR337" s="26"/>
      <c r="FS337" s="26"/>
      <c r="FT337" s="26"/>
      <c r="FU337" s="26"/>
      <c r="FV337" s="26"/>
      <c r="FW337" s="26"/>
      <c r="FX337" s="26"/>
      <c r="FY337" s="26"/>
      <c r="FZ337" s="26"/>
      <c r="GA337" s="26"/>
      <c r="GB337" s="26"/>
      <c r="GC337" s="26"/>
      <c r="GD337" s="26"/>
      <c r="GE337" s="26"/>
      <c r="GF337" s="26"/>
      <c r="GG337" s="26"/>
      <c r="GH337" s="26"/>
      <c r="GI337" s="26"/>
      <c r="GJ337" s="26"/>
      <c r="GK337" s="26"/>
      <c r="GL337" s="26"/>
      <c r="GM337" s="26"/>
      <c r="GN337" s="26"/>
      <c r="GO337" s="26"/>
      <c r="GP337" s="26"/>
    </row>
    <row r="338" spans="1:198" s="48" customFormat="1" x14ac:dyDescent="0.3">
      <c r="A338" s="51" t="str">
        <f t="shared" si="51"/>
        <v>S15</v>
      </c>
      <c r="B338" s="48" t="s">
        <v>18</v>
      </c>
      <c r="C338" s="49">
        <f t="shared" si="57"/>
        <v>44668</v>
      </c>
      <c r="D338" s="50" t="s">
        <v>13</v>
      </c>
      <c r="E338" s="27"/>
      <c r="F338" s="27"/>
      <c r="G338" s="52"/>
      <c r="H338" s="53">
        <f t="shared" si="52"/>
        <v>0</v>
      </c>
      <c r="I338" s="53">
        <f t="shared" si="53"/>
        <v>0</v>
      </c>
      <c r="J338" s="53">
        <f t="shared" si="54"/>
        <v>0</v>
      </c>
      <c r="K338" s="69" t="str">
        <f>IF(ISNA(VLOOKUP($L338,BDD!$B:$X,1,FALSE))," ",VLOOKUP($L338,BDD!$B:$X,15,FALSE))</f>
        <v xml:space="preserve"> </v>
      </c>
      <c r="L338" s="72"/>
      <c r="M338" s="69" t="str">
        <f>IF(ISNA(VLOOKUP($L338,BDD!$B:$X,1,FALSE))," ",VLOOKUP($L338,BDD!$B:$X,17,FALSE))</f>
        <v xml:space="preserve"> </v>
      </c>
      <c r="N338" s="69" t="str">
        <f>IF(ISNA(VLOOKUP($L338,BDD!$B:$X,1,FALSE))," ",VLOOKUP($L338,BDD!$B:$X,10,FALSE))</f>
        <v xml:space="preserve"> </v>
      </c>
      <c r="O338" s="71" t="str">
        <f t="shared" si="50"/>
        <v xml:space="preserve"> </v>
      </c>
      <c r="P338" s="69" t="str">
        <f>IF(ISNA(VLOOKUP($L338,BDD!$B:$X,1,FALSE))," ",VLOOKUP($L338,BDD!$B:$X,3,FALSE))</f>
        <v xml:space="preserve"> </v>
      </c>
      <c r="Q338" s="69" t="str">
        <f t="shared" si="55"/>
        <v xml:space="preserve"> </v>
      </c>
      <c r="R338" s="73" t="str">
        <f>IFERROR(ROUNDUP(VLOOKUP($L338,BDD!$B:$AB,27,0)/7,0)," ")</f>
        <v xml:space="preserve"> </v>
      </c>
      <c r="S338" s="93" t="str">
        <f t="shared" si="56"/>
        <v xml:space="preserve"> </v>
      </c>
      <c r="T338" s="69"/>
      <c r="U338" s="72" t="str">
        <f>IF(ISNA(VLOOKUP($L338,BDD!$B:$AC,1,FALSE))," ",VLOOKUP($L338,BDD!$B:$AC,28,FALSE))</f>
        <v xml:space="preserve"> </v>
      </c>
      <c r="V338" s="72"/>
      <c r="W338" s="105" t="str">
        <f>IF(ISNA(VLOOKUP(L338,BDD,22,0))," ",VLOOKUP(L338,BDD,22,0))</f>
        <v xml:space="preserve"> </v>
      </c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  <c r="BM338" s="26"/>
      <c r="BN338" s="26"/>
      <c r="BO338" s="26"/>
      <c r="BP338" s="26"/>
      <c r="BQ338" s="26"/>
      <c r="BR338" s="26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  <c r="DC338" s="26"/>
      <c r="DD338" s="26"/>
      <c r="DE338" s="26"/>
      <c r="DF338" s="26"/>
      <c r="DG338" s="26"/>
      <c r="DH338" s="26"/>
      <c r="DI338" s="26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26"/>
      <c r="DZ338" s="26"/>
      <c r="EA338" s="26"/>
      <c r="EB338" s="26"/>
      <c r="EC338" s="26"/>
      <c r="ED338" s="26"/>
      <c r="EE338" s="26"/>
      <c r="EF338" s="26"/>
      <c r="EG338" s="26"/>
      <c r="EH338" s="26"/>
      <c r="EI338" s="26"/>
      <c r="EJ338" s="26"/>
      <c r="EK338" s="26"/>
      <c r="EL338" s="26"/>
      <c r="EM338" s="26"/>
      <c r="EN338" s="26"/>
      <c r="EO338" s="26"/>
      <c r="EP338" s="26"/>
      <c r="EQ338" s="26"/>
      <c r="ER338" s="26"/>
      <c r="ES338" s="26"/>
      <c r="ET338" s="26"/>
      <c r="EU338" s="26"/>
      <c r="EV338" s="26"/>
      <c r="EW338" s="26"/>
      <c r="EX338" s="26"/>
      <c r="EY338" s="26"/>
      <c r="EZ338" s="26"/>
      <c r="FA338" s="26"/>
      <c r="FB338" s="26"/>
      <c r="FC338" s="26"/>
      <c r="FD338" s="26"/>
      <c r="FE338" s="26"/>
      <c r="FF338" s="26"/>
      <c r="FG338" s="26"/>
      <c r="FH338" s="26"/>
      <c r="FI338" s="26"/>
      <c r="FJ338" s="26"/>
      <c r="FK338" s="26"/>
      <c r="FL338" s="26"/>
      <c r="FM338" s="26"/>
      <c r="FN338" s="26"/>
      <c r="FO338" s="26"/>
      <c r="FP338" s="26"/>
      <c r="FQ338" s="26"/>
      <c r="FR338" s="26"/>
      <c r="FS338" s="26"/>
      <c r="FT338" s="26"/>
      <c r="FU338" s="26"/>
      <c r="FV338" s="26"/>
      <c r="FW338" s="26"/>
      <c r="FX338" s="26"/>
      <c r="FY338" s="26"/>
      <c r="FZ338" s="26"/>
      <c r="GA338" s="26"/>
      <c r="GB338" s="26"/>
      <c r="GC338" s="26"/>
      <c r="GD338" s="26"/>
      <c r="GE338" s="26"/>
      <c r="GF338" s="26"/>
      <c r="GG338" s="26"/>
      <c r="GH338" s="26"/>
      <c r="GI338" s="26"/>
      <c r="GJ338" s="26"/>
      <c r="GK338" s="26"/>
      <c r="GL338" s="26"/>
      <c r="GM338" s="26"/>
      <c r="GN338" s="26"/>
      <c r="GO338" s="26"/>
      <c r="GP338" s="26"/>
    </row>
    <row r="339" spans="1:198" s="48" customFormat="1" x14ac:dyDescent="0.3">
      <c r="A339" s="51" t="str">
        <f t="shared" si="51"/>
        <v>S15</v>
      </c>
      <c r="B339" s="48" t="s">
        <v>18</v>
      </c>
      <c r="C339" s="49">
        <f t="shared" si="57"/>
        <v>44668</v>
      </c>
      <c r="D339" s="50" t="s">
        <v>14</v>
      </c>
      <c r="E339" s="27"/>
      <c r="F339" s="27"/>
      <c r="G339" s="52"/>
      <c r="H339" s="53">
        <f t="shared" si="52"/>
        <v>0</v>
      </c>
      <c r="I339" s="53">
        <f t="shared" si="53"/>
        <v>0</v>
      </c>
      <c r="J339" s="53">
        <f t="shared" si="54"/>
        <v>0</v>
      </c>
      <c r="K339" s="69" t="str">
        <f>IF(ISNA(VLOOKUP($L339,BDD!$B:$X,1,FALSE))," ",VLOOKUP($L339,BDD!$B:$X,15,FALSE))</f>
        <v xml:space="preserve"> </v>
      </c>
      <c r="L339" s="72"/>
      <c r="M339" s="69" t="str">
        <f>IF(ISNA(VLOOKUP($L339,BDD!$B:$X,1,FALSE))," ",VLOOKUP($L339,BDD!$B:$X,17,FALSE))</f>
        <v xml:space="preserve"> </v>
      </c>
      <c r="N339" s="69" t="str">
        <f>IF(ISNA(VLOOKUP($L339,BDD!$B:$X,1,FALSE))," ",VLOOKUP($L339,BDD!$B:$X,10,FALSE))</f>
        <v xml:space="preserve"> </v>
      </c>
      <c r="O339" s="71" t="str">
        <f t="shared" si="50"/>
        <v xml:space="preserve"> </v>
      </c>
      <c r="P339" s="69" t="str">
        <f>IF(ISNA(VLOOKUP($L339,BDD!$B:$X,1,FALSE))," ",VLOOKUP($L339,BDD!$B:$X,3,FALSE))</f>
        <v xml:space="preserve"> </v>
      </c>
      <c r="Q339" s="69" t="str">
        <f t="shared" si="55"/>
        <v xml:space="preserve"> </v>
      </c>
      <c r="R339" s="73" t="str">
        <f>IFERROR(ROUNDUP(VLOOKUP($L339,BDD!$B:$AB,27,0)/7,0)," ")</f>
        <v xml:space="preserve"> </v>
      </c>
      <c r="S339" s="93" t="str">
        <f t="shared" si="56"/>
        <v xml:space="preserve"> </v>
      </c>
      <c r="T339" s="69"/>
      <c r="U339" s="72" t="str">
        <f>IF(ISNA(VLOOKUP($L339,BDD!$B:$AC,1,FALSE))," ",VLOOKUP($L339,BDD!$B:$AC,28,FALSE))</f>
        <v xml:space="preserve"> </v>
      </c>
      <c r="V339" s="72"/>
      <c r="W339" s="105" t="str">
        <f>IF(ISNA(VLOOKUP(L339,BDD,22,0))," ",VLOOKUP(L339,BDD,22,0))</f>
        <v xml:space="preserve"> </v>
      </c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  <c r="BM339" s="26"/>
      <c r="BN339" s="26"/>
      <c r="BO339" s="26"/>
      <c r="BP339" s="26"/>
      <c r="BQ339" s="26"/>
      <c r="BR339" s="26"/>
      <c r="BS339" s="26"/>
      <c r="BT339" s="26"/>
      <c r="BU339" s="26"/>
      <c r="BV339" s="26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  <c r="DC339" s="26"/>
      <c r="DD339" s="26"/>
      <c r="DE339" s="26"/>
      <c r="DF339" s="26"/>
      <c r="DG339" s="26"/>
      <c r="DH339" s="26"/>
      <c r="DI339" s="26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26"/>
      <c r="DZ339" s="26"/>
      <c r="EA339" s="26"/>
      <c r="EB339" s="26"/>
      <c r="EC339" s="26"/>
      <c r="ED339" s="26"/>
      <c r="EE339" s="26"/>
      <c r="EF339" s="26"/>
      <c r="EG339" s="26"/>
      <c r="EH339" s="26"/>
      <c r="EI339" s="26"/>
      <c r="EJ339" s="26"/>
      <c r="EK339" s="26"/>
      <c r="EL339" s="26"/>
      <c r="EM339" s="26"/>
      <c r="EN339" s="26"/>
      <c r="EO339" s="26"/>
      <c r="EP339" s="26"/>
      <c r="EQ339" s="26"/>
      <c r="ER339" s="26"/>
      <c r="ES339" s="26"/>
      <c r="ET339" s="26"/>
      <c r="EU339" s="26"/>
      <c r="EV339" s="26"/>
      <c r="EW339" s="26"/>
      <c r="EX339" s="26"/>
      <c r="EY339" s="26"/>
      <c r="EZ339" s="26"/>
      <c r="FA339" s="26"/>
      <c r="FB339" s="26"/>
      <c r="FC339" s="26"/>
      <c r="FD339" s="26"/>
      <c r="FE339" s="26"/>
      <c r="FF339" s="26"/>
      <c r="FG339" s="26"/>
      <c r="FH339" s="26"/>
      <c r="FI339" s="26"/>
      <c r="FJ339" s="26"/>
      <c r="FK339" s="26"/>
      <c r="FL339" s="26"/>
      <c r="FM339" s="26"/>
      <c r="FN339" s="26"/>
      <c r="FO339" s="26"/>
      <c r="FP339" s="26"/>
      <c r="FQ339" s="26"/>
      <c r="FR339" s="26"/>
      <c r="FS339" s="26"/>
      <c r="FT339" s="26"/>
      <c r="FU339" s="26"/>
      <c r="FV339" s="26"/>
      <c r="FW339" s="26"/>
      <c r="FX339" s="26"/>
      <c r="FY339" s="26"/>
      <c r="FZ339" s="26"/>
      <c r="GA339" s="26"/>
      <c r="GB339" s="26"/>
      <c r="GC339" s="26"/>
      <c r="GD339" s="26"/>
      <c r="GE339" s="26"/>
      <c r="GF339" s="26"/>
      <c r="GG339" s="26"/>
      <c r="GH339" s="26"/>
      <c r="GI339" s="26"/>
      <c r="GJ339" s="26"/>
      <c r="GK339" s="26"/>
      <c r="GL339" s="26"/>
      <c r="GM339" s="26"/>
      <c r="GN339" s="26"/>
      <c r="GO339" s="26"/>
      <c r="GP339" s="26"/>
    </row>
    <row r="340" spans="1:198" x14ac:dyDescent="0.3">
      <c r="A340" s="20" t="str">
        <f t="shared" si="51"/>
        <v>S16</v>
      </c>
      <c r="B340" s="19" t="s">
        <v>19</v>
      </c>
      <c r="C340" s="10">
        <f t="shared" si="57"/>
        <v>44669</v>
      </c>
      <c r="D340" s="14" t="s">
        <v>12</v>
      </c>
      <c r="E340" s="27"/>
      <c r="F340" s="27"/>
      <c r="H340" s="13">
        <f t="shared" si="52"/>
        <v>0</v>
      </c>
      <c r="I340" s="13">
        <f t="shared" si="53"/>
        <v>0</v>
      </c>
      <c r="J340" s="13">
        <f t="shared" si="54"/>
        <v>0</v>
      </c>
      <c r="K340" s="59" t="str">
        <f>IF(ISNA(VLOOKUP($L340,BDD!$B:$X,1,FALSE))," ",VLOOKUP($L340,BDD!$B:$X,15,FALSE))</f>
        <v xml:space="preserve"> </v>
      </c>
      <c r="L340" s="60"/>
      <c r="M340" s="59" t="str">
        <f>IF(ISNA(VLOOKUP($L340,BDD!$B:$X,1,FALSE))," ",VLOOKUP($L340,BDD!$B:$X,17,FALSE))</f>
        <v xml:space="preserve"> </v>
      </c>
      <c r="N340" s="59" t="str">
        <f>IF(ISNA(VLOOKUP($L340,BDD!$B:$X,1,FALSE))," ",VLOOKUP($L340,BDD!$B:$X,10,FALSE))</f>
        <v xml:space="preserve"> </v>
      </c>
      <c r="O340" s="62" t="str">
        <f t="shared" si="50"/>
        <v xml:space="preserve"> </v>
      </c>
      <c r="P340" s="59" t="str">
        <f>IF(ISNA(VLOOKUP($L340,BDD!$B:$X,1,FALSE))," ",VLOOKUP($L340,BDD!$B:$X,3,FALSE))</f>
        <v xml:space="preserve"> </v>
      </c>
      <c r="Q340" s="59" t="str">
        <f t="shared" si="55"/>
        <v xml:space="preserve"> </v>
      </c>
      <c r="R340" s="61" t="str">
        <f>IFERROR(ROUNDUP(VLOOKUP($L340,BDD!$B:$AB,27,0)/7,0)," ")</f>
        <v xml:space="preserve"> </v>
      </c>
      <c r="S340" s="94" t="str">
        <f t="shared" si="56"/>
        <v xml:space="preserve"> </v>
      </c>
      <c r="T340" s="59"/>
      <c r="U340" s="60" t="str">
        <f>IF(ISNA(VLOOKUP($L340,BDD!$B:$AC,1,FALSE))," ",VLOOKUP($L340,BDD!$B:$AC,28,FALSE))</f>
        <v xml:space="preserve"> </v>
      </c>
      <c r="V340" s="60"/>
      <c r="W340" s="104" t="str">
        <f>IF(ISNA(VLOOKUP(L340,BDD,22,0))," ",VLOOKUP(L340,BDD,22,0))</f>
        <v xml:space="preserve"> </v>
      </c>
    </row>
    <row r="341" spans="1:198" x14ac:dyDescent="0.3">
      <c r="A341" s="20" t="str">
        <f t="shared" si="51"/>
        <v>S16</v>
      </c>
      <c r="B341" s="19" t="s">
        <v>19</v>
      </c>
      <c r="C341" s="10">
        <f t="shared" si="57"/>
        <v>44669</v>
      </c>
      <c r="D341" s="14" t="s">
        <v>13</v>
      </c>
      <c r="E341" s="27"/>
      <c r="F341" s="27"/>
      <c r="H341" s="13">
        <f t="shared" si="52"/>
        <v>0</v>
      </c>
      <c r="I341" s="13">
        <f t="shared" si="53"/>
        <v>0</v>
      </c>
      <c r="J341" s="13">
        <f t="shared" si="54"/>
        <v>0</v>
      </c>
      <c r="K341" s="59" t="str">
        <f>IF(ISNA(VLOOKUP($L341,BDD!$B:$X,1,FALSE))," ",VLOOKUP($L341,BDD!$B:$X,15,FALSE))</f>
        <v xml:space="preserve"> </v>
      </c>
      <c r="L341" s="66"/>
      <c r="M341" s="59" t="str">
        <f>IF(ISNA(VLOOKUP($L341,BDD!$B:$X,1,FALSE))," ",VLOOKUP($L341,BDD!$B:$X,17,FALSE))</f>
        <v xml:space="preserve"> </v>
      </c>
      <c r="N341" s="59" t="str">
        <f>IF(ISNA(VLOOKUP($L341,BDD!$B:$X,1,FALSE))," ",VLOOKUP($L341,BDD!$B:$X,10,FALSE))</f>
        <v xml:space="preserve"> </v>
      </c>
      <c r="O341" s="62" t="str">
        <f t="shared" si="50"/>
        <v xml:space="preserve"> </v>
      </c>
      <c r="P341" s="59" t="str">
        <f>IF(ISNA(VLOOKUP($L341,BDD!$B:$X,1,FALSE))," ",VLOOKUP($L341,BDD!$B:$X,3,FALSE))</f>
        <v xml:space="preserve"> </v>
      </c>
      <c r="Q341" s="59" t="str">
        <f t="shared" si="55"/>
        <v xml:space="preserve"> </v>
      </c>
      <c r="R341" s="61" t="str">
        <f>IFERROR(ROUNDUP(VLOOKUP($L341,BDD!$B:$AB,27,0)/7,0)," ")</f>
        <v xml:space="preserve"> </v>
      </c>
      <c r="S341" s="94" t="str">
        <f t="shared" si="56"/>
        <v xml:space="preserve"> </v>
      </c>
      <c r="T341" s="59"/>
      <c r="U341" s="60" t="str">
        <f>IF(ISNA(VLOOKUP($L341,BDD!$B:$AC,1,FALSE))," ",VLOOKUP($L341,BDD!$B:$AC,28,FALSE))</f>
        <v xml:space="preserve"> </v>
      </c>
      <c r="V341" s="60"/>
      <c r="W341" s="104" t="str">
        <f>IF(ISNA(VLOOKUP(L341,BDD,22,0))," ",VLOOKUP(L341,BDD,22,0))</f>
        <v xml:space="preserve"> </v>
      </c>
    </row>
    <row r="342" spans="1:198" x14ac:dyDescent="0.3">
      <c r="A342" s="20" t="str">
        <f t="shared" si="51"/>
        <v>S16</v>
      </c>
      <c r="B342" s="19" t="s">
        <v>19</v>
      </c>
      <c r="C342" s="10">
        <f t="shared" si="57"/>
        <v>44669</v>
      </c>
      <c r="D342" s="14" t="s">
        <v>14</v>
      </c>
      <c r="E342" s="27"/>
      <c r="F342" s="27"/>
      <c r="H342" s="13">
        <f t="shared" si="52"/>
        <v>0</v>
      </c>
      <c r="I342" s="13">
        <f t="shared" si="53"/>
        <v>0</v>
      </c>
      <c r="J342" s="13">
        <f t="shared" si="54"/>
        <v>0</v>
      </c>
      <c r="K342" s="59" t="str">
        <f>IF(ISNA(VLOOKUP($L342,BDD!$B:$X,1,FALSE))," ",VLOOKUP($L342,BDD!$B:$X,15,FALSE))</f>
        <v xml:space="preserve"> </v>
      </c>
      <c r="L342" s="83"/>
      <c r="M342" s="59" t="str">
        <f>IF(ISNA(VLOOKUP($L342,BDD!$B:$X,1,FALSE))," ",VLOOKUP($L342,BDD!$B:$X,17,FALSE))</f>
        <v xml:space="preserve"> </v>
      </c>
      <c r="N342" s="59" t="str">
        <f>IF(ISNA(VLOOKUP($L342,BDD!$B:$X,1,FALSE))," ",VLOOKUP($L342,BDD!$B:$X,10,FALSE))</f>
        <v xml:space="preserve"> </v>
      </c>
      <c r="O342" s="62" t="str">
        <f t="shared" si="50"/>
        <v xml:space="preserve"> </v>
      </c>
      <c r="P342" s="59" t="str">
        <f>IF(ISNA(VLOOKUP($L342,BDD!$B:$X,1,FALSE))," ",VLOOKUP($L342,BDD!$B:$X,3,FALSE))</f>
        <v xml:space="preserve"> </v>
      </c>
      <c r="Q342" s="59" t="str">
        <f t="shared" si="55"/>
        <v xml:space="preserve"> </v>
      </c>
      <c r="R342" s="61" t="str">
        <f>IFERROR(ROUNDUP(VLOOKUP($L342,BDD!$B:$AB,27,0)/7,0)," ")</f>
        <v xml:space="preserve"> </v>
      </c>
      <c r="S342" s="94" t="str">
        <f t="shared" si="56"/>
        <v xml:space="preserve"> </v>
      </c>
      <c r="T342" s="59"/>
      <c r="U342" s="60" t="str">
        <f>IF(ISNA(VLOOKUP($L342,BDD!$B:$AC,1,FALSE))," ",VLOOKUP($L342,BDD!$B:$AC,28,FALSE))</f>
        <v xml:space="preserve"> </v>
      </c>
      <c r="V342" s="60"/>
      <c r="W342" s="104" t="str">
        <f>IF(ISNA(VLOOKUP(L342,BDD,22,0))," ",VLOOKUP(L342,BDD,22,0))</f>
        <v xml:space="preserve"> </v>
      </c>
    </row>
    <row r="343" spans="1:198" x14ac:dyDescent="0.3">
      <c r="A343" s="20" t="str">
        <f t="shared" si="51"/>
        <v>S16</v>
      </c>
      <c r="B343" s="19" t="s">
        <v>20</v>
      </c>
      <c r="C343" s="10">
        <f t="shared" si="57"/>
        <v>44670</v>
      </c>
      <c r="D343" s="14" t="s">
        <v>12</v>
      </c>
      <c r="E343" s="27"/>
      <c r="F343" s="27"/>
      <c r="H343" s="13">
        <f t="shared" si="52"/>
        <v>0</v>
      </c>
      <c r="I343" s="13">
        <f t="shared" si="53"/>
        <v>0</v>
      </c>
      <c r="J343" s="13">
        <f t="shared" si="54"/>
        <v>0</v>
      </c>
      <c r="K343" s="59" t="str">
        <f>IF(ISNA(VLOOKUP($L343,BDD!$B:$X,1,FALSE))," ",VLOOKUP($L343,BDD!$B:$X,15,FALSE))</f>
        <v xml:space="preserve"> </v>
      </c>
      <c r="L343" s="83"/>
      <c r="M343" s="59" t="str">
        <f>IF(ISNA(VLOOKUP($L343,BDD!$B:$X,1,FALSE))," ",VLOOKUP($L343,BDD!$B:$X,17,FALSE))</f>
        <v xml:space="preserve"> </v>
      </c>
      <c r="N343" s="59" t="str">
        <f>IF(ISNA(VLOOKUP($L343,BDD!$B:$X,1,FALSE))," ",VLOOKUP($L343,BDD!$B:$X,10,FALSE))</f>
        <v xml:space="preserve"> </v>
      </c>
      <c r="O343" s="62" t="str">
        <f t="shared" si="50"/>
        <v xml:space="preserve"> </v>
      </c>
      <c r="P343" s="59" t="str">
        <f>IF(ISNA(VLOOKUP($L343,BDD!$B:$X,1,FALSE))," ",VLOOKUP($L343,BDD!$B:$X,3,FALSE))</f>
        <v xml:space="preserve"> </v>
      </c>
      <c r="Q343" s="59" t="str">
        <f t="shared" si="55"/>
        <v xml:space="preserve"> </v>
      </c>
      <c r="R343" s="61" t="str">
        <f>IFERROR(ROUNDUP(VLOOKUP($L343,BDD!$B:$AB,27,0)/7,0)," ")</f>
        <v xml:space="preserve"> </v>
      </c>
      <c r="S343" s="94" t="str">
        <f t="shared" si="56"/>
        <v xml:space="preserve"> </v>
      </c>
      <c r="T343" s="59"/>
      <c r="U343" s="60" t="str">
        <f>IF(ISNA(VLOOKUP($L343,BDD!$B:$AC,1,FALSE))," ",VLOOKUP($L343,BDD!$B:$AC,28,FALSE))</f>
        <v xml:space="preserve"> </v>
      </c>
      <c r="V343" s="60"/>
      <c r="W343" s="104" t="str">
        <f>IF(ISNA(VLOOKUP(L343,BDD,22,0))," ",VLOOKUP(L343,BDD,22,0))</f>
        <v xml:space="preserve"> </v>
      </c>
    </row>
    <row r="344" spans="1:198" x14ac:dyDescent="0.3">
      <c r="A344" s="20" t="str">
        <f t="shared" si="51"/>
        <v>S16</v>
      </c>
      <c r="B344" s="19" t="s">
        <v>20</v>
      </c>
      <c r="C344" s="10">
        <f t="shared" si="57"/>
        <v>44670</v>
      </c>
      <c r="D344" s="14" t="s">
        <v>13</v>
      </c>
      <c r="E344" s="27"/>
      <c r="F344" s="27"/>
      <c r="H344" s="13">
        <f t="shared" si="52"/>
        <v>0</v>
      </c>
      <c r="I344" s="13">
        <f t="shared" si="53"/>
        <v>0</v>
      </c>
      <c r="J344" s="13">
        <f t="shared" si="54"/>
        <v>0</v>
      </c>
      <c r="K344" s="59" t="str">
        <f>IF(ISNA(VLOOKUP($L344,BDD!$B:$X,1,FALSE))," ",VLOOKUP($L344,BDD!$B:$X,15,FALSE))</f>
        <v xml:space="preserve"> </v>
      </c>
      <c r="L344" s="66"/>
      <c r="M344" s="59" t="str">
        <f>IF(ISNA(VLOOKUP($L344,BDD!$B:$X,1,FALSE))," ",VLOOKUP($L344,BDD!$B:$X,17,FALSE))</f>
        <v xml:space="preserve"> </v>
      </c>
      <c r="N344" s="59" t="str">
        <f>IF(ISNA(VLOOKUP($L344,BDD!$B:$X,1,FALSE))," ",VLOOKUP($L344,BDD!$B:$X,10,FALSE))</f>
        <v xml:space="preserve"> </v>
      </c>
      <c r="O344" s="62" t="str">
        <f t="shared" si="50"/>
        <v xml:space="preserve"> </v>
      </c>
      <c r="P344" s="59" t="str">
        <f>IF(ISNA(VLOOKUP($L344,BDD!$B:$X,1,FALSE))," ",VLOOKUP($L344,BDD!$B:$X,3,FALSE))</f>
        <v xml:space="preserve"> </v>
      </c>
      <c r="Q344" s="59" t="str">
        <f t="shared" si="55"/>
        <v xml:space="preserve"> </v>
      </c>
      <c r="R344" s="61" t="str">
        <f>IFERROR(ROUNDUP(VLOOKUP($L344,BDD!$B:$AB,27,0)/7,0)," ")</f>
        <v xml:space="preserve"> </v>
      </c>
      <c r="S344" s="94" t="str">
        <f t="shared" si="56"/>
        <v xml:space="preserve"> </v>
      </c>
      <c r="T344" s="59"/>
      <c r="U344" s="60" t="str">
        <f>IF(ISNA(VLOOKUP($L344,BDD!$B:$AC,1,FALSE))," ",VLOOKUP($L344,BDD!$B:$AC,28,FALSE))</f>
        <v xml:space="preserve"> </v>
      </c>
      <c r="V344" s="60"/>
      <c r="W344" s="104" t="str">
        <f>IF(ISNA(VLOOKUP(L344,BDD,22,0))," ",VLOOKUP(L344,BDD,22,0))</f>
        <v xml:space="preserve"> </v>
      </c>
    </row>
    <row r="345" spans="1:198" x14ac:dyDescent="0.3">
      <c r="A345" s="20" t="str">
        <f t="shared" si="51"/>
        <v>S16</v>
      </c>
      <c r="B345" s="19" t="s">
        <v>20</v>
      </c>
      <c r="C345" s="10">
        <f t="shared" si="57"/>
        <v>44670</v>
      </c>
      <c r="D345" s="14" t="s">
        <v>14</v>
      </c>
      <c r="E345" s="27"/>
      <c r="F345" s="27"/>
      <c r="H345" s="13">
        <f t="shared" si="52"/>
        <v>0</v>
      </c>
      <c r="I345" s="13">
        <f t="shared" si="53"/>
        <v>0</v>
      </c>
      <c r="J345" s="13">
        <f t="shared" si="54"/>
        <v>0</v>
      </c>
      <c r="K345" s="59" t="str">
        <f>IF(ISNA(VLOOKUP($L345,BDD!$B:$X,1,FALSE))," ",VLOOKUP($L345,BDD!$B:$X,15,FALSE))</f>
        <v xml:space="preserve"> </v>
      </c>
      <c r="L345" s="83"/>
      <c r="M345" s="59" t="str">
        <f>IF(ISNA(VLOOKUP($L345,BDD!$B:$X,1,FALSE))," ",VLOOKUP($L345,BDD!$B:$X,17,FALSE))</f>
        <v xml:space="preserve"> </v>
      </c>
      <c r="N345" s="59" t="str">
        <f>IF(ISNA(VLOOKUP($L345,BDD!$B:$X,1,FALSE))," ",VLOOKUP($L345,BDD!$B:$X,10,FALSE))</f>
        <v xml:space="preserve"> </v>
      </c>
      <c r="O345" s="62" t="str">
        <f t="shared" si="50"/>
        <v xml:space="preserve"> </v>
      </c>
      <c r="P345" s="59" t="str">
        <f>IF(ISNA(VLOOKUP($L345,BDD!$B:$X,1,FALSE))," ",VLOOKUP($L345,BDD!$B:$X,3,FALSE))</f>
        <v xml:space="preserve"> </v>
      </c>
      <c r="Q345" s="59" t="str">
        <f t="shared" si="55"/>
        <v xml:space="preserve"> </v>
      </c>
      <c r="R345" s="61" t="str">
        <f>IFERROR(ROUNDUP(VLOOKUP($L345,BDD!$B:$AB,27,0)/7,0)," ")</f>
        <v xml:space="preserve"> </v>
      </c>
      <c r="S345" s="94" t="str">
        <f t="shared" si="56"/>
        <v xml:space="preserve"> </v>
      </c>
      <c r="T345" s="59"/>
      <c r="U345" s="60" t="str">
        <f>IF(ISNA(VLOOKUP($L345,BDD!$B:$AC,1,FALSE))," ",VLOOKUP($L345,BDD!$B:$AC,28,FALSE))</f>
        <v xml:space="preserve"> </v>
      </c>
      <c r="V345" s="60"/>
      <c r="W345" s="104" t="str">
        <f>IF(ISNA(VLOOKUP(L345,BDD,22,0))," ",VLOOKUP(L345,BDD,22,0))</f>
        <v xml:space="preserve"> </v>
      </c>
    </row>
    <row r="346" spans="1:198" x14ac:dyDescent="0.3">
      <c r="A346" s="20" t="str">
        <f t="shared" si="51"/>
        <v>S16</v>
      </c>
      <c r="B346" s="19" t="s">
        <v>11</v>
      </c>
      <c r="C346" s="10">
        <f t="shared" si="57"/>
        <v>44671</v>
      </c>
      <c r="D346" s="14" t="s">
        <v>12</v>
      </c>
      <c r="E346" s="27"/>
      <c r="F346" s="27"/>
      <c r="H346" s="13">
        <f t="shared" si="52"/>
        <v>0</v>
      </c>
      <c r="I346" s="13">
        <f t="shared" si="53"/>
        <v>0</v>
      </c>
      <c r="J346" s="13">
        <f t="shared" si="54"/>
        <v>0</v>
      </c>
      <c r="K346" s="59" t="str">
        <f>IF(ISNA(VLOOKUP($L346,BDD!$B:$X,1,FALSE))," ",VLOOKUP($L346,BDD!$B:$X,15,FALSE))</f>
        <v xml:space="preserve"> </v>
      </c>
      <c r="L346" s="63"/>
      <c r="M346" s="59" t="str">
        <f>IF(ISNA(VLOOKUP($L346,BDD!$B:$X,1,FALSE))," ",VLOOKUP($L346,BDD!$B:$X,17,FALSE))</f>
        <v xml:space="preserve"> </v>
      </c>
      <c r="N346" s="59" t="str">
        <f>IF(ISNA(VLOOKUP($L346,BDD!$B:$X,1,FALSE))," ",VLOOKUP($L346,BDD!$B:$X,10,FALSE))</f>
        <v xml:space="preserve"> </v>
      </c>
      <c r="O346" s="62" t="str">
        <f t="shared" si="50"/>
        <v xml:space="preserve"> </v>
      </c>
      <c r="P346" s="59" t="str">
        <f>IF(ISNA(VLOOKUP($L346,BDD!$B:$X,1,FALSE))," ",VLOOKUP($L346,BDD!$B:$X,3,FALSE))</f>
        <v xml:space="preserve"> </v>
      </c>
      <c r="Q346" s="59" t="str">
        <f t="shared" si="55"/>
        <v xml:space="preserve"> </v>
      </c>
      <c r="R346" s="61" t="str">
        <f>IFERROR(ROUNDUP(VLOOKUP($L346,BDD!$B:$AB,27,0)/7,0)," ")</f>
        <v xml:space="preserve"> </v>
      </c>
      <c r="S346" s="94" t="str">
        <f t="shared" si="56"/>
        <v xml:space="preserve"> </v>
      </c>
      <c r="T346" s="59"/>
      <c r="U346" s="60" t="str">
        <f>IF(ISNA(VLOOKUP($L346,BDD!$B:$AC,1,FALSE))," ",VLOOKUP($L346,BDD!$B:$AC,28,FALSE))</f>
        <v xml:space="preserve"> </v>
      </c>
      <c r="V346" s="60"/>
      <c r="W346" s="104" t="str">
        <f>IF(ISNA(VLOOKUP(L346,BDD,22,0))," ",VLOOKUP(L346,BDD,22,0))</f>
        <v xml:space="preserve"> </v>
      </c>
    </row>
    <row r="347" spans="1:198" x14ac:dyDescent="0.3">
      <c r="A347" s="20" t="str">
        <f t="shared" si="51"/>
        <v>S16</v>
      </c>
      <c r="B347" s="19" t="s">
        <v>11</v>
      </c>
      <c r="C347" s="10">
        <f t="shared" si="57"/>
        <v>44671</v>
      </c>
      <c r="D347" s="14" t="s">
        <v>13</v>
      </c>
      <c r="E347" s="27"/>
      <c r="F347" s="27"/>
      <c r="H347" s="13">
        <f t="shared" si="52"/>
        <v>0</v>
      </c>
      <c r="I347" s="13">
        <f t="shared" si="53"/>
        <v>0</v>
      </c>
      <c r="J347" s="13">
        <f t="shared" si="54"/>
        <v>0</v>
      </c>
      <c r="K347" s="59" t="str">
        <f>IF(ISNA(VLOOKUP($L347,BDD!$B:$X,1,FALSE))," ",VLOOKUP($L347,BDD!$B:$X,15,FALSE))</f>
        <v xml:space="preserve"> </v>
      </c>
      <c r="L347" s="60"/>
      <c r="M347" s="59" t="str">
        <f>IF(ISNA(VLOOKUP($L347,BDD!$B:$X,1,FALSE))," ",VLOOKUP($L347,BDD!$B:$X,17,FALSE))</f>
        <v xml:space="preserve"> </v>
      </c>
      <c r="N347" s="59" t="str">
        <f>IF(ISNA(VLOOKUP($L347,BDD!$B:$X,1,FALSE))," ",VLOOKUP($L347,BDD!$B:$X,10,FALSE))</f>
        <v xml:space="preserve"> </v>
      </c>
      <c r="O347" s="62" t="str">
        <f t="shared" si="50"/>
        <v xml:space="preserve"> </v>
      </c>
      <c r="P347" s="59" t="str">
        <f>IF(ISNA(VLOOKUP($L347,BDD!$B:$X,1,FALSE))," ",VLOOKUP($L347,BDD!$B:$X,3,FALSE))</f>
        <v xml:space="preserve"> </v>
      </c>
      <c r="Q347" s="59" t="str">
        <f t="shared" si="55"/>
        <v xml:space="preserve"> </v>
      </c>
      <c r="R347" s="61" t="str">
        <f>IFERROR(ROUNDUP(VLOOKUP($L347,BDD!$B:$AB,27,0)/7,0)," ")</f>
        <v xml:space="preserve"> </v>
      </c>
      <c r="S347" s="94" t="str">
        <f t="shared" si="56"/>
        <v xml:space="preserve"> </v>
      </c>
      <c r="T347" s="59"/>
      <c r="U347" s="60" t="str">
        <f>IF(ISNA(VLOOKUP($L347,BDD!$B:$AC,1,FALSE))," ",VLOOKUP($L347,BDD!$B:$AC,28,FALSE))</f>
        <v xml:space="preserve"> </v>
      </c>
      <c r="V347" s="60"/>
      <c r="W347" s="104" t="str">
        <f>IF(ISNA(VLOOKUP(L347,BDD,22,0))," ",VLOOKUP(L347,BDD,22,0))</f>
        <v xml:space="preserve"> </v>
      </c>
    </row>
    <row r="348" spans="1:198" x14ac:dyDescent="0.3">
      <c r="A348" s="20" t="str">
        <f t="shared" si="51"/>
        <v>S16</v>
      </c>
      <c r="B348" s="19" t="s">
        <v>11</v>
      </c>
      <c r="C348" s="10">
        <f t="shared" si="57"/>
        <v>44671</v>
      </c>
      <c r="D348" s="14" t="s">
        <v>14</v>
      </c>
      <c r="E348" s="27"/>
      <c r="F348" s="27"/>
      <c r="H348" s="13">
        <f t="shared" si="52"/>
        <v>0</v>
      </c>
      <c r="I348" s="13">
        <f t="shared" si="53"/>
        <v>0</v>
      </c>
      <c r="J348" s="13">
        <f t="shared" si="54"/>
        <v>0</v>
      </c>
      <c r="K348" s="59" t="str">
        <f>IF(ISNA(VLOOKUP($L348,BDD!$B:$X,1,FALSE))," ",VLOOKUP($L348,BDD!$B:$X,15,FALSE))</f>
        <v xml:space="preserve"> </v>
      </c>
      <c r="L348" s="63"/>
      <c r="M348" s="59" t="str">
        <f>IF(ISNA(VLOOKUP($L348,BDD!$B:$X,1,FALSE))," ",VLOOKUP($L348,BDD!$B:$X,17,FALSE))</f>
        <v xml:space="preserve"> </v>
      </c>
      <c r="N348" s="59" t="str">
        <f>IF(ISNA(VLOOKUP($L348,BDD!$B:$X,1,FALSE))," ",VLOOKUP($L348,BDD!$B:$X,10,FALSE))</f>
        <v xml:space="preserve"> </v>
      </c>
      <c r="O348" s="62" t="str">
        <f t="shared" si="50"/>
        <v xml:space="preserve"> </v>
      </c>
      <c r="P348" s="59" t="str">
        <f>IF(ISNA(VLOOKUP($L348,BDD!$B:$X,1,FALSE))," ",VLOOKUP($L348,BDD!$B:$X,3,FALSE))</f>
        <v xml:space="preserve"> </v>
      </c>
      <c r="Q348" s="59" t="str">
        <f t="shared" si="55"/>
        <v xml:space="preserve"> </v>
      </c>
      <c r="R348" s="61" t="str">
        <f>IFERROR(ROUNDUP(VLOOKUP($L348,BDD!$B:$AB,27,0)/7,0)," ")</f>
        <v xml:space="preserve"> </v>
      </c>
      <c r="S348" s="94" t="str">
        <f t="shared" si="56"/>
        <v xml:space="preserve"> </v>
      </c>
      <c r="T348" s="59"/>
      <c r="U348" s="60" t="str">
        <f>IF(ISNA(VLOOKUP($L348,BDD!$B:$AC,1,FALSE))," ",VLOOKUP($L348,BDD!$B:$AC,28,FALSE))</f>
        <v xml:space="preserve"> </v>
      </c>
      <c r="V348" s="60"/>
      <c r="W348" s="104" t="str">
        <f>IF(ISNA(VLOOKUP(L348,BDD,22,0))," ",VLOOKUP(L348,BDD,22,0))</f>
        <v xml:space="preserve"> </v>
      </c>
    </row>
    <row r="349" spans="1:198" x14ac:dyDescent="0.3">
      <c r="A349" s="20" t="str">
        <f t="shared" si="51"/>
        <v>S16</v>
      </c>
      <c r="B349" s="19" t="s">
        <v>15</v>
      </c>
      <c r="C349" s="10">
        <f t="shared" si="57"/>
        <v>44672</v>
      </c>
      <c r="D349" s="14" t="s">
        <v>12</v>
      </c>
      <c r="E349" s="27"/>
      <c r="F349" s="27"/>
      <c r="H349" s="13">
        <f t="shared" si="52"/>
        <v>0</v>
      </c>
      <c r="I349" s="13">
        <f t="shared" si="53"/>
        <v>0</v>
      </c>
      <c r="J349" s="13">
        <f t="shared" si="54"/>
        <v>0</v>
      </c>
      <c r="K349" s="59" t="str">
        <f>IF(ISNA(VLOOKUP($L349,BDD!$B:$X,1,FALSE))," ",VLOOKUP($L349,BDD!$B:$X,15,FALSE))</f>
        <v xml:space="preserve"> </v>
      </c>
      <c r="L349" s="60"/>
      <c r="M349" s="59" t="str">
        <f>IF(ISNA(VLOOKUP($L349,BDD!$B:$X,1,FALSE))," ",VLOOKUP($L349,BDD!$B:$X,17,FALSE))</f>
        <v xml:space="preserve"> </v>
      </c>
      <c r="N349" s="59" t="str">
        <f>IF(ISNA(VLOOKUP($L349,BDD!$B:$X,1,FALSE))," ",VLOOKUP($L349,BDD!$B:$X,10,FALSE))</f>
        <v xml:space="preserve"> </v>
      </c>
      <c r="O349" s="62" t="str">
        <f t="shared" si="50"/>
        <v xml:space="preserve"> </v>
      </c>
      <c r="P349" s="59" t="str">
        <f>IF(ISNA(VLOOKUP($L349,BDD!$B:$X,1,FALSE))," ",VLOOKUP($L349,BDD!$B:$X,3,FALSE))</f>
        <v xml:space="preserve"> </v>
      </c>
      <c r="Q349" s="59" t="str">
        <f t="shared" si="55"/>
        <v xml:space="preserve"> </v>
      </c>
      <c r="R349" s="61" t="str">
        <f>IFERROR(ROUNDUP(VLOOKUP($L349,BDD!$B:$AB,27,0)/7,0)," ")</f>
        <v xml:space="preserve"> </v>
      </c>
      <c r="S349" s="94" t="str">
        <f t="shared" si="56"/>
        <v xml:space="preserve"> </v>
      </c>
      <c r="T349" s="59"/>
      <c r="U349" s="60" t="str">
        <f>IF(ISNA(VLOOKUP($L349,BDD!$B:$AC,1,FALSE))," ",VLOOKUP($L349,BDD!$B:$AC,28,FALSE))</f>
        <v xml:space="preserve"> </v>
      </c>
      <c r="V349" s="60"/>
      <c r="W349" s="104" t="str">
        <f>IF(ISNA(VLOOKUP(L349,BDD,22,0))," ",VLOOKUP(L349,BDD,22,0))</f>
        <v xml:space="preserve"> </v>
      </c>
    </row>
    <row r="350" spans="1:198" x14ac:dyDescent="0.3">
      <c r="A350" s="20" t="str">
        <f t="shared" si="51"/>
        <v>S16</v>
      </c>
      <c r="B350" s="19" t="s">
        <v>15</v>
      </c>
      <c r="C350" s="10">
        <f t="shared" si="57"/>
        <v>44672</v>
      </c>
      <c r="D350" s="14" t="s">
        <v>13</v>
      </c>
      <c r="E350" s="27"/>
      <c r="F350" s="27"/>
      <c r="H350" s="13">
        <f t="shared" si="52"/>
        <v>0</v>
      </c>
      <c r="I350" s="13">
        <f t="shared" si="53"/>
        <v>0</v>
      </c>
      <c r="J350" s="13">
        <f t="shared" si="54"/>
        <v>0</v>
      </c>
      <c r="K350" s="59" t="str">
        <f>IF(ISNA(VLOOKUP($L350,BDD!$B:$X,1,FALSE))," ",VLOOKUP($L350,BDD!$B:$X,15,FALSE))</f>
        <v xml:space="preserve"> </v>
      </c>
      <c r="L350" s="63"/>
      <c r="M350" s="59" t="str">
        <f>IF(ISNA(VLOOKUP($L350,BDD!$B:$X,1,FALSE))," ",VLOOKUP($L350,BDD!$B:$X,17,FALSE))</f>
        <v xml:space="preserve"> </v>
      </c>
      <c r="N350" s="59" t="str">
        <f>IF(ISNA(VLOOKUP($L350,BDD!$B:$X,1,FALSE))," ",VLOOKUP($L350,BDD!$B:$X,10,FALSE))</f>
        <v xml:space="preserve"> </v>
      </c>
      <c r="O350" s="62" t="str">
        <f t="shared" si="50"/>
        <v xml:space="preserve"> </v>
      </c>
      <c r="P350" s="59" t="str">
        <f>IF(ISNA(VLOOKUP($L350,BDD!$B:$X,1,FALSE))," ",VLOOKUP($L350,BDD!$B:$X,3,FALSE))</f>
        <v xml:space="preserve"> </v>
      </c>
      <c r="Q350" s="59" t="str">
        <f t="shared" si="55"/>
        <v xml:space="preserve"> </v>
      </c>
      <c r="R350" s="61" t="str">
        <f>IFERROR(ROUNDUP(VLOOKUP($L350,BDD!$B:$AB,27,0)/7,0)," ")</f>
        <v xml:space="preserve"> </v>
      </c>
      <c r="S350" s="94" t="str">
        <f t="shared" si="56"/>
        <v xml:space="preserve"> </v>
      </c>
      <c r="T350" s="59"/>
      <c r="U350" s="60" t="str">
        <f>IF(ISNA(VLOOKUP($L350,BDD!$B:$AC,1,FALSE))," ",VLOOKUP($L350,BDD!$B:$AC,28,FALSE))</f>
        <v xml:space="preserve"> </v>
      </c>
      <c r="V350" s="60"/>
      <c r="W350" s="104" t="str">
        <f>IF(ISNA(VLOOKUP(L350,BDD,22,0))," ",VLOOKUP(L350,BDD,22,0))</f>
        <v xml:space="preserve"> </v>
      </c>
    </row>
    <row r="351" spans="1:198" x14ac:dyDescent="0.3">
      <c r="A351" s="20" t="str">
        <f t="shared" si="51"/>
        <v>S16</v>
      </c>
      <c r="B351" s="19" t="s">
        <v>15</v>
      </c>
      <c r="C351" s="10">
        <f t="shared" si="57"/>
        <v>44672</v>
      </c>
      <c r="D351" s="14" t="s">
        <v>14</v>
      </c>
      <c r="E351" s="27"/>
      <c r="F351" s="27"/>
      <c r="H351" s="13">
        <f t="shared" si="52"/>
        <v>0</v>
      </c>
      <c r="I351" s="13">
        <f t="shared" si="53"/>
        <v>0</v>
      </c>
      <c r="J351" s="13">
        <f t="shared" si="54"/>
        <v>0</v>
      </c>
      <c r="K351" s="59" t="str">
        <f>IF(ISNA(VLOOKUP($L351,BDD!$B:$X,1,FALSE))," ",VLOOKUP($L351,BDD!$B:$X,15,FALSE))</f>
        <v xml:space="preserve"> </v>
      </c>
      <c r="L351" s="63"/>
      <c r="M351" s="59" t="str">
        <f>IF(ISNA(VLOOKUP($L351,BDD!$B:$X,1,FALSE))," ",VLOOKUP($L351,BDD!$B:$X,17,FALSE))</f>
        <v xml:space="preserve"> </v>
      </c>
      <c r="N351" s="59" t="str">
        <f>IF(ISNA(VLOOKUP($L351,BDD!$B:$X,1,FALSE))," ",VLOOKUP($L351,BDD!$B:$X,10,FALSE))</f>
        <v xml:space="preserve"> </v>
      </c>
      <c r="O351" s="62" t="str">
        <f t="shared" si="50"/>
        <v xml:space="preserve"> </v>
      </c>
      <c r="P351" s="59" t="str">
        <f>IF(ISNA(VLOOKUP($L351,BDD!$B:$X,1,FALSE))," ",VLOOKUP($L351,BDD!$B:$X,3,FALSE))</f>
        <v xml:space="preserve"> </v>
      </c>
      <c r="Q351" s="59" t="str">
        <f t="shared" si="55"/>
        <v xml:space="preserve"> </v>
      </c>
      <c r="R351" s="61" t="str">
        <f>IFERROR(ROUNDUP(VLOOKUP($L351,BDD!$B:$AB,27,0)/7,0)," ")</f>
        <v xml:space="preserve"> </v>
      </c>
      <c r="S351" s="94" t="str">
        <f t="shared" si="56"/>
        <v xml:space="preserve"> </v>
      </c>
      <c r="T351" s="59"/>
      <c r="U351" s="60" t="str">
        <f>IF(ISNA(VLOOKUP($L351,BDD!$B:$AC,1,FALSE))," ",VLOOKUP($L351,BDD!$B:$AC,28,FALSE))</f>
        <v xml:space="preserve"> </v>
      </c>
      <c r="V351" s="60"/>
      <c r="W351" s="104" t="str">
        <f>IF(ISNA(VLOOKUP(L351,BDD,22,0))," ",VLOOKUP(L351,BDD,22,0))</f>
        <v xml:space="preserve"> </v>
      </c>
    </row>
    <row r="352" spans="1:198" x14ac:dyDescent="0.3">
      <c r="A352" s="20" t="str">
        <f t="shared" si="51"/>
        <v>S16</v>
      </c>
      <c r="B352" s="19" t="s">
        <v>16</v>
      </c>
      <c r="C352" s="10">
        <f t="shared" si="57"/>
        <v>44673</v>
      </c>
      <c r="D352" s="14" t="s">
        <v>12</v>
      </c>
      <c r="E352" s="27"/>
      <c r="F352" s="27"/>
      <c r="H352" s="13">
        <f t="shared" si="52"/>
        <v>0</v>
      </c>
      <c r="I352" s="13">
        <f t="shared" si="53"/>
        <v>0</v>
      </c>
      <c r="J352" s="13">
        <f t="shared" si="54"/>
        <v>0</v>
      </c>
      <c r="K352" s="59" t="str">
        <f>IF(ISNA(VLOOKUP($L352,BDD!$B:$X,1,FALSE))," ",VLOOKUP($L352,BDD!$B:$X,15,FALSE))</f>
        <v xml:space="preserve"> </v>
      </c>
      <c r="L352" s="63"/>
      <c r="M352" s="59" t="str">
        <f>IF(ISNA(VLOOKUP($L352,BDD!$B:$X,1,FALSE))," ",VLOOKUP($L352,BDD!$B:$X,17,FALSE))</f>
        <v xml:space="preserve"> </v>
      </c>
      <c r="N352" s="59" t="str">
        <f>IF(ISNA(VLOOKUP($L352,BDD!$B:$X,1,FALSE))," ",VLOOKUP($L352,BDD!$B:$X,10,FALSE))</f>
        <v xml:space="preserve"> </v>
      </c>
      <c r="O352" s="62" t="str">
        <f t="shared" si="50"/>
        <v xml:space="preserve"> </v>
      </c>
      <c r="P352" s="59" t="str">
        <f>IF(ISNA(VLOOKUP($L352,BDD!$B:$X,1,FALSE))," ",VLOOKUP($L352,BDD!$B:$X,3,FALSE))</f>
        <v xml:space="preserve"> </v>
      </c>
      <c r="Q352" s="59" t="str">
        <f t="shared" si="55"/>
        <v xml:space="preserve"> </v>
      </c>
      <c r="R352" s="61" t="str">
        <f>IFERROR(ROUNDUP(VLOOKUP($L352,BDD!$B:$AB,27,0)/7,0)," ")</f>
        <v xml:space="preserve"> </v>
      </c>
      <c r="S352" s="94" t="str">
        <f t="shared" si="56"/>
        <v xml:space="preserve"> </v>
      </c>
      <c r="T352" s="59"/>
      <c r="U352" s="60" t="str">
        <f>IF(ISNA(VLOOKUP($L352,BDD!$B:$AC,1,FALSE))," ",VLOOKUP($L352,BDD!$B:$AC,28,FALSE))</f>
        <v xml:space="preserve"> </v>
      </c>
      <c r="V352" s="60"/>
      <c r="W352" s="104" t="str">
        <f>IF(ISNA(VLOOKUP(L352,BDD,22,0))," ",VLOOKUP(L352,BDD,22,0))</f>
        <v xml:space="preserve"> </v>
      </c>
    </row>
    <row r="353" spans="1:198" x14ac:dyDescent="0.3">
      <c r="A353" s="20" t="str">
        <f t="shared" si="51"/>
        <v>S16</v>
      </c>
      <c r="B353" s="19" t="s">
        <v>16</v>
      </c>
      <c r="C353" s="10">
        <f t="shared" si="57"/>
        <v>44673</v>
      </c>
      <c r="D353" s="14" t="s">
        <v>13</v>
      </c>
      <c r="E353" s="27"/>
      <c r="F353" s="27"/>
      <c r="H353" s="13">
        <f t="shared" si="52"/>
        <v>0</v>
      </c>
      <c r="I353" s="13">
        <f t="shared" si="53"/>
        <v>0</v>
      </c>
      <c r="J353" s="13">
        <f t="shared" si="54"/>
        <v>0</v>
      </c>
      <c r="K353" s="59" t="str">
        <f>IF(ISNA(VLOOKUP($L353,BDD!$B:$X,1,FALSE))," ",VLOOKUP($L353,BDD!$B:$X,15,FALSE))</f>
        <v xml:space="preserve"> </v>
      </c>
      <c r="L353" s="63"/>
      <c r="M353" s="59" t="str">
        <f>IF(ISNA(VLOOKUP($L353,BDD!$B:$X,1,FALSE))," ",VLOOKUP($L353,BDD!$B:$X,17,FALSE))</f>
        <v xml:space="preserve"> </v>
      </c>
      <c r="N353" s="59" t="str">
        <f>IF(ISNA(VLOOKUP($L353,BDD!$B:$X,1,FALSE))," ",VLOOKUP($L353,BDD!$B:$X,10,FALSE))</f>
        <v xml:space="preserve"> </v>
      </c>
      <c r="O353" s="62" t="str">
        <f t="shared" si="50"/>
        <v xml:space="preserve"> </v>
      </c>
      <c r="P353" s="59" t="str">
        <f>IF(ISNA(VLOOKUP($L353,BDD!$B:$X,1,FALSE))," ",VLOOKUP($L353,BDD!$B:$X,3,FALSE))</f>
        <v xml:space="preserve"> </v>
      </c>
      <c r="Q353" s="59" t="str">
        <f t="shared" si="55"/>
        <v xml:space="preserve"> </v>
      </c>
      <c r="R353" s="61" t="str">
        <f>IFERROR(ROUNDUP(VLOOKUP($L353,BDD!$B:$AB,27,0)/7,0)," ")</f>
        <v xml:space="preserve"> </v>
      </c>
      <c r="S353" s="94" t="str">
        <f t="shared" si="56"/>
        <v xml:space="preserve"> </v>
      </c>
      <c r="T353" s="59"/>
      <c r="U353" s="60" t="str">
        <f>IF(ISNA(VLOOKUP($L353,BDD!$B:$AC,1,FALSE))," ",VLOOKUP($L353,BDD!$B:$AC,28,FALSE))</f>
        <v xml:space="preserve"> </v>
      </c>
      <c r="V353" s="60"/>
      <c r="W353" s="104" t="str">
        <f>IF(ISNA(VLOOKUP(L353,BDD,22,0))," ",VLOOKUP(L353,BDD,22,0))</f>
        <v xml:space="preserve"> </v>
      </c>
    </row>
    <row r="354" spans="1:198" x14ac:dyDescent="0.3">
      <c r="A354" s="20" t="str">
        <f t="shared" si="51"/>
        <v>S16</v>
      </c>
      <c r="B354" s="19" t="s">
        <v>16</v>
      </c>
      <c r="C354" s="10">
        <f t="shared" si="57"/>
        <v>44673</v>
      </c>
      <c r="D354" s="14" t="s">
        <v>14</v>
      </c>
      <c r="E354" s="27"/>
      <c r="F354" s="27"/>
      <c r="H354" s="13">
        <f t="shared" si="52"/>
        <v>0</v>
      </c>
      <c r="I354" s="13">
        <f t="shared" si="53"/>
        <v>0</v>
      </c>
      <c r="J354" s="13">
        <f t="shared" si="54"/>
        <v>0</v>
      </c>
      <c r="K354" s="59" t="str">
        <f>IF(ISNA(VLOOKUP($L354,BDD!$B:$X,1,FALSE))," ",VLOOKUP($L354,BDD!$B:$X,15,FALSE))</f>
        <v xml:space="preserve"> </v>
      </c>
      <c r="L354" s="66"/>
      <c r="M354" s="59" t="str">
        <f>IF(ISNA(VLOOKUP($L354,BDD!$B:$X,1,FALSE))," ",VLOOKUP($L354,BDD!$B:$X,17,FALSE))</f>
        <v xml:space="preserve"> </v>
      </c>
      <c r="N354" s="59" t="str">
        <f>IF(ISNA(VLOOKUP($L354,BDD!$B:$X,1,FALSE))," ",VLOOKUP($L354,BDD!$B:$X,10,FALSE))</f>
        <v xml:space="preserve"> </v>
      </c>
      <c r="O354" s="62" t="str">
        <f t="shared" si="50"/>
        <v xml:space="preserve"> </v>
      </c>
      <c r="P354" s="59" t="str">
        <f>IF(ISNA(VLOOKUP($L354,BDD!$B:$X,1,FALSE))," ",VLOOKUP($L354,BDD!$B:$X,3,FALSE))</f>
        <v xml:space="preserve"> </v>
      </c>
      <c r="Q354" s="59" t="str">
        <f t="shared" si="55"/>
        <v xml:space="preserve"> </v>
      </c>
      <c r="R354" s="61" t="str">
        <f>IFERROR(ROUNDUP(VLOOKUP($L354,BDD!$B:$AB,27,0)/7,0)," ")</f>
        <v xml:space="preserve"> </v>
      </c>
      <c r="S354" s="94" t="str">
        <f t="shared" si="56"/>
        <v xml:space="preserve"> </v>
      </c>
      <c r="T354" s="59"/>
      <c r="U354" s="60" t="str">
        <f>IF(ISNA(VLOOKUP($L354,BDD!$B:$AC,1,FALSE))," ",VLOOKUP($L354,BDD!$B:$AC,28,FALSE))</f>
        <v xml:space="preserve"> </v>
      </c>
      <c r="V354" s="60"/>
      <c r="W354" s="104" t="str">
        <f>IF(ISNA(VLOOKUP(L354,BDD,22,0))," ",VLOOKUP(L354,BDD,22,0))</f>
        <v xml:space="preserve"> </v>
      </c>
    </row>
    <row r="355" spans="1:198" s="48" customFormat="1" x14ac:dyDescent="0.3">
      <c r="A355" s="51" t="str">
        <f t="shared" si="51"/>
        <v>S16</v>
      </c>
      <c r="B355" s="48" t="s">
        <v>17</v>
      </c>
      <c r="C355" s="49">
        <f t="shared" si="57"/>
        <v>44674</v>
      </c>
      <c r="D355" s="50" t="s">
        <v>12</v>
      </c>
      <c r="E355" s="27"/>
      <c r="F355" s="27"/>
      <c r="G355" s="52"/>
      <c r="H355" s="53">
        <f t="shared" si="52"/>
        <v>0</v>
      </c>
      <c r="I355" s="53">
        <f t="shared" si="53"/>
        <v>0</v>
      </c>
      <c r="J355" s="53">
        <f t="shared" si="54"/>
        <v>0</v>
      </c>
      <c r="K355" s="69" t="str">
        <f>IF(ISNA(VLOOKUP($L355,BDD!$B:$X,1,FALSE))," ",VLOOKUP($L355,BDD!$B:$X,15,FALSE))</f>
        <v xml:space="preserve"> </v>
      </c>
      <c r="L355" s="72"/>
      <c r="M355" s="69" t="str">
        <f>IF(ISNA(VLOOKUP($L355,BDD!$B:$X,1,FALSE))," ",VLOOKUP($L355,BDD!$B:$X,17,FALSE))</f>
        <v xml:space="preserve"> </v>
      </c>
      <c r="N355" s="69" t="str">
        <f>IF(ISNA(VLOOKUP($L355,BDD!$B:$X,1,FALSE))," ",VLOOKUP($L355,BDD!$B:$X,10,FALSE))</f>
        <v xml:space="preserve"> </v>
      </c>
      <c r="O355" s="71" t="str">
        <f t="shared" si="50"/>
        <v xml:space="preserve"> </v>
      </c>
      <c r="P355" s="69" t="str">
        <f>IF(ISNA(VLOOKUP($L355,BDD!$B:$X,1,FALSE))," ",VLOOKUP($L355,BDD!$B:$X,3,FALSE))</f>
        <v xml:space="preserve"> </v>
      </c>
      <c r="Q355" s="69" t="str">
        <f t="shared" si="55"/>
        <v xml:space="preserve"> </v>
      </c>
      <c r="R355" s="73" t="str">
        <f>IFERROR(ROUNDUP(VLOOKUP($L355,BDD!$B:$AB,27,0)/7,0)," ")</f>
        <v xml:space="preserve"> </v>
      </c>
      <c r="S355" s="93" t="str">
        <f t="shared" si="56"/>
        <v xml:space="preserve"> </v>
      </c>
      <c r="T355" s="69"/>
      <c r="U355" s="72" t="str">
        <f>IF(ISNA(VLOOKUP($L355,BDD!$B:$AC,1,FALSE))," ",VLOOKUP($L355,BDD!$B:$AC,28,FALSE))</f>
        <v xml:space="preserve"> </v>
      </c>
      <c r="V355" s="72"/>
      <c r="W355" s="105" t="str">
        <f>IF(ISNA(VLOOKUP(L355,BDD,22,0))," ",VLOOKUP(L355,BDD,22,0))</f>
        <v xml:space="preserve"> </v>
      </c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  <c r="DC355" s="26"/>
      <c r="DD355" s="26"/>
      <c r="DE355" s="26"/>
      <c r="DF355" s="26"/>
      <c r="DG355" s="26"/>
      <c r="DH355" s="26"/>
      <c r="DI355" s="26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26"/>
      <c r="DZ355" s="26"/>
      <c r="EA355" s="26"/>
      <c r="EB355" s="26"/>
      <c r="EC355" s="26"/>
      <c r="ED355" s="26"/>
      <c r="EE355" s="26"/>
      <c r="EF355" s="26"/>
      <c r="EG355" s="26"/>
      <c r="EH355" s="26"/>
      <c r="EI355" s="26"/>
      <c r="EJ355" s="26"/>
      <c r="EK355" s="26"/>
      <c r="EL355" s="26"/>
      <c r="EM355" s="26"/>
      <c r="EN355" s="26"/>
      <c r="EO355" s="26"/>
      <c r="EP355" s="26"/>
      <c r="EQ355" s="26"/>
      <c r="ER355" s="26"/>
      <c r="ES355" s="26"/>
      <c r="ET355" s="26"/>
      <c r="EU355" s="26"/>
      <c r="EV355" s="26"/>
      <c r="EW355" s="26"/>
      <c r="EX355" s="26"/>
      <c r="EY355" s="26"/>
      <c r="EZ355" s="26"/>
      <c r="FA355" s="26"/>
      <c r="FB355" s="26"/>
      <c r="FC355" s="26"/>
      <c r="FD355" s="26"/>
      <c r="FE355" s="26"/>
      <c r="FF355" s="26"/>
      <c r="FG355" s="26"/>
      <c r="FH355" s="26"/>
      <c r="FI355" s="26"/>
      <c r="FJ355" s="26"/>
      <c r="FK355" s="26"/>
      <c r="FL355" s="26"/>
      <c r="FM355" s="26"/>
      <c r="FN355" s="26"/>
      <c r="FO355" s="26"/>
      <c r="FP355" s="26"/>
      <c r="FQ355" s="26"/>
      <c r="FR355" s="26"/>
      <c r="FS355" s="26"/>
      <c r="FT355" s="26"/>
      <c r="FU355" s="26"/>
      <c r="FV355" s="26"/>
      <c r="FW355" s="26"/>
      <c r="FX355" s="26"/>
      <c r="FY355" s="26"/>
      <c r="FZ355" s="26"/>
      <c r="GA355" s="26"/>
      <c r="GB355" s="26"/>
      <c r="GC355" s="26"/>
      <c r="GD355" s="26"/>
      <c r="GE355" s="26"/>
      <c r="GF355" s="26"/>
      <c r="GG355" s="26"/>
      <c r="GH355" s="26"/>
      <c r="GI355" s="26"/>
      <c r="GJ355" s="26"/>
      <c r="GK355" s="26"/>
      <c r="GL355" s="26"/>
      <c r="GM355" s="26"/>
      <c r="GN355" s="26"/>
      <c r="GO355" s="26"/>
      <c r="GP355" s="26"/>
    </row>
    <row r="356" spans="1:198" s="48" customFormat="1" x14ac:dyDescent="0.3">
      <c r="A356" s="51" t="str">
        <f t="shared" si="51"/>
        <v>S16</v>
      </c>
      <c r="B356" s="48" t="s">
        <v>17</v>
      </c>
      <c r="C356" s="49">
        <f t="shared" si="57"/>
        <v>44674</v>
      </c>
      <c r="D356" s="50" t="s">
        <v>13</v>
      </c>
      <c r="E356" s="27"/>
      <c r="F356" s="27"/>
      <c r="G356" s="52"/>
      <c r="H356" s="53">
        <f t="shared" si="52"/>
        <v>0</v>
      </c>
      <c r="I356" s="53">
        <f t="shared" si="53"/>
        <v>0</v>
      </c>
      <c r="J356" s="53">
        <f t="shared" si="54"/>
        <v>0</v>
      </c>
      <c r="K356" s="69" t="str">
        <f>IF(ISNA(VLOOKUP($L356,BDD!$B:$X,1,FALSE))," ",VLOOKUP($L356,BDD!$B:$X,15,FALSE))</f>
        <v xml:space="preserve"> </v>
      </c>
      <c r="L356" s="72"/>
      <c r="M356" s="69" t="str">
        <f>IF(ISNA(VLOOKUP($L356,BDD!$B:$X,1,FALSE))," ",VLOOKUP($L356,BDD!$B:$X,17,FALSE))</f>
        <v xml:space="preserve"> </v>
      </c>
      <c r="N356" s="69" t="str">
        <f>IF(ISNA(VLOOKUP($L356,BDD!$B:$X,1,FALSE))," ",VLOOKUP($L356,BDD!$B:$X,10,FALSE))</f>
        <v xml:space="preserve"> </v>
      </c>
      <c r="O356" s="71" t="str">
        <f t="shared" si="50"/>
        <v xml:space="preserve"> </v>
      </c>
      <c r="P356" s="69" t="str">
        <f>IF(ISNA(VLOOKUP($L356,BDD!$B:$X,1,FALSE))," ",VLOOKUP($L356,BDD!$B:$X,3,FALSE))</f>
        <v xml:space="preserve"> </v>
      </c>
      <c r="Q356" s="69" t="str">
        <f t="shared" si="55"/>
        <v xml:space="preserve"> </v>
      </c>
      <c r="R356" s="73" t="str">
        <f>IFERROR(ROUNDUP(VLOOKUP($L356,BDD!$B:$AB,27,0)/7,0)," ")</f>
        <v xml:space="preserve"> </v>
      </c>
      <c r="S356" s="93" t="str">
        <f t="shared" si="56"/>
        <v xml:space="preserve"> </v>
      </c>
      <c r="T356" s="69"/>
      <c r="U356" s="72" t="str">
        <f>IF(ISNA(VLOOKUP($L356,BDD!$B:$AC,1,FALSE))," ",VLOOKUP($L356,BDD!$B:$AC,28,FALSE))</f>
        <v xml:space="preserve"> </v>
      </c>
      <c r="V356" s="72"/>
      <c r="W356" s="105" t="str">
        <f>IF(ISNA(VLOOKUP(L356,BDD,22,0))," ",VLOOKUP(L356,BDD,22,0))</f>
        <v xml:space="preserve"> </v>
      </c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  <c r="BK356" s="26"/>
      <c r="BL356" s="26"/>
      <c r="BM356" s="26"/>
      <c r="BN356" s="26"/>
      <c r="BO356" s="26"/>
      <c r="BP356" s="26"/>
      <c r="BQ356" s="26"/>
      <c r="BR356" s="26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  <c r="DC356" s="26"/>
      <c r="DD356" s="26"/>
      <c r="DE356" s="26"/>
      <c r="DF356" s="26"/>
      <c r="DG356" s="26"/>
      <c r="DH356" s="26"/>
      <c r="DI356" s="26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26"/>
      <c r="DZ356" s="26"/>
      <c r="EA356" s="26"/>
      <c r="EB356" s="26"/>
      <c r="EC356" s="26"/>
      <c r="ED356" s="26"/>
      <c r="EE356" s="26"/>
      <c r="EF356" s="26"/>
      <c r="EG356" s="26"/>
      <c r="EH356" s="26"/>
      <c r="EI356" s="26"/>
      <c r="EJ356" s="26"/>
      <c r="EK356" s="26"/>
      <c r="EL356" s="26"/>
      <c r="EM356" s="26"/>
      <c r="EN356" s="26"/>
      <c r="EO356" s="26"/>
      <c r="EP356" s="26"/>
      <c r="EQ356" s="26"/>
      <c r="ER356" s="26"/>
      <c r="ES356" s="26"/>
      <c r="ET356" s="26"/>
      <c r="EU356" s="26"/>
      <c r="EV356" s="26"/>
      <c r="EW356" s="26"/>
      <c r="EX356" s="26"/>
      <c r="EY356" s="26"/>
      <c r="EZ356" s="26"/>
      <c r="FA356" s="26"/>
      <c r="FB356" s="26"/>
      <c r="FC356" s="26"/>
      <c r="FD356" s="26"/>
      <c r="FE356" s="26"/>
      <c r="FF356" s="26"/>
      <c r="FG356" s="26"/>
      <c r="FH356" s="26"/>
      <c r="FI356" s="26"/>
      <c r="FJ356" s="26"/>
      <c r="FK356" s="26"/>
      <c r="FL356" s="26"/>
      <c r="FM356" s="26"/>
      <c r="FN356" s="26"/>
      <c r="FO356" s="26"/>
      <c r="FP356" s="26"/>
      <c r="FQ356" s="26"/>
      <c r="FR356" s="26"/>
      <c r="FS356" s="26"/>
      <c r="FT356" s="26"/>
      <c r="FU356" s="26"/>
      <c r="FV356" s="26"/>
      <c r="FW356" s="26"/>
      <c r="FX356" s="26"/>
      <c r="FY356" s="26"/>
      <c r="FZ356" s="26"/>
      <c r="GA356" s="26"/>
      <c r="GB356" s="26"/>
      <c r="GC356" s="26"/>
      <c r="GD356" s="26"/>
      <c r="GE356" s="26"/>
      <c r="GF356" s="26"/>
      <c r="GG356" s="26"/>
      <c r="GH356" s="26"/>
      <c r="GI356" s="26"/>
      <c r="GJ356" s="26"/>
      <c r="GK356" s="26"/>
      <c r="GL356" s="26"/>
      <c r="GM356" s="26"/>
      <c r="GN356" s="26"/>
      <c r="GO356" s="26"/>
      <c r="GP356" s="26"/>
    </row>
    <row r="357" spans="1:198" s="48" customFormat="1" x14ac:dyDescent="0.3">
      <c r="A357" s="51" t="str">
        <f t="shared" si="51"/>
        <v>S16</v>
      </c>
      <c r="B357" s="48" t="s">
        <v>17</v>
      </c>
      <c r="C357" s="49">
        <f t="shared" si="57"/>
        <v>44674</v>
      </c>
      <c r="D357" s="50" t="s">
        <v>14</v>
      </c>
      <c r="E357" s="27"/>
      <c r="F357" s="27"/>
      <c r="G357" s="52"/>
      <c r="H357" s="53">
        <f t="shared" si="52"/>
        <v>0</v>
      </c>
      <c r="I357" s="53">
        <f t="shared" si="53"/>
        <v>0</v>
      </c>
      <c r="J357" s="53">
        <f t="shared" si="54"/>
        <v>0</v>
      </c>
      <c r="K357" s="69" t="str">
        <f>IF(ISNA(VLOOKUP($L357,BDD!$B:$X,1,FALSE))," ",VLOOKUP($L357,BDD!$B:$X,15,FALSE))</f>
        <v xml:space="preserve"> </v>
      </c>
      <c r="L357" s="72"/>
      <c r="M357" s="69" t="str">
        <f>IF(ISNA(VLOOKUP($L357,BDD!$B:$X,1,FALSE))," ",VLOOKUP($L357,BDD!$B:$X,17,FALSE))</f>
        <v xml:space="preserve"> </v>
      </c>
      <c r="N357" s="69" t="str">
        <f>IF(ISNA(VLOOKUP($L357,BDD!$B:$X,1,FALSE))," ",VLOOKUP($L357,BDD!$B:$X,10,FALSE))</f>
        <v xml:space="preserve"> </v>
      </c>
      <c r="O357" s="71" t="str">
        <f t="shared" si="50"/>
        <v xml:space="preserve"> </v>
      </c>
      <c r="P357" s="69" t="str">
        <f>IF(ISNA(VLOOKUP($L357,BDD!$B:$X,1,FALSE))," ",VLOOKUP($L357,BDD!$B:$X,3,FALSE))</f>
        <v xml:space="preserve"> </v>
      </c>
      <c r="Q357" s="69" t="str">
        <f t="shared" si="55"/>
        <v xml:space="preserve"> </v>
      </c>
      <c r="R357" s="73" t="str">
        <f>IFERROR(ROUNDUP(VLOOKUP($L357,BDD!$B:$AB,27,0)/7,0)," ")</f>
        <v xml:space="preserve"> </v>
      </c>
      <c r="S357" s="93" t="str">
        <f t="shared" si="56"/>
        <v xml:space="preserve"> </v>
      </c>
      <c r="T357" s="69"/>
      <c r="U357" s="72" t="str">
        <f>IF(ISNA(VLOOKUP($L357,BDD!$B:$AC,1,FALSE))," ",VLOOKUP($L357,BDD!$B:$AC,28,FALSE))</f>
        <v xml:space="preserve"> </v>
      </c>
      <c r="V357" s="72"/>
      <c r="W357" s="105" t="str">
        <f>IF(ISNA(VLOOKUP(L357,BDD,22,0))," ",VLOOKUP(L357,BDD,22,0))</f>
        <v xml:space="preserve"> </v>
      </c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  <c r="BM357" s="26"/>
      <c r="BN357" s="26"/>
      <c r="BO357" s="26"/>
      <c r="BP357" s="26"/>
      <c r="BQ357" s="26"/>
      <c r="BR357" s="26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  <c r="DC357" s="26"/>
      <c r="DD357" s="26"/>
      <c r="DE357" s="26"/>
      <c r="DF357" s="26"/>
      <c r="DG357" s="26"/>
      <c r="DH357" s="26"/>
      <c r="DI357" s="26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26"/>
      <c r="DZ357" s="26"/>
      <c r="EA357" s="26"/>
      <c r="EB357" s="26"/>
      <c r="EC357" s="26"/>
      <c r="ED357" s="26"/>
      <c r="EE357" s="26"/>
      <c r="EF357" s="26"/>
      <c r="EG357" s="26"/>
      <c r="EH357" s="26"/>
      <c r="EI357" s="26"/>
      <c r="EJ357" s="26"/>
      <c r="EK357" s="26"/>
      <c r="EL357" s="26"/>
      <c r="EM357" s="26"/>
      <c r="EN357" s="26"/>
      <c r="EO357" s="26"/>
      <c r="EP357" s="26"/>
      <c r="EQ357" s="26"/>
      <c r="ER357" s="26"/>
      <c r="ES357" s="26"/>
      <c r="ET357" s="26"/>
      <c r="EU357" s="26"/>
      <c r="EV357" s="26"/>
      <c r="EW357" s="26"/>
      <c r="EX357" s="26"/>
      <c r="EY357" s="26"/>
      <c r="EZ357" s="26"/>
      <c r="FA357" s="26"/>
      <c r="FB357" s="26"/>
      <c r="FC357" s="26"/>
      <c r="FD357" s="26"/>
      <c r="FE357" s="26"/>
      <c r="FF357" s="26"/>
      <c r="FG357" s="26"/>
      <c r="FH357" s="26"/>
      <c r="FI357" s="26"/>
      <c r="FJ357" s="26"/>
      <c r="FK357" s="26"/>
      <c r="FL357" s="26"/>
      <c r="FM357" s="26"/>
      <c r="FN357" s="26"/>
      <c r="FO357" s="26"/>
      <c r="FP357" s="26"/>
      <c r="FQ357" s="26"/>
      <c r="FR357" s="26"/>
      <c r="FS357" s="26"/>
      <c r="FT357" s="26"/>
      <c r="FU357" s="26"/>
      <c r="FV357" s="26"/>
      <c r="FW357" s="26"/>
      <c r="FX357" s="26"/>
      <c r="FY357" s="26"/>
      <c r="FZ357" s="26"/>
      <c r="GA357" s="26"/>
      <c r="GB357" s="26"/>
      <c r="GC357" s="26"/>
      <c r="GD357" s="26"/>
      <c r="GE357" s="26"/>
      <c r="GF357" s="26"/>
      <c r="GG357" s="26"/>
      <c r="GH357" s="26"/>
      <c r="GI357" s="26"/>
      <c r="GJ357" s="26"/>
      <c r="GK357" s="26"/>
      <c r="GL357" s="26"/>
      <c r="GM357" s="26"/>
      <c r="GN357" s="26"/>
      <c r="GO357" s="26"/>
      <c r="GP357" s="26"/>
    </row>
    <row r="358" spans="1:198" s="48" customFormat="1" x14ac:dyDescent="0.3">
      <c r="A358" s="51" t="str">
        <f t="shared" si="51"/>
        <v>S16</v>
      </c>
      <c r="B358" s="48" t="s">
        <v>18</v>
      </c>
      <c r="C358" s="49">
        <f t="shared" si="57"/>
        <v>44675</v>
      </c>
      <c r="D358" s="50" t="s">
        <v>12</v>
      </c>
      <c r="E358" s="27"/>
      <c r="F358" s="27"/>
      <c r="G358" s="52"/>
      <c r="H358" s="53">
        <f t="shared" si="52"/>
        <v>0</v>
      </c>
      <c r="I358" s="53">
        <f t="shared" si="53"/>
        <v>0</v>
      </c>
      <c r="J358" s="53">
        <f t="shared" si="54"/>
        <v>0</v>
      </c>
      <c r="K358" s="69" t="str">
        <f>IF(ISNA(VLOOKUP($L358,BDD!$B:$X,1,FALSE))," ",VLOOKUP($L358,BDD!$B:$X,15,FALSE))</f>
        <v xml:space="preserve"> </v>
      </c>
      <c r="L358" s="72"/>
      <c r="M358" s="69" t="str">
        <f>IF(ISNA(VLOOKUP($L358,BDD!$B:$X,1,FALSE))," ",VLOOKUP($L358,BDD!$B:$X,17,FALSE))</f>
        <v xml:space="preserve"> </v>
      </c>
      <c r="N358" s="69" t="str">
        <f>IF(ISNA(VLOOKUP($L358,BDD!$B:$X,1,FALSE))," ",VLOOKUP($L358,BDD!$B:$X,10,FALSE))</f>
        <v xml:space="preserve"> </v>
      </c>
      <c r="O358" s="71" t="str">
        <f t="shared" si="50"/>
        <v xml:space="preserve"> </v>
      </c>
      <c r="P358" s="69" t="str">
        <f>IF(ISNA(VLOOKUP($L358,BDD!$B:$X,1,FALSE))," ",VLOOKUP($L358,BDD!$B:$X,3,FALSE))</f>
        <v xml:space="preserve"> </v>
      </c>
      <c r="Q358" s="69" t="str">
        <f t="shared" si="55"/>
        <v xml:space="preserve"> </v>
      </c>
      <c r="R358" s="73" t="str">
        <f>IFERROR(ROUNDUP(VLOOKUP($L358,BDD!$B:$AB,27,0)/7,0)," ")</f>
        <v xml:space="preserve"> </v>
      </c>
      <c r="S358" s="93" t="str">
        <f t="shared" si="56"/>
        <v xml:space="preserve"> </v>
      </c>
      <c r="T358" s="69"/>
      <c r="U358" s="72" t="str">
        <f>IF(ISNA(VLOOKUP($L358,BDD!$B:$AC,1,FALSE))," ",VLOOKUP($L358,BDD!$B:$AC,28,FALSE))</f>
        <v xml:space="preserve"> </v>
      </c>
      <c r="V358" s="72"/>
      <c r="W358" s="105" t="str">
        <f>IF(ISNA(VLOOKUP(L358,BDD,22,0))," ",VLOOKUP(L358,BDD,22,0))</f>
        <v xml:space="preserve"> </v>
      </c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6"/>
      <c r="BK358" s="26"/>
      <c r="BL358" s="26"/>
      <c r="BM358" s="26"/>
      <c r="BN358" s="26"/>
      <c r="BO358" s="26"/>
      <c r="BP358" s="26"/>
      <c r="BQ358" s="26"/>
      <c r="BR358" s="26"/>
      <c r="BS358" s="26"/>
      <c r="BT358" s="26"/>
      <c r="BU358" s="26"/>
      <c r="BV358" s="26"/>
      <c r="BW358" s="26"/>
      <c r="BX358" s="26"/>
      <c r="BY358" s="26"/>
      <c r="BZ358" s="26"/>
      <c r="CA358" s="26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6"/>
      <c r="CU358" s="26"/>
      <c r="CV358" s="26"/>
      <c r="CW358" s="26"/>
      <c r="CX358" s="26"/>
      <c r="CY358" s="26"/>
      <c r="CZ358" s="26"/>
      <c r="DA358" s="26"/>
      <c r="DB358" s="26"/>
      <c r="DC358" s="26"/>
      <c r="DD358" s="26"/>
      <c r="DE358" s="26"/>
      <c r="DF358" s="26"/>
      <c r="DG358" s="26"/>
      <c r="DH358" s="26"/>
      <c r="DI358" s="26"/>
      <c r="DJ358" s="26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26"/>
      <c r="DZ358" s="26"/>
      <c r="EA358" s="26"/>
      <c r="EB358" s="26"/>
      <c r="EC358" s="26"/>
      <c r="ED358" s="26"/>
      <c r="EE358" s="26"/>
      <c r="EF358" s="26"/>
      <c r="EG358" s="26"/>
      <c r="EH358" s="26"/>
      <c r="EI358" s="26"/>
      <c r="EJ358" s="26"/>
      <c r="EK358" s="26"/>
      <c r="EL358" s="26"/>
      <c r="EM358" s="26"/>
      <c r="EN358" s="26"/>
      <c r="EO358" s="26"/>
      <c r="EP358" s="26"/>
      <c r="EQ358" s="26"/>
      <c r="ER358" s="26"/>
      <c r="ES358" s="26"/>
      <c r="ET358" s="26"/>
      <c r="EU358" s="26"/>
      <c r="EV358" s="26"/>
      <c r="EW358" s="26"/>
      <c r="EX358" s="26"/>
      <c r="EY358" s="26"/>
      <c r="EZ358" s="26"/>
      <c r="FA358" s="26"/>
      <c r="FB358" s="26"/>
      <c r="FC358" s="26"/>
      <c r="FD358" s="26"/>
      <c r="FE358" s="26"/>
      <c r="FF358" s="26"/>
      <c r="FG358" s="26"/>
      <c r="FH358" s="26"/>
      <c r="FI358" s="26"/>
      <c r="FJ358" s="26"/>
      <c r="FK358" s="26"/>
      <c r="FL358" s="26"/>
      <c r="FM358" s="26"/>
      <c r="FN358" s="26"/>
      <c r="FO358" s="26"/>
      <c r="FP358" s="26"/>
      <c r="FQ358" s="26"/>
      <c r="FR358" s="26"/>
      <c r="FS358" s="26"/>
      <c r="FT358" s="26"/>
      <c r="FU358" s="26"/>
      <c r="FV358" s="26"/>
      <c r="FW358" s="26"/>
      <c r="FX358" s="26"/>
      <c r="FY358" s="26"/>
      <c r="FZ358" s="26"/>
      <c r="GA358" s="26"/>
      <c r="GB358" s="26"/>
      <c r="GC358" s="26"/>
      <c r="GD358" s="26"/>
      <c r="GE358" s="26"/>
      <c r="GF358" s="26"/>
      <c r="GG358" s="26"/>
      <c r="GH358" s="26"/>
      <c r="GI358" s="26"/>
      <c r="GJ358" s="26"/>
      <c r="GK358" s="26"/>
      <c r="GL358" s="26"/>
      <c r="GM358" s="26"/>
      <c r="GN358" s="26"/>
      <c r="GO358" s="26"/>
      <c r="GP358" s="26"/>
    </row>
    <row r="359" spans="1:198" s="48" customFormat="1" x14ac:dyDescent="0.3">
      <c r="A359" s="51" t="str">
        <f t="shared" si="51"/>
        <v>S16</v>
      </c>
      <c r="B359" s="48" t="s">
        <v>18</v>
      </c>
      <c r="C359" s="49">
        <f t="shared" si="57"/>
        <v>44675</v>
      </c>
      <c r="D359" s="50" t="s">
        <v>13</v>
      </c>
      <c r="E359" s="27"/>
      <c r="F359" s="27"/>
      <c r="G359" s="52"/>
      <c r="H359" s="53">
        <f t="shared" si="52"/>
        <v>0</v>
      </c>
      <c r="I359" s="53">
        <f t="shared" si="53"/>
        <v>0</v>
      </c>
      <c r="J359" s="53">
        <f t="shared" si="54"/>
        <v>0</v>
      </c>
      <c r="K359" s="69" t="str">
        <f>IF(ISNA(VLOOKUP($L359,BDD!$B:$X,1,FALSE))," ",VLOOKUP($L359,BDD!$B:$X,15,FALSE))</f>
        <v xml:space="preserve"> </v>
      </c>
      <c r="L359" s="72"/>
      <c r="M359" s="69" t="str">
        <f>IF(ISNA(VLOOKUP($L359,BDD!$B:$X,1,FALSE))," ",VLOOKUP($L359,BDD!$B:$X,17,FALSE))</f>
        <v xml:space="preserve"> </v>
      </c>
      <c r="N359" s="69" t="str">
        <f>IF(ISNA(VLOOKUP($L359,BDD!$B:$X,1,FALSE))," ",VLOOKUP($L359,BDD!$B:$X,10,FALSE))</f>
        <v xml:space="preserve"> </v>
      </c>
      <c r="O359" s="71" t="str">
        <f t="shared" si="50"/>
        <v xml:space="preserve"> </v>
      </c>
      <c r="P359" s="69" t="str">
        <f>IF(ISNA(VLOOKUP($L359,BDD!$B:$X,1,FALSE))," ",VLOOKUP($L359,BDD!$B:$X,3,FALSE))</f>
        <v xml:space="preserve"> </v>
      </c>
      <c r="Q359" s="69" t="str">
        <f t="shared" si="55"/>
        <v xml:space="preserve"> </v>
      </c>
      <c r="R359" s="73" t="str">
        <f>IFERROR(ROUNDUP(VLOOKUP($L359,BDD!$B:$AB,27,0)/7,0)," ")</f>
        <v xml:space="preserve"> </v>
      </c>
      <c r="S359" s="93" t="str">
        <f t="shared" si="56"/>
        <v xml:space="preserve"> </v>
      </c>
      <c r="T359" s="69"/>
      <c r="U359" s="72" t="str">
        <f>IF(ISNA(VLOOKUP($L359,BDD!$B:$AC,1,FALSE))," ",VLOOKUP($L359,BDD!$B:$AC,28,FALSE))</f>
        <v xml:space="preserve"> </v>
      </c>
      <c r="V359" s="72"/>
      <c r="W359" s="105" t="str">
        <f>IF(ISNA(VLOOKUP(L359,BDD,22,0))," ",VLOOKUP(L359,BDD,22,0))</f>
        <v xml:space="preserve"> </v>
      </c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6"/>
      <c r="BK359" s="26"/>
      <c r="BL359" s="26"/>
      <c r="BM359" s="26"/>
      <c r="BN359" s="26"/>
      <c r="BO359" s="26"/>
      <c r="BP359" s="26"/>
      <c r="BQ359" s="26"/>
      <c r="BR359" s="26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  <c r="DC359" s="26"/>
      <c r="DD359" s="26"/>
      <c r="DE359" s="26"/>
      <c r="DF359" s="26"/>
      <c r="DG359" s="26"/>
      <c r="DH359" s="26"/>
      <c r="DI359" s="26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26"/>
      <c r="DZ359" s="26"/>
      <c r="EA359" s="26"/>
      <c r="EB359" s="26"/>
      <c r="EC359" s="26"/>
      <c r="ED359" s="26"/>
      <c r="EE359" s="26"/>
      <c r="EF359" s="26"/>
      <c r="EG359" s="26"/>
      <c r="EH359" s="26"/>
      <c r="EI359" s="26"/>
      <c r="EJ359" s="26"/>
      <c r="EK359" s="26"/>
      <c r="EL359" s="26"/>
      <c r="EM359" s="26"/>
      <c r="EN359" s="26"/>
      <c r="EO359" s="26"/>
      <c r="EP359" s="26"/>
      <c r="EQ359" s="26"/>
      <c r="ER359" s="26"/>
      <c r="ES359" s="26"/>
      <c r="ET359" s="26"/>
      <c r="EU359" s="26"/>
      <c r="EV359" s="26"/>
      <c r="EW359" s="26"/>
      <c r="EX359" s="26"/>
      <c r="EY359" s="26"/>
      <c r="EZ359" s="26"/>
      <c r="FA359" s="26"/>
      <c r="FB359" s="26"/>
      <c r="FC359" s="26"/>
      <c r="FD359" s="26"/>
      <c r="FE359" s="26"/>
      <c r="FF359" s="26"/>
      <c r="FG359" s="26"/>
      <c r="FH359" s="26"/>
      <c r="FI359" s="26"/>
      <c r="FJ359" s="26"/>
      <c r="FK359" s="26"/>
      <c r="FL359" s="26"/>
      <c r="FM359" s="26"/>
      <c r="FN359" s="26"/>
      <c r="FO359" s="26"/>
      <c r="FP359" s="26"/>
      <c r="FQ359" s="26"/>
      <c r="FR359" s="26"/>
      <c r="FS359" s="26"/>
      <c r="FT359" s="26"/>
      <c r="FU359" s="26"/>
      <c r="FV359" s="26"/>
      <c r="FW359" s="26"/>
      <c r="FX359" s="26"/>
      <c r="FY359" s="26"/>
      <c r="FZ359" s="26"/>
      <c r="GA359" s="26"/>
      <c r="GB359" s="26"/>
      <c r="GC359" s="26"/>
      <c r="GD359" s="26"/>
      <c r="GE359" s="26"/>
      <c r="GF359" s="26"/>
      <c r="GG359" s="26"/>
      <c r="GH359" s="26"/>
      <c r="GI359" s="26"/>
      <c r="GJ359" s="26"/>
      <c r="GK359" s="26"/>
      <c r="GL359" s="26"/>
      <c r="GM359" s="26"/>
      <c r="GN359" s="26"/>
      <c r="GO359" s="26"/>
      <c r="GP359" s="26"/>
    </row>
    <row r="360" spans="1:198" s="48" customFormat="1" x14ac:dyDescent="0.3">
      <c r="A360" s="51" t="str">
        <f t="shared" si="51"/>
        <v>S16</v>
      </c>
      <c r="B360" s="48" t="s">
        <v>18</v>
      </c>
      <c r="C360" s="49">
        <f t="shared" si="57"/>
        <v>44675</v>
      </c>
      <c r="D360" s="50" t="s">
        <v>14</v>
      </c>
      <c r="E360" s="27"/>
      <c r="F360" s="27"/>
      <c r="G360" s="52"/>
      <c r="H360" s="53">
        <f t="shared" si="52"/>
        <v>0</v>
      </c>
      <c r="I360" s="53">
        <f t="shared" si="53"/>
        <v>0</v>
      </c>
      <c r="J360" s="53">
        <f t="shared" si="54"/>
        <v>0</v>
      </c>
      <c r="K360" s="69" t="str">
        <f>IF(ISNA(VLOOKUP($L360,BDD!$B:$X,1,FALSE))," ",VLOOKUP($L360,BDD!$B:$X,15,FALSE))</f>
        <v xml:space="preserve"> </v>
      </c>
      <c r="L360" s="72"/>
      <c r="M360" s="69" t="str">
        <f>IF(ISNA(VLOOKUP($L360,BDD!$B:$X,1,FALSE))," ",VLOOKUP($L360,BDD!$B:$X,17,FALSE))</f>
        <v xml:space="preserve"> </v>
      </c>
      <c r="N360" s="69" t="str">
        <f>IF(ISNA(VLOOKUP($L360,BDD!$B:$X,1,FALSE))," ",VLOOKUP($L360,BDD!$B:$X,10,FALSE))</f>
        <v xml:space="preserve"> </v>
      </c>
      <c r="O360" s="71" t="str">
        <f t="shared" si="50"/>
        <v xml:space="preserve"> </v>
      </c>
      <c r="P360" s="69" t="str">
        <f>IF(ISNA(VLOOKUP($L360,BDD!$B:$X,1,FALSE))," ",VLOOKUP($L360,BDD!$B:$X,3,FALSE))</f>
        <v xml:space="preserve"> </v>
      </c>
      <c r="Q360" s="69" t="str">
        <f t="shared" si="55"/>
        <v xml:space="preserve"> </v>
      </c>
      <c r="R360" s="73" t="str">
        <f>IFERROR(ROUNDUP(VLOOKUP($L360,BDD!$B:$AB,27,0)/7,0)," ")</f>
        <v xml:space="preserve"> </v>
      </c>
      <c r="S360" s="93" t="str">
        <f t="shared" si="56"/>
        <v xml:space="preserve"> </v>
      </c>
      <c r="T360" s="69"/>
      <c r="U360" s="72" t="str">
        <f>IF(ISNA(VLOOKUP($L360,BDD!$B:$AC,1,FALSE))," ",VLOOKUP($L360,BDD!$B:$AC,28,FALSE))</f>
        <v xml:space="preserve"> </v>
      </c>
      <c r="V360" s="72"/>
      <c r="W360" s="105" t="str">
        <f>IF(ISNA(VLOOKUP(L360,BDD,22,0))," ",VLOOKUP(L360,BDD,22,0))</f>
        <v xml:space="preserve"> </v>
      </c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26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  <c r="DC360" s="26"/>
      <c r="DD360" s="26"/>
      <c r="DE360" s="26"/>
      <c r="DF360" s="26"/>
      <c r="DG360" s="26"/>
      <c r="DH360" s="26"/>
      <c r="DI360" s="26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26"/>
      <c r="DZ360" s="26"/>
      <c r="EA360" s="26"/>
      <c r="EB360" s="26"/>
      <c r="EC360" s="26"/>
      <c r="ED360" s="26"/>
      <c r="EE360" s="26"/>
      <c r="EF360" s="26"/>
      <c r="EG360" s="26"/>
      <c r="EH360" s="26"/>
      <c r="EI360" s="26"/>
      <c r="EJ360" s="26"/>
      <c r="EK360" s="26"/>
      <c r="EL360" s="26"/>
      <c r="EM360" s="26"/>
      <c r="EN360" s="26"/>
      <c r="EO360" s="26"/>
      <c r="EP360" s="26"/>
      <c r="EQ360" s="26"/>
      <c r="ER360" s="26"/>
      <c r="ES360" s="26"/>
      <c r="ET360" s="26"/>
      <c r="EU360" s="26"/>
      <c r="EV360" s="26"/>
      <c r="EW360" s="26"/>
      <c r="EX360" s="26"/>
      <c r="EY360" s="26"/>
      <c r="EZ360" s="26"/>
      <c r="FA360" s="26"/>
      <c r="FB360" s="26"/>
      <c r="FC360" s="26"/>
      <c r="FD360" s="26"/>
      <c r="FE360" s="26"/>
      <c r="FF360" s="26"/>
      <c r="FG360" s="26"/>
      <c r="FH360" s="26"/>
      <c r="FI360" s="26"/>
      <c r="FJ360" s="26"/>
      <c r="FK360" s="26"/>
      <c r="FL360" s="26"/>
      <c r="FM360" s="26"/>
      <c r="FN360" s="26"/>
      <c r="FO360" s="26"/>
      <c r="FP360" s="26"/>
      <c r="FQ360" s="26"/>
      <c r="FR360" s="26"/>
      <c r="FS360" s="26"/>
      <c r="FT360" s="26"/>
      <c r="FU360" s="26"/>
      <c r="FV360" s="26"/>
      <c r="FW360" s="26"/>
      <c r="FX360" s="26"/>
      <c r="FY360" s="26"/>
      <c r="FZ360" s="26"/>
      <c r="GA360" s="26"/>
      <c r="GB360" s="26"/>
      <c r="GC360" s="26"/>
      <c r="GD360" s="26"/>
      <c r="GE360" s="26"/>
      <c r="GF360" s="26"/>
      <c r="GG360" s="26"/>
      <c r="GH360" s="26"/>
      <c r="GI360" s="26"/>
      <c r="GJ360" s="26"/>
      <c r="GK360" s="26"/>
      <c r="GL360" s="26"/>
      <c r="GM360" s="26"/>
      <c r="GN360" s="26"/>
      <c r="GO360" s="26"/>
      <c r="GP360" s="26"/>
    </row>
    <row r="361" spans="1:198" x14ac:dyDescent="0.3">
      <c r="A361" s="20" t="str">
        <f t="shared" si="51"/>
        <v>S17</v>
      </c>
      <c r="B361" s="19" t="s">
        <v>19</v>
      </c>
      <c r="C361" s="10">
        <f t="shared" si="57"/>
        <v>44676</v>
      </c>
      <c r="D361" s="14" t="s">
        <v>12</v>
      </c>
      <c r="E361" s="27"/>
      <c r="F361" s="27"/>
      <c r="H361" s="13">
        <f t="shared" si="52"/>
        <v>0</v>
      </c>
      <c r="I361" s="13">
        <f t="shared" si="53"/>
        <v>0</v>
      </c>
      <c r="J361" s="13">
        <f t="shared" si="54"/>
        <v>0</v>
      </c>
      <c r="K361" s="59" t="str">
        <f>IF(ISNA(VLOOKUP($L361,BDD!$B:$X,1,FALSE))," ",VLOOKUP($L361,BDD!$B:$X,15,FALSE))</f>
        <v xml:space="preserve"> </v>
      </c>
      <c r="L361" s="63"/>
      <c r="M361" s="59" t="str">
        <f>IF(ISNA(VLOOKUP($L361,BDD!$B:$X,1,FALSE))," ",VLOOKUP($L361,BDD!$B:$X,17,FALSE))</f>
        <v xml:space="preserve"> </v>
      </c>
      <c r="N361" s="59" t="str">
        <f>IF(ISNA(VLOOKUP($L361,BDD!$B:$X,1,FALSE))," ",VLOOKUP($L361,BDD!$B:$X,10,FALSE))</f>
        <v xml:space="preserve"> </v>
      </c>
      <c r="O361" s="62" t="str">
        <f t="shared" si="50"/>
        <v xml:space="preserve"> </v>
      </c>
      <c r="P361" s="59" t="str">
        <f>IF(ISNA(VLOOKUP($L361,BDD!$B:$X,1,FALSE))," ",VLOOKUP($L361,BDD!$B:$X,3,FALSE))</f>
        <v xml:space="preserve"> </v>
      </c>
      <c r="Q361" s="59" t="str">
        <f t="shared" si="55"/>
        <v xml:space="preserve"> </v>
      </c>
      <c r="R361" s="61" t="str">
        <f>IFERROR(ROUNDUP(VLOOKUP($L361,BDD!$B:$AB,27,0)/7,0)," ")</f>
        <v xml:space="preserve"> </v>
      </c>
      <c r="S361" s="94" t="str">
        <f t="shared" si="56"/>
        <v xml:space="preserve"> </v>
      </c>
      <c r="T361" s="59"/>
      <c r="U361" s="60" t="str">
        <f>IF(ISNA(VLOOKUP($L361,BDD!$B:$AC,1,FALSE))," ",VLOOKUP($L361,BDD!$B:$AC,28,FALSE))</f>
        <v xml:space="preserve"> </v>
      </c>
      <c r="V361" s="60"/>
      <c r="W361" s="104" t="str">
        <f>IF(ISNA(VLOOKUP(L361,BDD,22,0))," ",VLOOKUP(L361,BDD,22,0))</f>
        <v xml:space="preserve"> </v>
      </c>
    </row>
    <row r="362" spans="1:198" x14ac:dyDescent="0.3">
      <c r="A362" s="20" t="str">
        <f t="shared" si="51"/>
        <v>S17</v>
      </c>
      <c r="B362" s="19" t="s">
        <v>19</v>
      </c>
      <c r="C362" s="10">
        <f t="shared" si="57"/>
        <v>44676</v>
      </c>
      <c r="D362" s="14" t="s">
        <v>13</v>
      </c>
      <c r="E362" s="27"/>
      <c r="F362" s="27"/>
      <c r="H362" s="13">
        <f t="shared" si="52"/>
        <v>0</v>
      </c>
      <c r="I362" s="13">
        <f t="shared" si="53"/>
        <v>0</v>
      </c>
      <c r="J362" s="13">
        <f t="shared" si="54"/>
        <v>0</v>
      </c>
      <c r="K362" s="59" t="str">
        <f>IF(ISNA(VLOOKUP($L362,BDD!$B:$X,1,FALSE))," ",VLOOKUP($L362,BDD!$B:$X,15,FALSE))</f>
        <v xml:space="preserve"> </v>
      </c>
      <c r="L362" s="66"/>
      <c r="M362" s="59" t="str">
        <f>IF(ISNA(VLOOKUP($L362,BDD!$B:$X,1,FALSE))," ",VLOOKUP($L362,BDD!$B:$X,17,FALSE))</f>
        <v xml:space="preserve"> </v>
      </c>
      <c r="N362" s="59" t="str">
        <f>IF(ISNA(VLOOKUP($L362,BDD!$B:$X,1,FALSE))," ",VLOOKUP($L362,BDD!$B:$X,10,FALSE))</f>
        <v xml:space="preserve"> </v>
      </c>
      <c r="O362" s="62" t="str">
        <f t="shared" si="50"/>
        <v xml:space="preserve"> </v>
      </c>
      <c r="P362" s="59" t="str">
        <f>IF(ISNA(VLOOKUP($L362,BDD!$B:$X,1,FALSE))," ",VLOOKUP($L362,BDD!$B:$X,3,FALSE))</f>
        <v xml:space="preserve"> </v>
      </c>
      <c r="Q362" s="59" t="str">
        <f t="shared" si="55"/>
        <v xml:space="preserve"> </v>
      </c>
      <c r="R362" s="61" t="str">
        <f>IFERROR(ROUNDUP(VLOOKUP($L362,BDD!$B:$AB,27,0)/7,0)," ")</f>
        <v xml:space="preserve"> </v>
      </c>
      <c r="S362" s="94" t="str">
        <f t="shared" si="56"/>
        <v xml:space="preserve"> </v>
      </c>
      <c r="T362" s="59"/>
      <c r="U362" s="60" t="str">
        <f>IF(ISNA(VLOOKUP($L362,BDD!$B:$AC,1,FALSE))," ",VLOOKUP($L362,BDD!$B:$AC,28,FALSE))</f>
        <v xml:space="preserve"> </v>
      </c>
      <c r="V362" s="60"/>
      <c r="W362" s="104" t="str">
        <f>IF(ISNA(VLOOKUP(L362,BDD,22,0))," ",VLOOKUP(L362,BDD,22,0))</f>
        <v xml:space="preserve"> </v>
      </c>
    </row>
    <row r="363" spans="1:198" x14ac:dyDescent="0.3">
      <c r="A363" s="20" t="str">
        <f t="shared" si="51"/>
        <v>S17</v>
      </c>
      <c r="B363" s="19" t="s">
        <v>19</v>
      </c>
      <c r="C363" s="10">
        <f t="shared" si="57"/>
        <v>44676</v>
      </c>
      <c r="D363" s="14" t="s">
        <v>14</v>
      </c>
      <c r="E363" s="27"/>
      <c r="F363" s="27"/>
      <c r="H363" s="13">
        <f t="shared" si="52"/>
        <v>0</v>
      </c>
      <c r="I363" s="13">
        <f t="shared" si="53"/>
        <v>0</v>
      </c>
      <c r="J363" s="13">
        <f t="shared" si="54"/>
        <v>0</v>
      </c>
      <c r="K363" s="59" t="str">
        <f>IF(ISNA(VLOOKUP($L363,BDD!$B:$X,1,FALSE))," ",VLOOKUP($L363,BDD!$B:$X,15,FALSE))</f>
        <v xml:space="preserve"> </v>
      </c>
      <c r="L363" s="60"/>
      <c r="M363" s="59" t="str">
        <f>IF(ISNA(VLOOKUP($L363,BDD!$B:$X,1,FALSE))," ",VLOOKUP($L363,BDD!$B:$X,17,FALSE))</f>
        <v xml:space="preserve"> </v>
      </c>
      <c r="N363" s="59" t="str">
        <f>IF(ISNA(VLOOKUP($L363,BDD!$B:$X,1,FALSE))," ",VLOOKUP($L363,BDD!$B:$X,10,FALSE))</f>
        <v xml:space="preserve"> </v>
      </c>
      <c r="O363" s="62" t="str">
        <f t="shared" si="50"/>
        <v xml:space="preserve"> </v>
      </c>
      <c r="P363" s="59" t="str">
        <f>IF(ISNA(VLOOKUP($L363,BDD!$B:$X,1,FALSE))," ",VLOOKUP($L363,BDD!$B:$X,3,FALSE))</f>
        <v xml:space="preserve"> </v>
      </c>
      <c r="Q363" s="59" t="str">
        <f t="shared" si="55"/>
        <v xml:space="preserve"> </v>
      </c>
      <c r="R363" s="61" t="str">
        <f>IFERROR(ROUNDUP(VLOOKUP($L363,BDD!$B:$AB,27,0)/7,0)," ")</f>
        <v xml:space="preserve"> </v>
      </c>
      <c r="S363" s="94" t="str">
        <f t="shared" si="56"/>
        <v xml:space="preserve"> </v>
      </c>
      <c r="T363" s="59"/>
      <c r="U363" s="60" t="str">
        <f>IF(ISNA(VLOOKUP($L363,BDD!$B:$AC,1,FALSE))," ",VLOOKUP($L363,BDD!$B:$AC,28,FALSE))</f>
        <v xml:space="preserve"> </v>
      </c>
      <c r="V363" s="60"/>
      <c r="W363" s="104" t="str">
        <f>IF(ISNA(VLOOKUP(L363,BDD,22,0))," ",VLOOKUP(L363,BDD,22,0))</f>
        <v xml:space="preserve"> </v>
      </c>
    </row>
    <row r="364" spans="1:198" x14ac:dyDescent="0.3">
      <c r="A364" s="20" t="str">
        <f t="shared" si="51"/>
        <v>S17</v>
      </c>
      <c r="B364" s="19" t="s">
        <v>20</v>
      </c>
      <c r="C364" s="10">
        <f t="shared" si="57"/>
        <v>44677</v>
      </c>
      <c r="D364" s="14" t="s">
        <v>12</v>
      </c>
      <c r="E364" s="27"/>
      <c r="F364" s="27"/>
      <c r="H364" s="13">
        <f t="shared" si="52"/>
        <v>0</v>
      </c>
      <c r="I364" s="13">
        <f t="shared" si="53"/>
        <v>0</v>
      </c>
      <c r="J364" s="13">
        <f t="shared" si="54"/>
        <v>0</v>
      </c>
      <c r="K364" s="59" t="str">
        <f>IF(ISNA(VLOOKUP($L364,BDD!$B:$X,1,FALSE))," ",VLOOKUP($L364,BDD!$B:$X,15,FALSE))</f>
        <v xml:space="preserve"> </v>
      </c>
      <c r="L364" s="60"/>
      <c r="M364" s="59" t="str">
        <f>IF(ISNA(VLOOKUP($L364,BDD!$B:$X,1,FALSE))," ",VLOOKUP($L364,BDD!$B:$X,17,FALSE))</f>
        <v xml:space="preserve"> </v>
      </c>
      <c r="N364" s="59" t="str">
        <f>IF(ISNA(VLOOKUP($L364,BDD!$B:$X,1,FALSE))," ",VLOOKUP($L364,BDD!$B:$X,10,FALSE))</f>
        <v xml:space="preserve"> </v>
      </c>
      <c r="O364" s="62" t="str">
        <f t="shared" si="50"/>
        <v xml:space="preserve"> </v>
      </c>
      <c r="P364" s="59" t="str">
        <f>IF(ISNA(VLOOKUP($L364,BDD!$B:$X,1,FALSE))," ",VLOOKUP($L364,BDD!$B:$X,3,FALSE))</f>
        <v xml:space="preserve"> </v>
      </c>
      <c r="Q364" s="59" t="str">
        <f t="shared" si="55"/>
        <v xml:space="preserve"> </v>
      </c>
      <c r="R364" s="61" t="str">
        <f>IFERROR(ROUNDUP(VLOOKUP($L364,BDD!$B:$AB,27,0)/7,0)," ")</f>
        <v xml:space="preserve"> </v>
      </c>
      <c r="S364" s="94" t="str">
        <f t="shared" si="56"/>
        <v xml:space="preserve"> </v>
      </c>
      <c r="T364" s="59"/>
      <c r="U364" s="60" t="str">
        <f>IF(ISNA(VLOOKUP($L364,BDD!$B:$AC,1,FALSE))," ",VLOOKUP($L364,BDD!$B:$AC,28,FALSE))</f>
        <v xml:space="preserve"> </v>
      </c>
      <c r="V364" s="60"/>
      <c r="W364" s="104" t="str">
        <f>IF(ISNA(VLOOKUP(L364,BDD,22,0))," ",VLOOKUP(L364,BDD,22,0))</f>
        <v xml:space="preserve"> </v>
      </c>
    </row>
    <row r="365" spans="1:198" x14ac:dyDescent="0.3">
      <c r="A365" s="20" t="str">
        <f t="shared" si="51"/>
        <v>S17</v>
      </c>
      <c r="B365" s="19" t="s">
        <v>20</v>
      </c>
      <c r="C365" s="10">
        <f t="shared" si="57"/>
        <v>44677</v>
      </c>
      <c r="D365" s="14" t="s">
        <v>13</v>
      </c>
      <c r="E365" s="27"/>
      <c r="F365" s="27"/>
      <c r="H365" s="13">
        <f t="shared" si="52"/>
        <v>0</v>
      </c>
      <c r="I365" s="13">
        <f t="shared" si="53"/>
        <v>0</v>
      </c>
      <c r="J365" s="13">
        <f t="shared" si="54"/>
        <v>0</v>
      </c>
      <c r="K365" s="59" t="str">
        <f>IF(ISNA(VLOOKUP($L365,BDD!$B:$X,1,FALSE))," ",VLOOKUP($L365,BDD!$B:$X,15,FALSE))</f>
        <v xml:space="preserve"> </v>
      </c>
      <c r="L365" s="60"/>
      <c r="M365" s="59" t="str">
        <f>IF(ISNA(VLOOKUP($L365,BDD!$B:$X,1,FALSE))," ",VLOOKUP($L365,BDD!$B:$X,17,FALSE))</f>
        <v xml:space="preserve"> </v>
      </c>
      <c r="N365" s="59" t="str">
        <f>IF(ISNA(VLOOKUP($L365,BDD!$B:$X,1,FALSE))," ",VLOOKUP($L365,BDD!$B:$X,10,FALSE))</f>
        <v xml:space="preserve"> </v>
      </c>
      <c r="O365" s="62" t="str">
        <f t="shared" si="50"/>
        <v xml:space="preserve"> </v>
      </c>
      <c r="P365" s="59" t="str">
        <f>IF(ISNA(VLOOKUP($L365,BDD!$B:$X,1,FALSE))," ",VLOOKUP($L365,BDD!$B:$X,3,FALSE))</f>
        <v xml:space="preserve"> </v>
      </c>
      <c r="Q365" s="59" t="str">
        <f t="shared" si="55"/>
        <v xml:space="preserve"> </v>
      </c>
      <c r="R365" s="61" t="str">
        <f>IFERROR(ROUNDUP(VLOOKUP($L365,BDD!$B:$AB,27,0)/7,0)," ")</f>
        <v xml:space="preserve"> </v>
      </c>
      <c r="S365" s="94" t="str">
        <f t="shared" si="56"/>
        <v xml:space="preserve"> </v>
      </c>
      <c r="T365" s="59"/>
      <c r="U365" s="60" t="str">
        <f>IF(ISNA(VLOOKUP($L365,BDD!$B:$AC,1,FALSE))," ",VLOOKUP($L365,BDD!$B:$AC,28,FALSE))</f>
        <v xml:space="preserve"> </v>
      </c>
      <c r="V365" s="60"/>
      <c r="W365" s="104" t="str">
        <f>IF(ISNA(VLOOKUP(L365,BDD,22,0))," ",VLOOKUP(L365,BDD,22,0))</f>
        <v xml:space="preserve"> </v>
      </c>
    </row>
    <row r="366" spans="1:198" x14ac:dyDescent="0.3">
      <c r="A366" s="20" t="str">
        <f t="shared" si="51"/>
        <v>S17</v>
      </c>
      <c r="B366" s="19" t="s">
        <v>20</v>
      </c>
      <c r="C366" s="10">
        <f t="shared" si="57"/>
        <v>44677</v>
      </c>
      <c r="D366" s="14" t="s">
        <v>14</v>
      </c>
      <c r="E366" s="27"/>
      <c r="F366" s="27"/>
      <c r="H366" s="13">
        <f t="shared" si="52"/>
        <v>0</v>
      </c>
      <c r="I366" s="13">
        <f t="shared" si="53"/>
        <v>0</v>
      </c>
      <c r="J366" s="13">
        <f t="shared" si="54"/>
        <v>0</v>
      </c>
      <c r="K366" s="59" t="str">
        <f>IF(ISNA(VLOOKUP($L366,BDD!$B:$X,1,FALSE))," ",VLOOKUP($L366,BDD!$B:$X,15,FALSE))</f>
        <v xml:space="preserve"> </v>
      </c>
      <c r="L366" s="66"/>
      <c r="M366" s="59" t="str">
        <f>IF(ISNA(VLOOKUP($L366,BDD!$B:$X,1,FALSE))," ",VLOOKUP($L366,BDD!$B:$X,17,FALSE))</f>
        <v xml:space="preserve"> </v>
      </c>
      <c r="N366" s="59" t="str">
        <f>IF(ISNA(VLOOKUP($L366,BDD!$B:$X,1,FALSE))," ",VLOOKUP($L366,BDD!$B:$X,10,FALSE))</f>
        <v xml:space="preserve"> </v>
      </c>
      <c r="O366" s="62" t="str">
        <f t="shared" si="50"/>
        <v xml:space="preserve"> </v>
      </c>
      <c r="P366" s="59" t="str">
        <f>IF(ISNA(VLOOKUP($L366,BDD!$B:$X,1,FALSE))," ",VLOOKUP($L366,BDD!$B:$X,3,FALSE))</f>
        <v xml:space="preserve"> </v>
      </c>
      <c r="Q366" s="59" t="str">
        <f t="shared" si="55"/>
        <v xml:space="preserve"> </v>
      </c>
      <c r="R366" s="61" t="str">
        <f>IFERROR(ROUNDUP(VLOOKUP($L366,BDD!$B:$AB,27,0)/7,0)," ")</f>
        <v xml:space="preserve"> </v>
      </c>
      <c r="S366" s="94" t="str">
        <f t="shared" si="56"/>
        <v xml:space="preserve"> </v>
      </c>
      <c r="T366" s="59"/>
      <c r="U366" s="60" t="str">
        <f>IF(ISNA(VLOOKUP($L366,BDD!$B:$AC,1,FALSE))," ",VLOOKUP($L366,BDD!$B:$AC,28,FALSE))</f>
        <v xml:space="preserve"> </v>
      </c>
      <c r="V366" s="60"/>
      <c r="W366" s="104" t="str">
        <f>IF(ISNA(VLOOKUP(L366,BDD,22,0))," ",VLOOKUP(L366,BDD,22,0))</f>
        <v xml:space="preserve"> </v>
      </c>
    </row>
    <row r="367" spans="1:198" x14ac:dyDescent="0.3">
      <c r="A367" s="20" t="str">
        <f t="shared" si="51"/>
        <v>S17</v>
      </c>
      <c r="B367" s="19" t="s">
        <v>11</v>
      </c>
      <c r="C367" s="10">
        <f t="shared" si="57"/>
        <v>44678</v>
      </c>
      <c r="D367" s="14" t="s">
        <v>12</v>
      </c>
      <c r="E367" s="27"/>
      <c r="F367" s="27"/>
      <c r="H367" s="13">
        <f t="shared" si="52"/>
        <v>0</v>
      </c>
      <c r="I367" s="13">
        <f t="shared" si="53"/>
        <v>0</v>
      </c>
      <c r="J367" s="13">
        <f t="shared" si="54"/>
        <v>0</v>
      </c>
      <c r="K367" s="59" t="str">
        <f>IF(ISNA(VLOOKUP($L367,BDD!$B:$X,1,FALSE))," ",VLOOKUP($L367,BDD!$B:$X,15,FALSE))</f>
        <v xml:space="preserve"> </v>
      </c>
      <c r="L367" s="66"/>
      <c r="M367" s="59" t="str">
        <f>IF(ISNA(VLOOKUP($L367,BDD!$B:$X,1,FALSE))," ",VLOOKUP($L367,BDD!$B:$X,17,FALSE))</f>
        <v xml:space="preserve"> </v>
      </c>
      <c r="N367" s="59" t="str">
        <f>IF(ISNA(VLOOKUP($L367,BDD!$B:$X,1,FALSE))," ",VLOOKUP($L367,BDD!$B:$X,10,FALSE))</f>
        <v xml:space="preserve"> </v>
      </c>
      <c r="O367" s="62" t="str">
        <f t="shared" si="50"/>
        <v xml:space="preserve"> </v>
      </c>
      <c r="P367" s="59" t="str">
        <f>IF(ISNA(VLOOKUP($L367,BDD!$B:$X,1,FALSE))," ",VLOOKUP($L367,BDD!$B:$X,3,FALSE))</f>
        <v xml:space="preserve"> </v>
      </c>
      <c r="Q367" s="59" t="str">
        <f t="shared" si="55"/>
        <v xml:space="preserve"> </v>
      </c>
      <c r="R367" s="61" t="str">
        <f>IFERROR(ROUNDUP(VLOOKUP($L367,BDD!$B:$AB,27,0)/7,0)," ")</f>
        <v xml:space="preserve"> </v>
      </c>
      <c r="S367" s="94" t="str">
        <f t="shared" si="56"/>
        <v xml:space="preserve"> </v>
      </c>
      <c r="T367" s="59"/>
      <c r="U367" s="60" t="str">
        <f>IF(ISNA(VLOOKUP($L367,BDD!$B:$AC,1,FALSE))," ",VLOOKUP($L367,BDD!$B:$AC,28,FALSE))</f>
        <v xml:space="preserve"> </v>
      </c>
      <c r="V367" s="60"/>
      <c r="W367" s="104" t="str">
        <f>IF(ISNA(VLOOKUP(L367,BDD,22,0))," ",VLOOKUP(L367,BDD,22,0))</f>
        <v xml:space="preserve"> </v>
      </c>
    </row>
    <row r="368" spans="1:198" x14ac:dyDescent="0.3">
      <c r="A368" s="20" t="str">
        <f t="shared" si="51"/>
        <v>S17</v>
      </c>
      <c r="B368" s="19" t="s">
        <v>11</v>
      </c>
      <c r="C368" s="10">
        <f t="shared" si="57"/>
        <v>44678</v>
      </c>
      <c r="D368" s="14" t="s">
        <v>13</v>
      </c>
      <c r="E368" s="27"/>
      <c r="F368" s="27"/>
      <c r="H368" s="13">
        <f t="shared" si="52"/>
        <v>0</v>
      </c>
      <c r="I368" s="13">
        <f t="shared" si="53"/>
        <v>0</v>
      </c>
      <c r="J368" s="13">
        <f t="shared" si="54"/>
        <v>0</v>
      </c>
      <c r="K368" s="59" t="str">
        <f>IF(ISNA(VLOOKUP($L368,BDD!$B:$X,1,FALSE))," ",VLOOKUP($L368,BDD!$B:$X,15,FALSE))</f>
        <v xml:space="preserve"> </v>
      </c>
      <c r="L368" s="63"/>
      <c r="M368" s="59" t="str">
        <f>IF(ISNA(VLOOKUP($L368,BDD!$B:$X,1,FALSE))," ",VLOOKUP($L368,BDD!$B:$X,17,FALSE))</f>
        <v xml:space="preserve"> </v>
      </c>
      <c r="N368" s="59" t="str">
        <f>IF(ISNA(VLOOKUP($L368,BDD!$B:$X,1,FALSE))," ",VLOOKUP($L368,BDD!$B:$X,10,FALSE))</f>
        <v xml:space="preserve"> </v>
      </c>
      <c r="O368" s="62" t="str">
        <f t="shared" si="50"/>
        <v xml:space="preserve"> </v>
      </c>
      <c r="P368" s="59" t="str">
        <f>IF(ISNA(VLOOKUP($L368,BDD!$B:$X,1,FALSE))," ",VLOOKUP($L368,BDD!$B:$X,3,FALSE))</f>
        <v xml:space="preserve"> </v>
      </c>
      <c r="Q368" s="59" t="str">
        <f t="shared" si="55"/>
        <v xml:space="preserve"> </v>
      </c>
      <c r="R368" s="61" t="str">
        <f>IFERROR(ROUNDUP(VLOOKUP($L368,BDD!$B:$AB,27,0)/7,0)," ")</f>
        <v xml:space="preserve"> </v>
      </c>
      <c r="S368" s="94" t="str">
        <f t="shared" si="56"/>
        <v xml:space="preserve"> </v>
      </c>
      <c r="T368" s="59"/>
      <c r="U368" s="60" t="str">
        <f>IF(ISNA(VLOOKUP($L368,BDD!$B:$AC,1,FALSE))," ",VLOOKUP($L368,BDD!$B:$AC,28,FALSE))</f>
        <v xml:space="preserve"> </v>
      </c>
      <c r="V368" s="60"/>
      <c r="W368" s="104" t="str">
        <f>IF(ISNA(VLOOKUP(L368,BDD,22,0))," ",VLOOKUP(L368,BDD,22,0))</f>
        <v xml:space="preserve"> </v>
      </c>
    </row>
    <row r="369" spans="1:198" x14ac:dyDescent="0.3">
      <c r="A369" s="20" t="str">
        <f t="shared" si="51"/>
        <v>S17</v>
      </c>
      <c r="B369" s="19" t="s">
        <v>11</v>
      </c>
      <c r="C369" s="10">
        <f t="shared" si="57"/>
        <v>44678</v>
      </c>
      <c r="D369" s="14" t="s">
        <v>14</v>
      </c>
      <c r="E369" s="27"/>
      <c r="F369" s="27"/>
      <c r="H369" s="13">
        <f t="shared" si="52"/>
        <v>0</v>
      </c>
      <c r="I369" s="13">
        <f t="shared" si="53"/>
        <v>0</v>
      </c>
      <c r="J369" s="13">
        <f t="shared" si="54"/>
        <v>0</v>
      </c>
      <c r="K369" s="59" t="str">
        <f>IF(ISNA(VLOOKUP($L369,BDD!$B:$X,1,FALSE))," ",VLOOKUP($L369,BDD!$B:$X,15,FALSE))</f>
        <v xml:space="preserve"> </v>
      </c>
      <c r="L369" s="83"/>
      <c r="M369" s="59" t="str">
        <f>IF(ISNA(VLOOKUP($L369,BDD!$B:$X,1,FALSE))," ",VLOOKUP($L369,BDD!$B:$X,17,FALSE))</f>
        <v xml:space="preserve"> </v>
      </c>
      <c r="N369" s="59" t="str">
        <f>IF(ISNA(VLOOKUP($L369,BDD!$B:$X,1,FALSE))," ",VLOOKUP($L369,BDD!$B:$X,10,FALSE))</f>
        <v xml:space="preserve"> </v>
      </c>
      <c r="O369" s="62" t="str">
        <f t="shared" si="50"/>
        <v xml:space="preserve"> </v>
      </c>
      <c r="P369" s="59" t="str">
        <f>IF(ISNA(VLOOKUP($L369,BDD!$B:$X,1,FALSE))," ",VLOOKUP($L369,BDD!$B:$X,3,FALSE))</f>
        <v xml:space="preserve"> </v>
      </c>
      <c r="Q369" s="59" t="str">
        <f t="shared" si="55"/>
        <v xml:space="preserve"> </v>
      </c>
      <c r="R369" s="61" t="str">
        <f>IFERROR(ROUNDUP(VLOOKUP($L369,BDD!$B:$AB,27,0)/7,0)," ")</f>
        <v xml:space="preserve"> </v>
      </c>
      <c r="S369" s="94" t="str">
        <f t="shared" si="56"/>
        <v xml:space="preserve"> </v>
      </c>
      <c r="T369" s="59"/>
      <c r="U369" s="60" t="str">
        <f>IF(ISNA(VLOOKUP($L369,BDD!$B:$AC,1,FALSE))," ",VLOOKUP($L369,BDD!$B:$AC,28,FALSE))</f>
        <v xml:space="preserve"> </v>
      </c>
      <c r="V369" s="60"/>
      <c r="W369" s="104" t="str">
        <f>IF(ISNA(VLOOKUP(L369,BDD,22,0))," ",VLOOKUP(L369,BDD,22,0))</f>
        <v xml:space="preserve"> </v>
      </c>
    </row>
    <row r="370" spans="1:198" x14ac:dyDescent="0.3">
      <c r="A370" s="20" t="str">
        <f t="shared" si="51"/>
        <v>S17</v>
      </c>
      <c r="B370" s="19" t="s">
        <v>15</v>
      </c>
      <c r="C370" s="10">
        <f t="shared" si="57"/>
        <v>44679</v>
      </c>
      <c r="D370" s="14" t="s">
        <v>12</v>
      </c>
      <c r="E370" s="27"/>
      <c r="F370" s="27"/>
      <c r="H370" s="13">
        <f t="shared" si="52"/>
        <v>0</v>
      </c>
      <c r="I370" s="13">
        <f t="shared" si="53"/>
        <v>0</v>
      </c>
      <c r="J370" s="13">
        <f t="shared" si="54"/>
        <v>0</v>
      </c>
      <c r="K370" s="59" t="str">
        <f>IF(ISNA(VLOOKUP($L370,BDD!$B:$X,1,FALSE))," ",VLOOKUP($L370,BDD!$B:$X,15,FALSE))</f>
        <v xml:space="preserve"> </v>
      </c>
      <c r="L370" s="83"/>
      <c r="M370" s="59" t="str">
        <f>IF(ISNA(VLOOKUP($L370,BDD!$B:$X,1,FALSE))," ",VLOOKUP($L370,BDD!$B:$X,17,FALSE))</f>
        <v xml:space="preserve"> </v>
      </c>
      <c r="N370" s="59" t="str">
        <f>IF(ISNA(VLOOKUP($L370,BDD!$B:$X,1,FALSE))," ",VLOOKUP($L370,BDD!$B:$X,10,FALSE))</f>
        <v xml:space="preserve"> </v>
      </c>
      <c r="O370" s="62" t="str">
        <f t="shared" ref="O370:O375" si="58">IF(ISNA(VLOOKUP($L370,BDD,109,0))," ",VLOOKUP($L370,BDD,10,0))</f>
        <v xml:space="preserve"> </v>
      </c>
      <c r="P370" s="59" t="str">
        <f>IF(ISNA(VLOOKUP($L370,BDD!$B:$X,1,FALSE))," ",VLOOKUP($L370,BDD!$B:$X,3,FALSE))</f>
        <v xml:space="preserve"> </v>
      </c>
      <c r="Q370" s="59" t="str">
        <f t="shared" si="55"/>
        <v xml:space="preserve"> </v>
      </c>
      <c r="R370" s="61" t="str">
        <f>IFERROR(ROUNDUP(VLOOKUP($L370,BDD!$B:$AB,27,0)/7,0)," ")</f>
        <v xml:space="preserve"> </v>
      </c>
      <c r="S370" s="94" t="str">
        <f t="shared" si="56"/>
        <v xml:space="preserve"> </v>
      </c>
      <c r="T370" s="59"/>
      <c r="U370" s="60" t="str">
        <f>IF(ISNA(VLOOKUP($L370,BDD!$B:$AC,1,FALSE))," ",VLOOKUP($L370,BDD!$B:$AC,28,FALSE))</f>
        <v xml:space="preserve"> </v>
      </c>
      <c r="V370" s="60"/>
      <c r="W370" s="104" t="str">
        <f>IF(ISNA(VLOOKUP(L370,BDD,22,0))," ",VLOOKUP(L370,BDD,22,0))</f>
        <v xml:space="preserve"> </v>
      </c>
    </row>
    <row r="371" spans="1:198" x14ac:dyDescent="0.3">
      <c r="A371" s="20" t="str">
        <f t="shared" si="51"/>
        <v>S17</v>
      </c>
      <c r="B371" s="19" t="s">
        <v>15</v>
      </c>
      <c r="C371" s="10">
        <f t="shared" si="57"/>
        <v>44679</v>
      </c>
      <c r="D371" s="14" t="s">
        <v>13</v>
      </c>
      <c r="E371" s="27"/>
      <c r="F371" s="27"/>
      <c r="H371" s="13">
        <f t="shared" si="52"/>
        <v>0</v>
      </c>
      <c r="I371" s="13">
        <f t="shared" si="53"/>
        <v>0</v>
      </c>
      <c r="J371" s="13">
        <f t="shared" si="54"/>
        <v>0</v>
      </c>
      <c r="K371" s="59" t="str">
        <f>IF(ISNA(VLOOKUP($L371,BDD!$B:$X,1,FALSE))," ",VLOOKUP($L371,BDD!$B:$X,15,FALSE))</f>
        <v xml:space="preserve"> </v>
      </c>
      <c r="L371" s="83"/>
      <c r="M371" s="59" t="str">
        <f>IF(ISNA(VLOOKUP($L371,BDD!$B:$X,1,FALSE))," ",VLOOKUP($L371,BDD!$B:$X,17,FALSE))</f>
        <v xml:space="preserve"> </v>
      </c>
      <c r="N371" s="59" t="str">
        <f>IF(ISNA(VLOOKUP($L371,BDD!$B:$X,1,FALSE))," ",VLOOKUP($L371,BDD!$B:$X,10,FALSE))</f>
        <v xml:space="preserve"> </v>
      </c>
      <c r="O371" s="62" t="str">
        <f t="shared" si="58"/>
        <v xml:space="preserve"> </v>
      </c>
      <c r="P371" s="59" t="str">
        <f>IF(ISNA(VLOOKUP($L371,BDD!$B:$X,1,FALSE))," ",VLOOKUP($L371,BDD!$B:$X,3,FALSE))</f>
        <v xml:space="preserve"> </v>
      </c>
      <c r="Q371" s="59" t="str">
        <f t="shared" si="55"/>
        <v xml:space="preserve"> </v>
      </c>
      <c r="R371" s="61" t="str">
        <f>IFERROR(ROUNDUP(VLOOKUP($L371,BDD!$B:$AB,27,0)/7,0)," ")</f>
        <v xml:space="preserve"> </v>
      </c>
      <c r="S371" s="94" t="str">
        <f t="shared" si="56"/>
        <v xml:space="preserve"> </v>
      </c>
      <c r="T371" s="59"/>
      <c r="U371" s="60" t="str">
        <f>IF(ISNA(VLOOKUP($L371,BDD!$B:$AC,1,FALSE))," ",VLOOKUP($L371,BDD!$B:$AC,28,FALSE))</f>
        <v xml:space="preserve"> </v>
      </c>
      <c r="V371" s="60"/>
      <c r="W371" s="104" t="str">
        <f>IF(ISNA(VLOOKUP(L371,BDD,22,0))," ",VLOOKUP(L371,BDD,22,0))</f>
        <v xml:space="preserve"> </v>
      </c>
    </row>
    <row r="372" spans="1:198" x14ac:dyDescent="0.3">
      <c r="A372" s="20" t="str">
        <f t="shared" si="51"/>
        <v>S17</v>
      </c>
      <c r="B372" s="19" t="s">
        <v>15</v>
      </c>
      <c r="C372" s="10">
        <f t="shared" si="57"/>
        <v>44679</v>
      </c>
      <c r="D372" s="14" t="s">
        <v>14</v>
      </c>
      <c r="E372" s="27"/>
      <c r="F372" s="27"/>
      <c r="H372" s="13">
        <f t="shared" si="52"/>
        <v>0</v>
      </c>
      <c r="I372" s="13">
        <f t="shared" si="53"/>
        <v>0</v>
      </c>
      <c r="J372" s="13">
        <f t="shared" si="54"/>
        <v>0</v>
      </c>
      <c r="K372" s="59" t="str">
        <f>IF(ISNA(VLOOKUP($L372,BDD!$B:$X,1,FALSE))," ",VLOOKUP($L372,BDD!$B:$X,15,FALSE))</f>
        <v xml:space="preserve"> </v>
      </c>
      <c r="L372" s="66"/>
      <c r="M372" s="59" t="str">
        <f>IF(ISNA(VLOOKUP($L372,BDD!$B:$X,1,FALSE))," ",VLOOKUP($L372,BDD!$B:$X,17,FALSE))</f>
        <v xml:space="preserve"> </v>
      </c>
      <c r="N372" s="59" t="str">
        <f>IF(ISNA(VLOOKUP($L372,BDD!$B:$X,1,FALSE))," ",VLOOKUP($L372,BDD!$B:$X,10,FALSE))</f>
        <v xml:space="preserve"> </v>
      </c>
      <c r="O372" s="62" t="str">
        <f t="shared" si="58"/>
        <v xml:space="preserve"> </v>
      </c>
      <c r="P372" s="59" t="str">
        <f>IF(ISNA(VLOOKUP($L372,BDD!$B:$X,1,FALSE))," ",VLOOKUP($L372,BDD!$B:$X,3,FALSE))</f>
        <v xml:space="preserve"> </v>
      </c>
      <c r="Q372" s="59" t="str">
        <f t="shared" si="55"/>
        <v xml:space="preserve"> </v>
      </c>
      <c r="R372" s="61" t="str">
        <f>IFERROR(ROUNDUP(VLOOKUP($L372,BDD!$B:$AB,27,0)/7,0)," ")</f>
        <v xml:space="preserve"> </v>
      </c>
      <c r="S372" s="94" t="str">
        <f t="shared" si="56"/>
        <v xml:space="preserve"> </v>
      </c>
      <c r="T372" s="59"/>
      <c r="U372" s="60" t="str">
        <f>IF(ISNA(VLOOKUP($L372,BDD!$B:$AC,1,FALSE))," ",VLOOKUP($L372,BDD!$B:$AC,28,FALSE))</f>
        <v xml:space="preserve"> </v>
      </c>
      <c r="V372" s="60"/>
      <c r="W372" s="104" t="str">
        <f>IF(ISNA(VLOOKUP(L372,BDD,22,0))," ",VLOOKUP(L372,BDD,22,0))</f>
        <v xml:space="preserve"> </v>
      </c>
    </row>
    <row r="373" spans="1:198" x14ac:dyDescent="0.3">
      <c r="A373" s="20" t="str">
        <f t="shared" si="51"/>
        <v>S17</v>
      </c>
      <c r="B373" s="19" t="s">
        <v>16</v>
      </c>
      <c r="C373" s="10">
        <f t="shared" si="57"/>
        <v>44680</v>
      </c>
      <c r="D373" s="14" t="s">
        <v>12</v>
      </c>
      <c r="E373" s="27"/>
      <c r="F373" s="27"/>
      <c r="H373" s="13">
        <f t="shared" si="52"/>
        <v>0</v>
      </c>
      <c r="I373" s="13">
        <f t="shared" si="53"/>
        <v>0</v>
      </c>
      <c r="J373" s="13">
        <f t="shared" si="54"/>
        <v>0</v>
      </c>
      <c r="K373" s="59" t="str">
        <f>IF(ISNA(VLOOKUP($L373,BDD!$B:$X,1,FALSE))," ",VLOOKUP($L373,BDD!$B:$X,15,FALSE))</f>
        <v xml:space="preserve"> </v>
      </c>
      <c r="L373" s="66"/>
      <c r="M373" s="59" t="str">
        <f>IF(ISNA(VLOOKUP($L373,BDD!$B:$X,1,FALSE))," ",VLOOKUP($L373,BDD!$B:$X,17,FALSE))</f>
        <v xml:space="preserve"> </v>
      </c>
      <c r="N373" s="59" t="str">
        <f>IF(ISNA(VLOOKUP($L373,BDD!$B:$X,1,FALSE))," ",VLOOKUP($L373,BDD!$B:$X,10,FALSE))</f>
        <v xml:space="preserve"> </v>
      </c>
      <c r="O373" s="62" t="str">
        <f t="shared" si="58"/>
        <v xml:space="preserve"> </v>
      </c>
      <c r="P373" s="59" t="str">
        <f>IF(ISNA(VLOOKUP($L373,BDD!$B:$X,1,FALSE))," ",VLOOKUP($L373,BDD!$B:$X,3,FALSE))</f>
        <v xml:space="preserve"> </v>
      </c>
      <c r="Q373" s="59" t="str">
        <f t="shared" si="55"/>
        <v xml:space="preserve"> </v>
      </c>
      <c r="R373" s="61" t="str">
        <f>IFERROR(ROUNDUP(VLOOKUP($L373,BDD!$B:$AB,27,0)/7,0)," ")</f>
        <v xml:space="preserve"> </v>
      </c>
      <c r="S373" s="94" t="str">
        <f t="shared" si="56"/>
        <v xml:space="preserve"> </v>
      </c>
      <c r="T373" s="59"/>
      <c r="U373" s="60" t="str">
        <f>IF(ISNA(VLOOKUP($L373,BDD!$B:$AC,1,FALSE))," ",VLOOKUP($L373,BDD!$B:$AC,28,FALSE))</f>
        <v xml:space="preserve"> </v>
      </c>
      <c r="V373" s="60"/>
      <c r="W373" s="104" t="str">
        <f>IF(ISNA(VLOOKUP(L373,BDD,22,0))," ",VLOOKUP(L373,BDD,22,0))</f>
        <v xml:space="preserve"> </v>
      </c>
    </row>
    <row r="374" spans="1:198" x14ac:dyDescent="0.3">
      <c r="A374" s="20" t="str">
        <f t="shared" si="51"/>
        <v>S17</v>
      </c>
      <c r="B374" s="19" t="s">
        <v>16</v>
      </c>
      <c r="C374" s="10">
        <f t="shared" si="57"/>
        <v>44680</v>
      </c>
      <c r="D374" s="14" t="s">
        <v>13</v>
      </c>
      <c r="E374" s="27"/>
      <c r="F374" s="27"/>
      <c r="H374" s="13">
        <f t="shared" si="52"/>
        <v>0</v>
      </c>
      <c r="I374" s="13">
        <f t="shared" si="53"/>
        <v>0</v>
      </c>
      <c r="J374" s="13">
        <f t="shared" si="54"/>
        <v>0</v>
      </c>
      <c r="K374" s="59" t="str">
        <f>IF(ISNA(VLOOKUP($L374,BDD!$B:$X,1,FALSE))," ",VLOOKUP($L374,BDD!$B:$X,15,FALSE))</f>
        <v xml:space="preserve"> </v>
      </c>
      <c r="L374" s="66"/>
      <c r="M374" s="59" t="str">
        <f>IF(ISNA(VLOOKUP($L374,BDD!$B:$X,1,FALSE))," ",VLOOKUP($L374,BDD!$B:$X,17,FALSE))</f>
        <v xml:space="preserve"> </v>
      </c>
      <c r="N374" s="59" t="str">
        <f>IF(ISNA(VLOOKUP($L374,BDD!$B:$X,1,FALSE))," ",VLOOKUP($L374,BDD!$B:$X,10,FALSE))</f>
        <v xml:space="preserve"> </v>
      </c>
      <c r="O374" s="62" t="str">
        <f t="shared" si="58"/>
        <v xml:space="preserve"> </v>
      </c>
      <c r="P374" s="59" t="str">
        <f>IF(ISNA(VLOOKUP($L374,BDD!$B:$X,1,FALSE))," ",VLOOKUP($L374,BDD!$B:$X,3,FALSE))</f>
        <v xml:space="preserve"> </v>
      </c>
      <c r="Q374" s="59" t="str">
        <f t="shared" si="55"/>
        <v xml:space="preserve"> </v>
      </c>
      <c r="R374" s="61" t="str">
        <f>IFERROR(ROUNDUP(VLOOKUP($L374,BDD!$B:$AB,27,0)/7,0)," ")</f>
        <v xml:space="preserve"> </v>
      </c>
      <c r="S374" s="94" t="str">
        <f t="shared" si="56"/>
        <v xml:space="preserve"> </v>
      </c>
      <c r="T374" s="59"/>
      <c r="U374" s="60" t="str">
        <f>IF(ISNA(VLOOKUP($L374,BDD!$B:$AC,1,FALSE))," ",VLOOKUP($L374,BDD!$B:$AC,28,FALSE))</f>
        <v xml:space="preserve"> </v>
      </c>
      <c r="V374" s="60"/>
      <c r="W374" s="104" t="str">
        <f>IF(ISNA(VLOOKUP(L374,BDD,22,0))," ",VLOOKUP(L374,BDD,22,0))</f>
        <v xml:space="preserve"> </v>
      </c>
    </row>
    <row r="375" spans="1:198" x14ac:dyDescent="0.3">
      <c r="A375" s="20" t="str">
        <f t="shared" si="51"/>
        <v>S17</v>
      </c>
      <c r="B375" s="19" t="s">
        <v>16</v>
      </c>
      <c r="C375" s="10">
        <f t="shared" si="57"/>
        <v>44680</v>
      </c>
      <c r="D375" s="14" t="s">
        <v>14</v>
      </c>
      <c r="E375" s="27"/>
      <c r="F375" s="27"/>
      <c r="H375" s="13">
        <f t="shared" si="52"/>
        <v>0</v>
      </c>
      <c r="I375" s="13">
        <f t="shared" si="53"/>
        <v>0</v>
      </c>
      <c r="J375" s="13">
        <f t="shared" si="54"/>
        <v>0</v>
      </c>
      <c r="K375" s="59" t="str">
        <f>IF(ISNA(VLOOKUP($L375,BDD!$B:$X,1,FALSE))," ",VLOOKUP($L375,BDD!$B:$X,15,FALSE))</f>
        <v xml:space="preserve"> </v>
      </c>
      <c r="L375" s="83"/>
      <c r="M375" s="59" t="str">
        <f>IF(ISNA(VLOOKUP($L375,BDD!$B:$X,1,FALSE))," ",VLOOKUP($L375,BDD!$B:$X,17,FALSE))</f>
        <v xml:space="preserve"> </v>
      </c>
      <c r="N375" s="59" t="str">
        <f>IF(ISNA(VLOOKUP($L375,BDD!$B:$X,1,FALSE))," ",VLOOKUP($L375,BDD!$B:$X,10,FALSE))</f>
        <v xml:space="preserve"> </v>
      </c>
      <c r="O375" s="62" t="str">
        <f t="shared" si="58"/>
        <v xml:space="preserve"> </v>
      </c>
      <c r="P375" s="59" t="str">
        <f>IF(ISNA(VLOOKUP($L375,BDD!$B:$X,1,FALSE))," ",VLOOKUP($L375,BDD!$B:$X,3,FALSE))</f>
        <v xml:space="preserve"> </v>
      </c>
      <c r="Q375" s="59" t="str">
        <f t="shared" si="55"/>
        <v xml:space="preserve"> </v>
      </c>
      <c r="R375" s="61" t="str">
        <f>IFERROR(ROUNDUP(VLOOKUP($L375,BDD!$B:$AB,27,0)/7,0)," ")</f>
        <v xml:space="preserve"> </v>
      </c>
      <c r="S375" s="94" t="str">
        <f t="shared" si="56"/>
        <v xml:space="preserve"> </v>
      </c>
      <c r="T375" s="59"/>
      <c r="U375" s="60" t="str">
        <f>IF(ISNA(VLOOKUP($L375,BDD!$B:$AC,1,FALSE))," ",VLOOKUP($L375,BDD!$B:$AC,28,FALSE))</f>
        <v xml:space="preserve"> </v>
      </c>
      <c r="V375" s="60"/>
      <c r="W375" s="104" t="str">
        <f>IF(ISNA(VLOOKUP(L375,BDD,22,0))," ",VLOOKUP(L375,BDD,22,0))</f>
        <v xml:space="preserve"> </v>
      </c>
    </row>
    <row r="376" spans="1:198" s="48" customFormat="1" x14ac:dyDescent="0.3">
      <c r="A376" s="51" t="str">
        <f t="shared" si="51"/>
        <v>S17</v>
      </c>
      <c r="B376" s="48" t="s">
        <v>17</v>
      </c>
      <c r="C376" s="49">
        <f t="shared" si="57"/>
        <v>44681</v>
      </c>
      <c r="D376" s="50" t="s">
        <v>12</v>
      </c>
      <c r="E376" s="27"/>
      <c r="F376" s="27"/>
      <c r="G376" s="52"/>
      <c r="H376" s="53">
        <f t="shared" si="52"/>
        <v>0</v>
      </c>
      <c r="I376" s="53">
        <f t="shared" si="53"/>
        <v>0</v>
      </c>
      <c r="J376" s="53">
        <f t="shared" si="54"/>
        <v>0</v>
      </c>
      <c r="K376" s="69" t="str">
        <f>IF(ISNA(VLOOKUP($L376,BDD!$B:$X,1,FALSE))," ",VLOOKUP($L376,BDD!$B:$X,15,FALSE))</f>
        <v xml:space="preserve"> </v>
      </c>
      <c r="L376" s="72"/>
      <c r="M376" s="69" t="str">
        <f>IF(ISNA(VLOOKUP($L376,BDD!$B:$X,1,FALSE))," ",VLOOKUP($L376,BDD!$B:$X,17,FALSE))</f>
        <v xml:space="preserve"> </v>
      </c>
      <c r="N376" s="69" t="str">
        <f>IF(ISNA(VLOOKUP($L376,BDD!$B:$X,1,FALSE))," ",VLOOKUP($L376,BDD!$B:$X,10,FALSE))</f>
        <v xml:space="preserve"> </v>
      </c>
      <c r="O376" s="71" t="str">
        <f t="shared" ref="O376:O427" si="59">IF(ISNA(VLOOKUP($L376,BDD,109,0))," ",VLOOKUP($L376,BDD,10,0))</f>
        <v xml:space="preserve"> </v>
      </c>
      <c r="P376" s="69" t="str">
        <f>IF(ISNA(VLOOKUP($L376,BDD!$B:$X,1,FALSE))," ",VLOOKUP($L376,BDD!$B:$X,3,FALSE))</f>
        <v xml:space="preserve"> </v>
      </c>
      <c r="Q376" s="69" t="str">
        <f t="shared" si="55"/>
        <v xml:space="preserve"> </v>
      </c>
      <c r="R376" s="73" t="str">
        <f>IFERROR(ROUNDUP(VLOOKUP($L376,BDD!$B:$AB,27,0)/7,0)," ")</f>
        <v xml:space="preserve"> </v>
      </c>
      <c r="S376" s="93" t="str">
        <f t="shared" si="56"/>
        <v xml:space="preserve"> </v>
      </c>
      <c r="T376" s="69"/>
      <c r="U376" s="72" t="str">
        <f>IF(ISNA(VLOOKUP($L376,BDD!$B:$AC,1,FALSE))," ",VLOOKUP($L376,BDD!$B:$AC,28,FALSE))</f>
        <v xml:space="preserve"> </v>
      </c>
      <c r="V376" s="72"/>
      <c r="W376" s="105" t="str">
        <f>IF(ISNA(VLOOKUP(L376,BDD,22,0))," ",VLOOKUP(L376,BDD,22,0))</f>
        <v xml:space="preserve"> </v>
      </c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  <c r="BL376" s="26"/>
      <c r="BM376" s="26"/>
      <c r="BN376" s="26"/>
      <c r="BO376" s="26"/>
      <c r="BP376" s="26"/>
      <c r="BQ376" s="26"/>
      <c r="BR376" s="26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  <c r="DC376" s="26"/>
      <c r="DD376" s="26"/>
      <c r="DE376" s="26"/>
      <c r="DF376" s="26"/>
      <c r="DG376" s="26"/>
      <c r="DH376" s="26"/>
      <c r="DI376" s="26"/>
      <c r="DJ376" s="26"/>
      <c r="DK376" s="26"/>
      <c r="DL376" s="26"/>
      <c r="DM376" s="26"/>
      <c r="DN376" s="26"/>
      <c r="DO376" s="26"/>
      <c r="DP376" s="26"/>
      <c r="DQ376" s="26"/>
      <c r="DR376" s="26"/>
      <c r="DS376" s="26"/>
      <c r="DT376" s="26"/>
      <c r="DU376" s="26"/>
      <c r="DV376" s="26"/>
      <c r="DW376" s="26"/>
      <c r="DX376" s="26"/>
      <c r="DY376" s="26"/>
      <c r="DZ376" s="26"/>
      <c r="EA376" s="26"/>
      <c r="EB376" s="26"/>
      <c r="EC376" s="26"/>
      <c r="ED376" s="26"/>
      <c r="EE376" s="26"/>
      <c r="EF376" s="26"/>
      <c r="EG376" s="26"/>
      <c r="EH376" s="26"/>
      <c r="EI376" s="26"/>
      <c r="EJ376" s="26"/>
      <c r="EK376" s="26"/>
      <c r="EL376" s="26"/>
      <c r="EM376" s="26"/>
      <c r="EN376" s="26"/>
      <c r="EO376" s="26"/>
      <c r="EP376" s="26"/>
      <c r="EQ376" s="26"/>
      <c r="ER376" s="26"/>
      <c r="ES376" s="26"/>
      <c r="ET376" s="26"/>
      <c r="EU376" s="26"/>
      <c r="EV376" s="26"/>
      <c r="EW376" s="26"/>
      <c r="EX376" s="26"/>
      <c r="EY376" s="26"/>
      <c r="EZ376" s="26"/>
      <c r="FA376" s="26"/>
      <c r="FB376" s="26"/>
      <c r="FC376" s="26"/>
      <c r="FD376" s="26"/>
      <c r="FE376" s="26"/>
      <c r="FF376" s="26"/>
      <c r="FG376" s="26"/>
      <c r="FH376" s="26"/>
      <c r="FI376" s="26"/>
      <c r="FJ376" s="26"/>
      <c r="FK376" s="26"/>
      <c r="FL376" s="26"/>
      <c r="FM376" s="26"/>
      <c r="FN376" s="26"/>
      <c r="FO376" s="26"/>
      <c r="FP376" s="26"/>
      <c r="FQ376" s="26"/>
      <c r="FR376" s="26"/>
      <c r="FS376" s="26"/>
      <c r="FT376" s="26"/>
      <c r="FU376" s="26"/>
      <c r="FV376" s="26"/>
      <c r="FW376" s="26"/>
      <c r="FX376" s="26"/>
      <c r="FY376" s="26"/>
      <c r="FZ376" s="26"/>
      <c r="GA376" s="26"/>
      <c r="GB376" s="26"/>
      <c r="GC376" s="26"/>
      <c r="GD376" s="26"/>
      <c r="GE376" s="26"/>
      <c r="GF376" s="26"/>
      <c r="GG376" s="26"/>
      <c r="GH376" s="26"/>
      <c r="GI376" s="26"/>
      <c r="GJ376" s="26"/>
      <c r="GK376" s="26"/>
      <c r="GL376" s="26"/>
      <c r="GM376" s="26"/>
      <c r="GN376" s="26"/>
      <c r="GO376" s="26"/>
      <c r="GP376" s="26"/>
    </row>
    <row r="377" spans="1:198" s="48" customFormat="1" x14ac:dyDescent="0.3">
      <c r="A377" s="51" t="str">
        <f t="shared" si="51"/>
        <v>S17</v>
      </c>
      <c r="B377" s="48" t="s">
        <v>17</v>
      </c>
      <c r="C377" s="49">
        <f t="shared" si="57"/>
        <v>44681</v>
      </c>
      <c r="D377" s="50" t="s">
        <v>13</v>
      </c>
      <c r="E377" s="27"/>
      <c r="F377" s="27"/>
      <c r="G377" s="52"/>
      <c r="H377" s="53">
        <f t="shared" si="52"/>
        <v>0</v>
      </c>
      <c r="I377" s="53">
        <f t="shared" si="53"/>
        <v>0</v>
      </c>
      <c r="J377" s="53">
        <f t="shared" si="54"/>
        <v>0</v>
      </c>
      <c r="K377" s="69" t="str">
        <f>IF(ISNA(VLOOKUP($L377,BDD!$B:$X,1,FALSE))," ",VLOOKUP($L377,BDD!$B:$X,15,FALSE))</f>
        <v xml:space="preserve"> </v>
      </c>
      <c r="L377" s="72"/>
      <c r="M377" s="69" t="str">
        <f>IF(ISNA(VLOOKUP($L377,BDD!$B:$X,1,FALSE))," ",VLOOKUP($L377,BDD!$B:$X,17,FALSE))</f>
        <v xml:space="preserve"> </v>
      </c>
      <c r="N377" s="69" t="str">
        <f>IF(ISNA(VLOOKUP($L377,BDD!$B:$X,1,FALSE))," ",VLOOKUP($L377,BDD!$B:$X,10,FALSE))</f>
        <v xml:space="preserve"> </v>
      </c>
      <c r="O377" s="71" t="str">
        <f t="shared" si="59"/>
        <v xml:space="preserve"> </v>
      </c>
      <c r="P377" s="69" t="str">
        <f>IF(ISNA(VLOOKUP($L377,BDD!$B:$X,1,FALSE))," ",VLOOKUP($L377,BDD!$B:$X,3,FALSE))</f>
        <v xml:space="preserve"> </v>
      </c>
      <c r="Q377" s="69" t="str">
        <f t="shared" si="55"/>
        <v xml:space="preserve"> </v>
      </c>
      <c r="R377" s="73" t="str">
        <f>IFERROR(ROUNDUP(VLOOKUP($L377,BDD!$B:$AB,27,0)/7,0)," ")</f>
        <v xml:space="preserve"> </v>
      </c>
      <c r="S377" s="93" t="str">
        <f t="shared" si="56"/>
        <v xml:space="preserve"> </v>
      </c>
      <c r="T377" s="69"/>
      <c r="U377" s="72" t="str">
        <f>IF(ISNA(VLOOKUP($L377,BDD!$B:$AC,1,FALSE))," ",VLOOKUP($L377,BDD!$B:$AC,28,FALSE))</f>
        <v xml:space="preserve"> </v>
      </c>
      <c r="V377" s="72"/>
      <c r="W377" s="105" t="str">
        <f>IF(ISNA(VLOOKUP(L377,BDD,22,0))," ",VLOOKUP(L377,BDD,22,0))</f>
        <v xml:space="preserve"> </v>
      </c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  <c r="BM377" s="26"/>
      <c r="BN377" s="26"/>
      <c r="BO377" s="26"/>
      <c r="BP377" s="26"/>
      <c r="BQ377" s="26"/>
      <c r="BR377" s="26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26"/>
      <c r="CR377" s="26"/>
      <c r="CS377" s="26"/>
      <c r="CT377" s="26"/>
      <c r="CU377" s="26"/>
      <c r="CV377" s="26"/>
      <c r="CW377" s="26"/>
      <c r="CX377" s="26"/>
      <c r="CY377" s="26"/>
      <c r="CZ377" s="26"/>
      <c r="DA377" s="26"/>
      <c r="DB377" s="26"/>
      <c r="DC377" s="26"/>
      <c r="DD377" s="26"/>
      <c r="DE377" s="26"/>
      <c r="DF377" s="26"/>
      <c r="DG377" s="26"/>
      <c r="DH377" s="26"/>
      <c r="DI377" s="26"/>
      <c r="DJ377" s="26"/>
      <c r="DK377" s="26"/>
      <c r="DL377" s="26"/>
      <c r="DM377" s="26"/>
      <c r="DN377" s="26"/>
      <c r="DO377" s="26"/>
      <c r="DP377" s="26"/>
      <c r="DQ377" s="26"/>
      <c r="DR377" s="26"/>
      <c r="DS377" s="26"/>
      <c r="DT377" s="26"/>
      <c r="DU377" s="26"/>
      <c r="DV377" s="26"/>
      <c r="DW377" s="26"/>
      <c r="DX377" s="26"/>
      <c r="DY377" s="26"/>
      <c r="DZ377" s="26"/>
      <c r="EA377" s="26"/>
      <c r="EB377" s="26"/>
      <c r="EC377" s="26"/>
      <c r="ED377" s="26"/>
      <c r="EE377" s="26"/>
      <c r="EF377" s="26"/>
      <c r="EG377" s="26"/>
      <c r="EH377" s="26"/>
      <c r="EI377" s="26"/>
      <c r="EJ377" s="26"/>
      <c r="EK377" s="26"/>
      <c r="EL377" s="26"/>
      <c r="EM377" s="26"/>
      <c r="EN377" s="26"/>
      <c r="EO377" s="26"/>
      <c r="EP377" s="26"/>
      <c r="EQ377" s="26"/>
      <c r="ER377" s="26"/>
      <c r="ES377" s="26"/>
      <c r="ET377" s="26"/>
      <c r="EU377" s="26"/>
      <c r="EV377" s="26"/>
      <c r="EW377" s="26"/>
      <c r="EX377" s="26"/>
      <c r="EY377" s="26"/>
      <c r="EZ377" s="26"/>
      <c r="FA377" s="26"/>
      <c r="FB377" s="26"/>
      <c r="FC377" s="26"/>
      <c r="FD377" s="26"/>
      <c r="FE377" s="26"/>
      <c r="FF377" s="26"/>
      <c r="FG377" s="26"/>
      <c r="FH377" s="26"/>
      <c r="FI377" s="26"/>
      <c r="FJ377" s="26"/>
      <c r="FK377" s="26"/>
      <c r="FL377" s="26"/>
      <c r="FM377" s="26"/>
      <c r="FN377" s="26"/>
      <c r="FO377" s="26"/>
      <c r="FP377" s="26"/>
      <c r="FQ377" s="26"/>
      <c r="FR377" s="26"/>
      <c r="FS377" s="26"/>
      <c r="FT377" s="26"/>
      <c r="FU377" s="26"/>
      <c r="FV377" s="26"/>
      <c r="FW377" s="26"/>
      <c r="FX377" s="26"/>
      <c r="FY377" s="26"/>
      <c r="FZ377" s="26"/>
      <c r="GA377" s="26"/>
      <c r="GB377" s="26"/>
      <c r="GC377" s="26"/>
      <c r="GD377" s="26"/>
      <c r="GE377" s="26"/>
      <c r="GF377" s="26"/>
      <c r="GG377" s="26"/>
      <c r="GH377" s="26"/>
      <c r="GI377" s="26"/>
      <c r="GJ377" s="26"/>
      <c r="GK377" s="26"/>
      <c r="GL377" s="26"/>
      <c r="GM377" s="26"/>
      <c r="GN377" s="26"/>
      <c r="GO377" s="26"/>
      <c r="GP377" s="26"/>
    </row>
    <row r="378" spans="1:198" s="48" customFormat="1" x14ac:dyDescent="0.3">
      <c r="A378" s="51" t="str">
        <f t="shared" si="51"/>
        <v>S17</v>
      </c>
      <c r="B378" s="48" t="s">
        <v>17</v>
      </c>
      <c r="C378" s="49">
        <f t="shared" si="57"/>
        <v>44681</v>
      </c>
      <c r="D378" s="50" t="s">
        <v>14</v>
      </c>
      <c r="E378" s="27"/>
      <c r="F378" s="27"/>
      <c r="G378" s="52"/>
      <c r="H378" s="53">
        <f t="shared" si="52"/>
        <v>0</v>
      </c>
      <c r="I378" s="53">
        <f t="shared" si="53"/>
        <v>0</v>
      </c>
      <c r="J378" s="53">
        <f t="shared" si="54"/>
        <v>0</v>
      </c>
      <c r="K378" s="69" t="str">
        <f>IF(ISNA(VLOOKUP($L378,BDD!$B:$X,1,FALSE))," ",VLOOKUP($L378,BDD!$B:$X,15,FALSE))</f>
        <v xml:space="preserve"> </v>
      </c>
      <c r="L378" s="72"/>
      <c r="M378" s="69" t="str">
        <f>IF(ISNA(VLOOKUP($L378,BDD!$B:$X,1,FALSE))," ",VLOOKUP($L378,BDD!$B:$X,17,FALSE))</f>
        <v xml:space="preserve"> </v>
      </c>
      <c r="N378" s="69" t="str">
        <f>IF(ISNA(VLOOKUP($L378,BDD!$B:$X,1,FALSE))," ",VLOOKUP($L378,BDD!$B:$X,10,FALSE))</f>
        <v xml:space="preserve"> </v>
      </c>
      <c r="O378" s="71" t="str">
        <f t="shared" si="59"/>
        <v xml:space="preserve"> </v>
      </c>
      <c r="P378" s="69" t="str">
        <f>IF(ISNA(VLOOKUP($L378,BDD!$B:$X,1,FALSE))," ",VLOOKUP($L378,BDD!$B:$X,3,FALSE))</f>
        <v xml:space="preserve"> </v>
      </c>
      <c r="Q378" s="69" t="str">
        <f t="shared" si="55"/>
        <v xml:space="preserve"> </v>
      </c>
      <c r="R378" s="73" t="str">
        <f>IFERROR(ROUNDUP(VLOOKUP($L378,BDD!$B:$AB,27,0)/7,0)," ")</f>
        <v xml:space="preserve"> </v>
      </c>
      <c r="S378" s="93" t="str">
        <f t="shared" si="56"/>
        <v xml:space="preserve"> </v>
      </c>
      <c r="T378" s="69"/>
      <c r="U378" s="72" t="str">
        <f>IF(ISNA(VLOOKUP($L378,BDD!$B:$AC,1,FALSE))," ",VLOOKUP($L378,BDD!$B:$AC,28,FALSE))</f>
        <v xml:space="preserve"> </v>
      </c>
      <c r="V378" s="72"/>
      <c r="W378" s="105" t="str">
        <f>IF(ISNA(VLOOKUP(L378,BDD,22,0))," ",VLOOKUP(L378,BDD,22,0))</f>
        <v xml:space="preserve"> </v>
      </c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6"/>
      <c r="BK378" s="26"/>
      <c r="BL378" s="26"/>
      <c r="BM378" s="26"/>
      <c r="BN378" s="26"/>
      <c r="BO378" s="26"/>
      <c r="BP378" s="26"/>
      <c r="BQ378" s="26"/>
      <c r="BR378" s="26"/>
      <c r="BS378" s="26"/>
      <c r="BT378" s="26"/>
      <c r="BU378" s="26"/>
      <c r="BV378" s="26"/>
      <c r="BW378" s="26"/>
      <c r="BX378" s="26"/>
      <c r="BY378" s="26"/>
      <c r="BZ378" s="26"/>
      <c r="CA378" s="26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26"/>
      <c r="CR378" s="26"/>
      <c r="CS378" s="26"/>
      <c r="CT378" s="26"/>
      <c r="CU378" s="26"/>
      <c r="CV378" s="26"/>
      <c r="CW378" s="26"/>
      <c r="CX378" s="26"/>
      <c r="CY378" s="26"/>
      <c r="CZ378" s="26"/>
      <c r="DA378" s="26"/>
      <c r="DB378" s="26"/>
      <c r="DC378" s="26"/>
      <c r="DD378" s="26"/>
      <c r="DE378" s="26"/>
      <c r="DF378" s="26"/>
      <c r="DG378" s="26"/>
      <c r="DH378" s="26"/>
      <c r="DI378" s="26"/>
      <c r="DJ378" s="26"/>
      <c r="DK378" s="26"/>
      <c r="DL378" s="26"/>
      <c r="DM378" s="26"/>
      <c r="DN378" s="26"/>
      <c r="DO378" s="26"/>
      <c r="DP378" s="26"/>
      <c r="DQ378" s="26"/>
      <c r="DR378" s="26"/>
      <c r="DS378" s="26"/>
      <c r="DT378" s="26"/>
      <c r="DU378" s="26"/>
      <c r="DV378" s="26"/>
      <c r="DW378" s="26"/>
      <c r="DX378" s="26"/>
      <c r="DY378" s="26"/>
      <c r="DZ378" s="26"/>
      <c r="EA378" s="26"/>
      <c r="EB378" s="26"/>
      <c r="EC378" s="26"/>
      <c r="ED378" s="26"/>
      <c r="EE378" s="26"/>
      <c r="EF378" s="26"/>
      <c r="EG378" s="26"/>
      <c r="EH378" s="26"/>
      <c r="EI378" s="26"/>
      <c r="EJ378" s="26"/>
      <c r="EK378" s="26"/>
      <c r="EL378" s="26"/>
      <c r="EM378" s="26"/>
      <c r="EN378" s="26"/>
      <c r="EO378" s="26"/>
      <c r="EP378" s="26"/>
      <c r="EQ378" s="26"/>
      <c r="ER378" s="26"/>
      <c r="ES378" s="26"/>
      <c r="ET378" s="26"/>
      <c r="EU378" s="26"/>
      <c r="EV378" s="26"/>
      <c r="EW378" s="26"/>
      <c r="EX378" s="26"/>
      <c r="EY378" s="26"/>
      <c r="EZ378" s="26"/>
      <c r="FA378" s="26"/>
      <c r="FB378" s="26"/>
      <c r="FC378" s="26"/>
      <c r="FD378" s="26"/>
      <c r="FE378" s="26"/>
      <c r="FF378" s="26"/>
      <c r="FG378" s="26"/>
      <c r="FH378" s="26"/>
      <c r="FI378" s="26"/>
      <c r="FJ378" s="26"/>
      <c r="FK378" s="26"/>
      <c r="FL378" s="26"/>
      <c r="FM378" s="26"/>
      <c r="FN378" s="26"/>
      <c r="FO378" s="26"/>
      <c r="FP378" s="26"/>
      <c r="FQ378" s="26"/>
      <c r="FR378" s="26"/>
      <c r="FS378" s="26"/>
      <c r="FT378" s="26"/>
      <c r="FU378" s="26"/>
      <c r="FV378" s="26"/>
      <c r="FW378" s="26"/>
      <c r="FX378" s="26"/>
      <c r="FY378" s="26"/>
      <c r="FZ378" s="26"/>
      <c r="GA378" s="26"/>
      <c r="GB378" s="26"/>
      <c r="GC378" s="26"/>
      <c r="GD378" s="26"/>
      <c r="GE378" s="26"/>
      <c r="GF378" s="26"/>
      <c r="GG378" s="26"/>
      <c r="GH378" s="26"/>
      <c r="GI378" s="26"/>
      <c r="GJ378" s="26"/>
      <c r="GK378" s="26"/>
      <c r="GL378" s="26"/>
      <c r="GM378" s="26"/>
      <c r="GN378" s="26"/>
      <c r="GO378" s="26"/>
      <c r="GP378" s="26"/>
    </row>
    <row r="379" spans="1:198" s="48" customFormat="1" x14ac:dyDescent="0.3">
      <c r="A379" s="51" t="str">
        <f t="shared" si="51"/>
        <v>S17</v>
      </c>
      <c r="B379" s="48" t="s">
        <v>18</v>
      </c>
      <c r="C379" s="49">
        <f t="shared" si="57"/>
        <v>44682</v>
      </c>
      <c r="D379" s="50" t="s">
        <v>12</v>
      </c>
      <c r="E379" s="27"/>
      <c r="F379" s="27"/>
      <c r="G379" s="52"/>
      <c r="H379" s="53">
        <f t="shared" si="52"/>
        <v>0</v>
      </c>
      <c r="I379" s="53">
        <f t="shared" si="53"/>
        <v>0</v>
      </c>
      <c r="J379" s="53">
        <f t="shared" si="54"/>
        <v>0</v>
      </c>
      <c r="K379" s="69" t="str">
        <f>IF(ISNA(VLOOKUP($L379,BDD!$B:$X,1,FALSE))," ",VLOOKUP($L379,BDD!$B:$X,15,FALSE))</f>
        <v xml:space="preserve"> </v>
      </c>
      <c r="L379" s="72"/>
      <c r="M379" s="69" t="str">
        <f>IF(ISNA(VLOOKUP($L379,BDD!$B:$X,1,FALSE))," ",VLOOKUP($L379,BDD!$B:$X,17,FALSE))</f>
        <v xml:space="preserve"> </v>
      </c>
      <c r="N379" s="69" t="str">
        <f>IF(ISNA(VLOOKUP($L379,BDD!$B:$X,1,FALSE))," ",VLOOKUP($L379,BDD!$B:$X,10,FALSE))</f>
        <v xml:space="preserve"> </v>
      </c>
      <c r="O379" s="71" t="str">
        <f t="shared" si="59"/>
        <v xml:space="preserve"> </v>
      </c>
      <c r="P379" s="69" t="str">
        <f>IF(ISNA(VLOOKUP($L379,BDD!$B:$X,1,FALSE))," ",VLOOKUP($L379,BDD!$B:$X,3,FALSE))</f>
        <v xml:space="preserve"> </v>
      </c>
      <c r="Q379" s="69" t="str">
        <f t="shared" si="55"/>
        <v xml:space="preserve"> </v>
      </c>
      <c r="R379" s="73" t="str">
        <f>IFERROR(ROUNDUP(VLOOKUP($L379,BDD!$B:$AB,27,0)/7,0)," ")</f>
        <v xml:space="preserve"> </v>
      </c>
      <c r="S379" s="93" t="str">
        <f t="shared" si="56"/>
        <v xml:space="preserve"> </v>
      </c>
      <c r="T379" s="69"/>
      <c r="U379" s="72" t="str">
        <f>IF(ISNA(VLOOKUP($L379,BDD!$B:$AC,1,FALSE))," ",VLOOKUP($L379,BDD!$B:$AC,28,FALSE))</f>
        <v xml:space="preserve"> </v>
      </c>
      <c r="V379" s="72"/>
      <c r="W379" s="105" t="str">
        <f>IF(ISNA(VLOOKUP(L379,BDD,22,0))," ",VLOOKUP(L379,BDD,22,0))</f>
        <v xml:space="preserve"> </v>
      </c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6"/>
      <c r="BK379" s="26"/>
      <c r="BL379" s="26"/>
      <c r="BM379" s="26"/>
      <c r="BN379" s="26"/>
      <c r="BO379" s="26"/>
      <c r="BP379" s="26"/>
      <c r="BQ379" s="26"/>
      <c r="BR379" s="26"/>
      <c r="BS379" s="26"/>
      <c r="BT379" s="26"/>
      <c r="BU379" s="26"/>
      <c r="BV379" s="26"/>
      <c r="BW379" s="26"/>
      <c r="BX379" s="26"/>
      <c r="BY379" s="26"/>
      <c r="BZ379" s="26"/>
      <c r="CA379" s="26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26"/>
      <c r="CR379" s="26"/>
      <c r="CS379" s="26"/>
      <c r="CT379" s="26"/>
      <c r="CU379" s="26"/>
      <c r="CV379" s="26"/>
      <c r="CW379" s="26"/>
      <c r="CX379" s="26"/>
      <c r="CY379" s="26"/>
      <c r="CZ379" s="26"/>
      <c r="DA379" s="26"/>
      <c r="DB379" s="26"/>
      <c r="DC379" s="26"/>
      <c r="DD379" s="26"/>
      <c r="DE379" s="26"/>
      <c r="DF379" s="26"/>
      <c r="DG379" s="26"/>
      <c r="DH379" s="26"/>
      <c r="DI379" s="26"/>
      <c r="DJ379" s="26"/>
      <c r="DK379" s="26"/>
      <c r="DL379" s="26"/>
      <c r="DM379" s="26"/>
      <c r="DN379" s="26"/>
      <c r="DO379" s="26"/>
      <c r="DP379" s="26"/>
      <c r="DQ379" s="26"/>
      <c r="DR379" s="26"/>
      <c r="DS379" s="26"/>
      <c r="DT379" s="26"/>
      <c r="DU379" s="26"/>
      <c r="DV379" s="26"/>
      <c r="DW379" s="26"/>
      <c r="DX379" s="26"/>
      <c r="DY379" s="26"/>
      <c r="DZ379" s="26"/>
      <c r="EA379" s="26"/>
      <c r="EB379" s="26"/>
      <c r="EC379" s="26"/>
      <c r="ED379" s="26"/>
      <c r="EE379" s="26"/>
      <c r="EF379" s="26"/>
      <c r="EG379" s="26"/>
      <c r="EH379" s="26"/>
      <c r="EI379" s="26"/>
      <c r="EJ379" s="26"/>
      <c r="EK379" s="26"/>
      <c r="EL379" s="26"/>
      <c r="EM379" s="26"/>
      <c r="EN379" s="26"/>
      <c r="EO379" s="26"/>
      <c r="EP379" s="26"/>
      <c r="EQ379" s="26"/>
      <c r="ER379" s="26"/>
      <c r="ES379" s="26"/>
      <c r="ET379" s="26"/>
      <c r="EU379" s="26"/>
      <c r="EV379" s="26"/>
      <c r="EW379" s="26"/>
      <c r="EX379" s="26"/>
      <c r="EY379" s="26"/>
      <c r="EZ379" s="26"/>
      <c r="FA379" s="26"/>
      <c r="FB379" s="26"/>
      <c r="FC379" s="26"/>
      <c r="FD379" s="26"/>
      <c r="FE379" s="26"/>
      <c r="FF379" s="26"/>
      <c r="FG379" s="26"/>
      <c r="FH379" s="26"/>
      <c r="FI379" s="26"/>
      <c r="FJ379" s="26"/>
      <c r="FK379" s="26"/>
      <c r="FL379" s="26"/>
      <c r="FM379" s="26"/>
      <c r="FN379" s="26"/>
      <c r="FO379" s="26"/>
      <c r="FP379" s="26"/>
      <c r="FQ379" s="26"/>
      <c r="FR379" s="26"/>
      <c r="FS379" s="26"/>
      <c r="FT379" s="26"/>
      <c r="FU379" s="26"/>
      <c r="FV379" s="26"/>
      <c r="FW379" s="26"/>
      <c r="FX379" s="26"/>
      <c r="FY379" s="26"/>
      <c r="FZ379" s="26"/>
      <c r="GA379" s="26"/>
      <c r="GB379" s="26"/>
      <c r="GC379" s="26"/>
      <c r="GD379" s="26"/>
      <c r="GE379" s="26"/>
      <c r="GF379" s="26"/>
      <c r="GG379" s="26"/>
      <c r="GH379" s="26"/>
      <c r="GI379" s="26"/>
      <c r="GJ379" s="26"/>
      <c r="GK379" s="26"/>
      <c r="GL379" s="26"/>
      <c r="GM379" s="26"/>
      <c r="GN379" s="26"/>
      <c r="GO379" s="26"/>
      <c r="GP379" s="26"/>
    </row>
    <row r="380" spans="1:198" s="48" customFormat="1" x14ac:dyDescent="0.3">
      <c r="A380" s="51" t="str">
        <f t="shared" si="51"/>
        <v>S17</v>
      </c>
      <c r="B380" s="48" t="s">
        <v>18</v>
      </c>
      <c r="C380" s="49">
        <f t="shared" si="57"/>
        <v>44682</v>
      </c>
      <c r="D380" s="50" t="s">
        <v>13</v>
      </c>
      <c r="E380" s="27"/>
      <c r="F380" s="27"/>
      <c r="G380" s="52"/>
      <c r="H380" s="53">
        <f t="shared" si="52"/>
        <v>0</v>
      </c>
      <c r="I380" s="53">
        <f t="shared" si="53"/>
        <v>0</v>
      </c>
      <c r="J380" s="53">
        <f t="shared" si="54"/>
        <v>0</v>
      </c>
      <c r="K380" s="69" t="str">
        <f>IF(ISNA(VLOOKUP($L380,BDD!$B:$X,1,FALSE))," ",VLOOKUP($L380,BDD!$B:$X,15,FALSE))</f>
        <v xml:space="preserve"> </v>
      </c>
      <c r="L380" s="72"/>
      <c r="M380" s="69" t="str">
        <f>IF(ISNA(VLOOKUP($L380,BDD!$B:$X,1,FALSE))," ",VLOOKUP($L380,BDD!$B:$X,17,FALSE))</f>
        <v xml:space="preserve"> </v>
      </c>
      <c r="N380" s="69" t="str">
        <f>IF(ISNA(VLOOKUP($L380,BDD!$B:$X,1,FALSE))," ",VLOOKUP($L380,BDD!$B:$X,10,FALSE))</f>
        <v xml:space="preserve"> </v>
      </c>
      <c r="O380" s="71" t="str">
        <f t="shared" si="59"/>
        <v xml:space="preserve"> </v>
      </c>
      <c r="P380" s="69" t="str">
        <f>IF(ISNA(VLOOKUP($L380,BDD!$B:$X,1,FALSE))," ",VLOOKUP($L380,BDD!$B:$X,3,FALSE))</f>
        <v xml:space="preserve"> </v>
      </c>
      <c r="Q380" s="69" t="str">
        <f t="shared" si="55"/>
        <v xml:space="preserve"> </v>
      </c>
      <c r="R380" s="73" t="str">
        <f>IFERROR(ROUNDUP(VLOOKUP($L380,BDD!$B:$AB,27,0)/7,0)," ")</f>
        <v xml:space="preserve"> </v>
      </c>
      <c r="S380" s="93" t="str">
        <f t="shared" si="56"/>
        <v xml:space="preserve"> </v>
      </c>
      <c r="T380" s="69"/>
      <c r="U380" s="72" t="str">
        <f>IF(ISNA(VLOOKUP($L380,BDD!$B:$AC,1,FALSE))," ",VLOOKUP($L380,BDD!$B:$AC,28,FALSE))</f>
        <v xml:space="preserve"> </v>
      </c>
      <c r="V380" s="72"/>
      <c r="W380" s="105" t="str">
        <f>IF(ISNA(VLOOKUP(L380,BDD,22,0))," ",VLOOKUP(L380,BDD,22,0))</f>
        <v xml:space="preserve"> </v>
      </c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26"/>
      <c r="CR380" s="26"/>
      <c r="CS380" s="26"/>
      <c r="CT380" s="26"/>
      <c r="CU380" s="26"/>
      <c r="CV380" s="26"/>
      <c r="CW380" s="26"/>
      <c r="CX380" s="26"/>
      <c r="CY380" s="26"/>
      <c r="CZ380" s="26"/>
      <c r="DA380" s="26"/>
      <c r="DB380" s="26"/>
      <c r="DC380" s="26"/>
      <c r="DD380" s="26"/>
      <c r="DE380" s="26"/>
      <c r="DF380" s="26"/>
      <c r="DG380" s="26"/>
      <c r="DH380" s="26"/>
      <c r="DI380" s="26"/>
      <c r="DJ380" s="26"/>
      <c r="DK380" s="26"/>
      <c r="DL380" s="26"/>
      <c r="DM380" s="26"/>
      <c r="DN380" s="26"/>
      <c r="DO380" s="26"/>
      <c r="DP380" s="26"/>
      <c r="DQ380" s="26"/>
      <c r="DR380" s="26"/>
      <c r="DS380" s="26"/>
      <c r="DT380" s="26"/>
      <c r="DU380" s="26"/>
      <c r="DV380" s="26"/>
      <c r="DW380" s="26"/>
      <c r="DX380" s="26"/>
      <c r="DY380" s="26"/>
      <c r="DZ380" s="26"/>
      <c r="EA380" s="26"/>
      <c r="EB380" s="26"/>
      <c r="EC380" s="26"/>
      <c r="ED380" s="26"/>
      <c r="EE380" s="26"/>
      <c r="EF380" s="26"/>
      <c r="EG380" s="26"/>
      <c r="EH380" s="26"/>
      <c r="EI380" s="26"/>
      <c r="EJ380" s="26"/>
      <c r="EK380" s="26"/>
      <c r="EL380" s="26"/>
      <c r="EM380" s="26"/>
      <c r="EN380" s="26"/>
      <c r="EO380" s="26"/>
      <c r="EP380" s="26"/>
      <c r="EQ380" s="26"/>
      <c r="ER380" s="26"/>
      <c r="ES380" s="26"/>
      <c r="ET380" s="26"/>
      <c r="EU380" s="26"/>
      <c r="EV380" s="26"/>
      <c r="EW380" s="26"/>
      <c r="EX380" s="26"/>
      <c r="EY380" s="26"/>
      <c r="EZ380" s="26"/>
      <c r="FA380" s="26"/>
      <c r="FB380" s="26"/>
      <c r="FC380" s="26"/>
      <c r="FD380" s="26"/>
      <c r="FE380" s="26"/>
      <c r="FF380" s="26"/>
      <c r="FG380" s="26"/>
      <c r="FH380" s="26"/>
      <c r="FI380" s="26"/>
      <c r="FJ380" s="26"/>
      <c r="FK380" s="26"/>
      <c r="FL380" s="26"/>
      <c r="FM380" s="26"/>
      <c r="FN380" s="26"/>
      <c r="FO380" s="26"/>
      <c r="FP380" s="26"/>
      <c r="FQ380" s="26"/>
      <c r="FR380" s="26"/>
      <c r="FS380" s="26"/>
      <c r="FT380" s="26"/>
      <c r="FU380" s="26"/>
      <c r="FV380" s="26"/>
      <c r="FW380" s="26"/>
      <c r="FX380" s="26"/>
      <c r="FY380" s="26"/>
      <c r="FZ380" s="26"/>
      <c r="GA380" s="26"/>
      <c r="GB380" s="26"/>
      <c r="GC380" s="26"/>
      <c r="GD380" s="26"/>
      <c r="GE380" s="26"/>
      <c r="GF380" s="26"/>
      <c r="GG380" s="26"/>
      <c r="GH380" s="26"/>
      <c r="GI380" s="26"/>
      <c r="GJ380" s="26"/>
      <c r="GK380" s="26"/>
      <c r="GL380" s="26"/>
      <c r="GM380" s="26"/>
      <c r="GN380" s="26"/>
      <c r="GO380" s="26"/>
      <c r="GP380" s="26"/>
    </row>
    <row r="381" spans="1:198" s="48" customFormat="1" x14ac:dyDescent="0.3">
      <c r="A381" s="51" t="str">
        <f t="shared" si="51"/>
        <v>S17</v>
      </c>
      <c r="B381" s="48" t="s">
        <v>18</v>
      </c>
      <c r="C381" s="49">
        <f t="shared" si="57"/>
        <v>44682</v>
      </c>
      <c r="D381" s="50" t="s">
        <v>14</v>
      </c>
      <c r="E381" s="27"/>
      <c r="F381" s="27"/>
      <c r="G381" s="52"/>
      <c r="H381" s="53">
        <f t="shared" si="52"/>
        <v>0</v>
      </c>
      <c r="I381" s="53">
        <f t="shared" si="53"/>
        <v>0</v>
      </c>
      <c r="J381" s="53">
        <f t="shared" si="54"/>
        <v>0</v>
      </c>
      <c r="K381" s="69" t="str">
        <f>IF(ISNA(VLOOKUP($L381,BDD!$B:$X,1,FALSE))," ",VLOOKUP($L381,BDD!$B:$X,15,FALSE))</f>
        <v xml:space="preserve"> </v>
      </c>
      <c r="L381" s="72"/>
      <c r="M381" s="69" t="str">
        <f>IF(ISNA(VLOOKUP($L381,BDD!$B:$X,1,FALSE))," ",VLOOKUP($L381,BDD!$B:$X,17,FALSE))</f>
        <v xml:space="preserve"> </v>
      </c>
      <c r="N381" s="69" t="str">
        <f>IF(ISNA(VLOOKUP($L381,BDD!$B:$X,1,FALSE))," ",VLOOKUP($L381,BDD!$B:$X,10,FALSE))</f>
        <v xml:space="preserve"> </v>
      </c>
      <c r="O381" s="71" t="str">
        <f t="shared" si="59"/>
        <v xml:space="preserve"> </v>
      </c>
      <c r="P381" s="69" t="str">
        <f>IF(ISNA(VLOOKUP($L381,BDD!$B:$X,1,FALSE))," ",VLOOKUP($L381,BDD!$B:$X,3,FALSE))</f>
        <v xml:space="preserve"> </v>
      </c>
      <c r="Q381" s="69" t="str">
        <f t="shared" si="55"/>
        <v xml:space="preserve"> </v>
      </c>
      <c r="R381" s="73" t="str">
        <f>IFERROR(ROUNDUP(VLOOKUP($L381,BDD!$B:$AB,27,0)/7,0)," ")</f>
        <v xml:space="preserve"> </v>
      </c>
      <c r="S381" s="93" t="str">
        <f t="shared" si="56"/>
        <v xml:space="preserve"> </v>
      </c>
      <c r="T381" s="69"/>
      <c r="U381" s="72" t="str">
        <f>IF(ISNA(VLOOKUP($L381,BDD!$B:$AC,1,FALSE))," ",VLOOKUP($L381,BDD!$B:$AC,28,FALSE))</f>
        <v xml:space="preserve"> </v>
      </c>
      <c r="V381" s="72"/>
      <c r="W381" s="105" t="str">
        <f>IF(ISNA(VLOOKUP(L381,BDD,22,0))," ",VLOOKUP(L381,BDD,22,0))</f>
        <v xml:space="preserve"> </v>
      </c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6"/>
      <c r="BK381" s="26"/>
      <c r="BL381" s="26"/>
      <c r="BM381" s="26"/>
      <c r="BN381" s="26"/>
      <c r="BO381" s="26"/>
      <c r="BP381" s="26"/>
      <c r="BQ381" s="26"/>
      <c r="BR381" s="26"/>
      <c r="BS381" s="26"/>
      <c r="BT381" s="26"/>
      <c r="BU381" s="26"/>
      <c r="BV381" s="26"/>
      <c r="BW381" s="26"/>
      <c r="BX381" s="26"/>
      <c r="BY381" s="26"/>
      <c r="BZ381" s="26"/>
      <c r="CA381" s="26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26"/>
      <c r="CR381" s="26"/>
      <c r="CS381" s="26"/>
      <c r="CT381" s="26"/>
      <c r="CU381" s="26"/>
      <c r="CV381" s="26"/>
      <c r="CW381" s="26"/>
      <c r="CX381" s="26"/>
      <c r="CY381" s="26"/>
      <c r="CZ381" s="26"/>
      <c r="DA381" s="26"/>
      <c r="DB381" s="26"/>
      <c r="DC381" s="26"/>
      <c r="DD381" s="26"/>
      <c r="DE381" s="26"/>
      <c r="DF381" s="26"/>
      <c r="DG381" s="26"/>
      <c r="DH381" s="26"/>
      <c r="DI381" s="26"/>
      <c r="DJ381" s="26"/>
      <c r="DK381" s="26"/>
      <c r="DL381" s="26"/>
      <c r="DM381" s="26"/>
      <c r="DN381" s="26"/>
      <c r="DO381" s="26"/>
      <c r="DP381" s="26"/>
      <c r="DQ381" s="26"/>
      <c r="DR381" s="26"/>
      <c r="DS381" s="26"/>
      <c r="DT381" s="26"/>
      <c r="DU381" s="26"/>
      <c r="DV381" s="26"/>
      <c r="DW381" s="26"/>
      <c r="DX381" s="26"/>
      <c r="DY381" s="26"/>
      <c r="DZ381" s="26"/>
      <c r="EA381" s="26"/>
      <c r="EB381" s="26"/>
      <c r="EC381" s="26"/>
      <c r="ED381" s="26"/>
      <c r="EE381" s="26"/>
      <c r="EF381" s="26"/>
      <c r="EG381" s="26"/>
      <c r="EH381" s="26"/>
      <c r="EI381" s="26"/>
      <c r="EJ381" s="26"/>
      <c r="EK381" s="26"/>
      <c r="EL381" s="26"/>
      <c r="EM381" s="26"/>
      <c r="EN381" s="26"/>
      <c r="EO381" s="26"/>
      <c r="EP381" s="26"/>
      <c r="EQ381" s="26"/>
      <c r="ER381" s="26"/>
      <c r="ES381" s="26"/>
      <c r="ET381" s="26"/>
      <c r="EU381" s="26"/>
      <c r="EV381" s="26"/>
      <c r="EW381" s="26"/>
      <c r="EX381" s="26"/>
      <c r="EY381" s="26"/>
      <c r="EZ381" s="26"/>
      <c r="FA381" s="26"/>
      <c r="FB381" s="26"/>
      <c r="FC381" s="26"/>
      <c r="FD381" s="26"/>
      <c r="FE381" s="26"/>
      <c r="FF381" s="26"/>
      <c r="FG381" s="26"/>
      <c r="FH381" s="26"/>
      <c r="FI381" s="26"/>
      <c r="FJ381" s="26"/>
      <c r="FK381" s="26"/>
      <c r="FL381" s="26"/>
      <c r="FM381" s="26"/>
      <c r="FN381" s="26"/>
      <c r="FO381" s="26"/>
      <c r="FP381" s="26"/>
      <c r="FQ381" s="26"/>
      <c r="FR381" s="26"/>
      <c r="FS381" s="26"/>
      <c r="FT381" s="26"/>
      <c r="FU381" s="26"/>
      <c r="FV381" s="26"/>
      <c r="FW381" s="26"/>
      <c r="FX381" s="26"/>
      <c r="FY381" s="26"/>
      <c r="FZ381" s="26"/>
      <c r="GA381" s="26"/>
      <c r="GB381" s="26"/>
      <c r="GC381" s="26"/>
      <c r="GD381" s="26"/>
      <c r="GE381" s="26"/>
      <c r="GF381" s="26"/>
      <c r="GG381" s="26"/>
      <c r="GH381" s="26"/>
      <c r="GI381" s="26"/>
      <c r="GJ381" s="26"/>
      <c r="GK381" s="26"/>
      <c r="GL381" s="26"/>
      <c r="GM381" s="26"/>
      <c r="GN381" s="26"/>
      <c r="GO381" s="26"/>
      <c r="GP381" s="26"/>
    </row>
    <row r="382" spans="1:198" x14ac:dyDescent="0.3">
      <c r="A382" s="20" t="str">
        <f t="shared" si="51"/>
        <v>S18</v>
      </c>
      <c r="B382" s="19" t="s">
        <v>19</v>
      </c>
      <c r="C382" s="10">
        <f t="shared" si="57"/>
        <v>44683</v>
      </c>
      <c r="D382" s="14" t="s">
        <v>12</v>
      </c>
      <c r="E382" s="27"/>
      <c r="F382" s="27"/>
      <c r="H382" s="13">
        <f t="shared" si="52"/>
        <v>0</v>
      </c>
      <c r="I382" s="13">
        <f t="shared" si="53"/>
        <v>0</v>
      </c>
      <c r="J382" s="13">
        <f t="shared" si="54"/>
        <v>0</v>
      </c>
      <c r="K382" s="59" t="str">
        <f>IF(ISNA(VLOOKUP($L382,BDD!$B:$X,1,FALSE))," ",VLOOKUP($L382,BDD!$B:$X,15,FALSE))</f>
        <v xml:space="preserve"> </v>
      </c>
      <c r="L382" s="60"/>
      <c r="M382" s="59" t="str">
        <f>IF(ISNA(VLOOKUP($L382,BDD!$B:$X,1,FALSE))," ",VLOOKUP($L382,BDD!$B:$X,17,FALSE))</f>
        <v xml:space="preserve"> </v>
      </c>
      <c r="N382" s="59" t="str">
        <f>IF(ISNA(VLOOKUP($L382,BDD!$B:$X,1,FALSE))," ",VLOOKUP($L382,BDD!$B:$X,10,FALSE))</f>
        <v xml:space="preserve"> </v>
      </c>
      <c r="O382" s="62" t="str">
        <f t="shared" si="59"/>
        <v xml:space="preserve"> </v>
      </c>
      <c r="P382" s="59" t="str">
        <f>IF(ISNA(VLOOKUP($L382,BDD!$B:$X,1,FALSE))," ",VLOOKUP($L382,BDD!$B:$X,3,FALSE))</f>
        <v xml:space="preserve"> </v>
      </c>
      <c r="Q382" s="59" t="str">
        <f t="shared" si="55"/>
        <v xml:space="preserve"> </v>
      </c>
      <c r="R382" s="61" t="str">
        <f>IFERROR(ROUNDUP(VLOOKUP($L382,BDD!$B:$AB,27,0)/7,0)," ")</f>
        <v xml:space="preserve"> </v>
      </c>
      <c r="S382" s="94" t="str">
        <f t="shared" si="56"/>
        <v xml:space="preserve"> </v>
      </c>
      <c r="T382" s="59"/>
      <c r="U382" s="60" t="str">
        <f>IF(ISNA(VLOOKUP($L382,BDD!$B:$AC,1,FALSE))," ",VLOOKUP($L382,BDD!$B:$AC,28,FALSE))</f>
        <v xml:space="preserve"> </v>
      </c>
      <c r="V382" s="60"/>
      <c r="W382" s="104" t="str">
        <f>IF(ISNA(VLOOKUP(L382,BDD,22,0))," ",VLOOKUP(L382,BDD,22,0))</f>
        <v xml:space="preserve"> </v>
      </c>
    </row>
    <row r="383" spans="1:198" x14ac:dyDescent="0.3">
      <c r="A383" s="20" t="str">
        <f t="shared" si="51"/>
        <v>S18</v>
      </c>
      <c r="B383" s="19" t="s">
        <v>19</v>
      </c>
      <c r="C383" s="10">
        <f t="shared" si="57"/>
        <v>44683</v>
      </c>
      <c r="D383" s="14" t="s">
        <v>13</v>
      </c>
      <c r="E383" s="27"/>
      <c r="F383" s="27"/>
      <c r="H383" s="13">
        <f t="shared" si="52"/>
        <v>0</v>
      </c>
      <c r="I383" s="13">
        <f t="shared" si="53"/>
        <v>0</v>
      </c>
      <c r="J383" s="13">
        <f t="shared" si="54"/>
        <v>0</v>
      </c>
      <c r="K383" s="59" t="str">
        <f>IF(ISNA(VLOOKUP($L383,BDD!$B:$X,1,FALSE))," ",VLOOKUP($L383,BDD!$B:$X,15,FALSE))</f>
        <v xml:space="preserve"> </v>
      </c>
      <c r="L383" s="60"/>
      <c r="M383" s="59" t="str">
        <f>IF(ISNA(VLOOKUP($L383,BDD!$B:$X,1,FALSE))," ",VLOOKUP($L383,BDD!$B:$X,17,FALSE))</f>
        <v xml:space="preserve"> </v>
      </c>
      <c r="N383" s="59" t="str">
        <f>IF(ISNA(VLOOKUP($L383,BDD!$B:$X,1,FALSE))," ",VLOOKUP($L383,BDD!$B:$X,10,FALSE))</f>
        <v xml:space="preserve"> </v>
      </c>
      <c r="O383" s="62" t="str">
        <f t="shared" si="59"/>
        <v xml:space="preserve"> </v>
      </c>
      <c r="P383" s="59" t="str">
        <f>IF(ISNA(VLOOKUP($L383,BDD!$B:$X,1,FALSE))," ",VLOOKUP($L383,BDD!$B:$X,3,FALSE))</f>
        <v xml:space="preserve"> </v>
      </c>
      <c r="Q383" s="59" t="str">
        <f t="shared" si="55"/>
        <v xml:space="preserve"> </v>
      </c>
      <c r="R383" s="61" t="str">
        <f>IFERROR(ROUNDUP(VLOOKUP($L383,BDD!$B:$AB,27,0)/7,0)," ")</f>
        <v xml:space="preserve"> </v>
      </c>
      <c r="S383" s="94" t="str">
        <f t="shared" si="56"/>
        <v xml:space="preserve"> </v>
      </c>
      <c r="T383" s="59"/>
      <c r="U383" s="60" t="str">
        <f>IF(ISNA(VLOOKUP($L383,BDD!$B:$AC,1,FALSE))," ",VLOOKUP($L383,BDD!$B:$AC,28,FALSE))</f>
        <v xml:space="preserve"> </v>
      </c>
      <c r="V383" s="60"/>
      <c r="W383" s="104" t="str">
        <f>IF(ISNA(VLOOKUP(L383,BDD,22,0))," ",VLOOKUP(L383,BDD,22,0))</f>
        <v xml:space="preserve"> </v>
      </c>
    </row>
    <row r="384" spans="1:198" x14ac:dyDescent="0.3">
      <c r="A384" s="20" t="str">
        <f t="shared" si="51"/>
        <v>S18</v>
      </c>
      <c r="B384" s="19" t="s">
        <v>19</v>
      </c>
      <c r="C384" s="10">
        <f t="shared" si="57"/>
        <v>44683</v>
      </c>
      <c r="D384" s="14" t="s">
        <v>14</v>
      </c>
      <c r="E384" s="27"/>
      <c r="F384" s="27"/>
      <c r="H384" s="13">
        <f t="shared" si="52"/>
        <v>0</v>
      </c>
      <c r="I384" s="13">
        <f t="shared" si="53"/>
        <v>0</v>
      </c>
      <c r="J384" s="13">
        <f t="shared" si="54"/>
        <v>0</v>
      </c>
      <c r="K384" s="59" t="str">
        <f>IF(ISNA(VLOOKUP($L384,BDD!$B:$X,1,FALSE))," ",VLOOKUP($L384,BDD!$B:$X,15,FALSE))</f>
        <v xml:space="preserve"> </v>
      </c>
      <c r="L384" s="63"/>
      <c r="M384" s="59" t="str">
        <f>IF(ISNA(VLOOKUP($L384,BDD!$B:$X,1,FALSE))," ",VLOOKUP($L384,BDD!$B:$X,17,FALSE))</f>
        <v xml:space="preserve"> </v>
      </c>
      <c r="N384" s="59" t="str">
        <f>IF(ISNA(VLOOKUP($L384,BDD!$B:$X,1,FALSE))," ",VLOOKUP($L384,BDD!$B:$X,10,FALSE))</f>
        <v xml:space="preserve"> </v>
      </c>
      <c r="O384" s="62" t="str">
        <f t="shared" si="59"/>
        <v xml:space="preserve"> </v>
      </c>
      <c r="P384" s="59" t="str">
        <f>IF(ISNA(VLOOKUP($L384,BDD!$B:$X,1,FALSE))," ",VLOOKUP($L384,BDD!$B:$X,3,FALSE))</f>
        <v xml:space="preserve"> </v>
      </c>
      <c r="Q384" s="59" t="str">
        <f t="shared" si="55"/>
        <v xml:space="preserve"> </v>
      </c>
      <c r="R384" s="61" t="str">
        <f>IFERROR(ROUNDUP(VLOOKUP($L384,BDD!$B:$AB,27,0)/7,0)," ")</f>
        <v xml:space="preserve"> </v>
      </c>
      <c r="S384" s="94" t="str">
        <f t="shared" si="56"/>
        <v xml:space="preserve"> </v>
      </c>
      <c r="T384" s="59"/>
      <c r="U384" s="60" t="str">
        <f>IF(ISNA(VLOOKUP($L384,BDD!$B:$AC,1,FALSE))," ",VLOOKUP($L384,BDD!$B:$AC,28,FALSE))</f>
        <v xml:space="preserve"> </v>
      </c>
      <c r="V384" s="60"/>
      <c r="W384" s="104" t="str">
        <f>IF(ISNA(VLOOKUP(L384,BDD,22,0))," ",VLOOKUP(L384,BDD,22,0))</f>
        <v xml:space="preserve"> </v>
      </c>
    </row>
    <row r="385" spans="1:198" x14ac:dyDescent="0.3">
      <c r="A385" s="20" t="str">
        <f t="shared" si="51"/>
        <v>S18</v>
      </c>
      <c r="B385" s="19" t="s">
        <v>20</v>
      </c>
      <c r="C385" s="10">
        <f t="shared" si="57"/>
        <v>44684</v>
      </c>
      <c r="D385" s="14" t="s">
        <v>12</v>
      </c>
      <c r="E385" s="27"/>
      <c r="F385" s="27"/>
      <c r="H385" s="13">
        <f t="shared" si="52"/>
        <v>0</v>
      </c>
      <c r="I385" s="13">
        <f t="shared" si="53"/>
        <v>0</v>
      </c>
      <c r="J385" s="13">
        <f t="shared" si="54"/>
        <v>0</v>
      </c>
      <c r="K385" s="59" t="str">
        <f>IF(ISNA(VLOOKUP($L385,BDD!$B:$X,1,FALSE))," ",VLOOKUP($L385,BDD!$B:$X,15,FALSE))</f>
        <v xml:space="preserve"> </v>
      </c>
      <c r="L385" s="63"/>
      <c r="M385" s="59" t="str">
        <f>IF(ISNA(VLOOKUP($L385,BDD!$B:$X,1,FALSE))," ",VLOOKUP($L385,BDD!$B:$X,17,FALSE))</f>
        <v xml:space="preserve"> </v>
      </c>
      <c r="N385" s="59" t="str">
        <f>IF(ISNA(VLOOKUP($L385,BDD!$B:$X,1,FALSE))," ",VLOOKUP($L385,BDD!$B:$X,10,FALSE))</f>
        <v xml:space="preserve"> </v>
      </c>
      <c r="O385" s="62" t="str">
        <f t="shared" si="59"/>
        <v xml:space="preserve"> </v>
      </c>
      <c r="P385" s="59" t="str">
        <f>IF(ISNA(VLOOKUP($L385,BDD!$B:$X,1,FALSE))," ",VLOOKUP($L385,BDD!$B:$X,3,FALSE))</f>
        <v xml:space="preserve"> </v>
      </c>
      <c r="Q385" s="59" t="str">
        <f t="shared" si="55"/>
        <v xml:space="preserve"> </v>
      </c>
      <c r="R385" s="61" t="str">
        <f>IFERROR(ROUNDUP(VLOOKUP($L385,BDD!$B:$AB,27,0)/7,0)," ")</f>
        <v xml:space="preserve"> </v>
      </c>
      <c r="S385" s="94" t="str">
        <f t="shared" si="56"/>
        <v xml:space="preserve"> </v>
      </c>
      <c r="T385" s="59"/>
      <c r="U385" s="60" t="str">
        <f>IF(ISNA(VLOOKUP($L385,BDD!$B:$AC,1,FALSE))," ",VLOOKUP($L385,BDD!$B:$AC,28,FALSE))</f>
        <v xml:space="preserve"> </v>
      </c>
      <c r="V385" s="60"/>
      <c r="W385" s="104" t="str">
        <f>IF(ISNA(VLOOKUP(L385,BDD,22,0))," ",VLOOKUP(L385,BDD,22,0))</f>
        <v xml:space="preserve"> </v>
      </c>
    </row>
    <row r="386" spans="1:198" x14ac:dyDescent="0.3">
      <c r="A386" s="20" t="str">
        <f t="shared" si="51"/>
        <v>S18</v>
      </c>
      <c r="B386" s="19" t="s">
        <v>20</v>
      </c>
      <c r="C386" s="10">
        <f t="shared" si="57"/>
        <v>44684</v>
      </c>
      <c r="D386" s="14" t="s">
        <v>13</v>
      </c>
      <c r="E386" s="27"/>
      <c r="F386" s="27"/>
      <c r="H386" s="13">
        <f t="shared" si="52"/>
        <v>0</v>
      </c>
      <c r="I386" s="13">
        <f t="shared" si="53"/>
        <v>0</v>
      </c>
      <c r="J386" s="13">
        <f t="shared" si="54"/>
        <v>0</v>
      </c>
      <c r="K386" s="59" t="str">
        <f>IF(ISNA(VLOOKUP($L386,BDD!$B:$X,1,FALSE))," ",VLOOKUP($L386,BDD!$B:$X,15,FALSE))</f>
        <v xml:space="preserve"> </v>
      </c>
      <c r="L386" s="66"/>
      <c r="M386" s="59" t="str">
        <f>IF(ISNA(VLOOKUP($L386,BDD!$B:$X,1,FALSE))," ",VLOOKUP($L386,BDD!$B:$X,17,FALSE))</f>
        <v xml:space="preserve"> </v>
      </c>
      <c r="N386" s="59" t="str">
        <f>IF(ISNA(VLOOKUP($L386,BDD!$B:$X,1,FALSE))," ",VLOOKUP($L386,BDD!$B:$X,10,FALSE))</f>
        <v xml:space="preserve"> </v>
      </c>
      <c r="O386" s="62" t="str">
        <f t="shared" si="59"/>
        <v xml:space="preserve"> </v>
      </c>
      <c r="P386" s="59" t="str">
        <f>IF(ISNA(VLOOKUP($L386,BDD!$B:$X,1,FALSE))," ",VLOOKUP($L386,BDD!$B:$X,3,FALSE))</f>
        <v xml:space="preserve"> </v>
      </c>
      <c r="Q386" s="59" t="str">
        <f t="shared" si="55"/>
        <v xml:space="preserve"> </v>
      </c>
      <c r="R386" s="61" t="str">
        <f>IFERROR(ROUNDUP(VLOOKUP($L386,BDD!$B:$AB,27,0)/7,0)," ")</f>
        <v xml:space="preserve"> </v>
      </c>
      <c r="S386" s="94" t="str">
        <f t="shared" si="56"/>
        <v xml:space="preserve"> </v>
      </c>
      <c r="T386" s="59"/>
      <c r="U386" s="60" t="str">
        <f>IF(ISNA(VLOOKUP($L386,BDD!$B:$AC,1,FALSE))," ",VLOOKUP($L386,BDD!$B:$AC,28,FALSE))</f>
        <v xml:space="preserve"> </v>
      </c>
      <c r="V386" s="60"/>
      <c r="W386" s="104" t="str">
        <f>IF(ISNA(VLOOKUP(L386,BDD,22,0))," ",VLOOKUP(L386,BDD,22,0))</f>
        <v xml:space="preserve"> </v>
      </c>
    </row>
    <row r="387" spans="1:198" x14ac:dyDescent="0.3">
      <c r="A387" s="20" t="str">
        <f t="shared" si="51"/>
        <v>S18</v>
      </c>
      <c r="B387" s="19" t="s">
        <v>20</v>
      </c>
      <c r="C387" s="10">
        <f t="shared" si="57"/>
        <v>44684</v>
      </c>
      <c r="D387" s="14" t="s">
        <v>14</v>
      </c>
      <c r="E387" s="27"/>
      <c r="F387" s="27"/>
      <c r="H387" s="13">
        <f t="shared" si="52"/>
        <v>0</v>
      </c>
      <c r="I387" s="13">
        <f t="shared" si="53"/>
        <v>0</v>
      </c>
      <c r="J387" s="13">
        <f t="shared" si="54"/>
        <v>0</v>
      </c>
      <c r="K387" s="59" t="str">
        <f>IF(ISNA(VLOOKUP($L387,BDD!$B:$X,1,FALSE))," ",VLOOKUP($L387,BDD!$B:$X,15,FALSE))</f>
        <v xml:space="preserve"> </v>
      </c>
      <c r="L387" s="60"/>
      <c r="M387" s="59" t="str">
        <f>IF(ISNA(VLOOKUP($L387,BDD!$B:$X,1,FALSE))," ",VLOOKUP($L387,BDD!$B:$X,17,FALSE))</f>
        <v xml:space="preserve"> </v>
      </c>
      <c r="N387" s="59" t="str">
        <f>IF(ISNA(VLOOKUP($L387,BDD!$B:$X,1,FALSE))," ",VLOOKUP($L387,BDD!$B:$X,10,FALSE))</f>
        <v xml:space="preserve"> </v>
      </c>
      <c r="O387" s="62" t="str">
        <f t="shared" si="59"/>
        <v xml:space="preserve"> </v>
      </c>
      <c r="P387" s="59" t="str">
        <f>IF(ISNA(VLOOKUP($L387,BDD!$B:$X,1,FALSE))," ",VLOOKUP($L387,BDD!$B:$X,3,FALSE))</f>
        <v xml:space="preserve"> </v>
      </c>
      <c r="Q387" s="59" t="str">
        <f t="shared" si="55"/>
        <v xml:space="preserve"> </v>
      </c>
      <c r="R387" s="61" t="str">
        <f>IFERROR(ROUNDUP(VLOOKUP($L387,BDD!$B:$AB,27,0)/7,0)," ")</f>
        <v xml:space="preserve"> </v>
      </c>
      <c r="S387" s="94" t="str">
        <f t="shared" si="56"/>
        <v xml:space="preserve"> </v>
      </c>
      <c r="T387" s="59"/>
      <c r="U387" s="60" t="str">
        <f>IF(ISNA(VLOOKUP($L387,BDD!$B:$AC,1,FALSE))," ",VLOOKUP($L387,BDD!$B:$AC,28,FALSE))</f>
        <v xml:space="preserve"> </v>
      </c>
      <c r="V387" s="60"/>
      <c r="W387" s="104" t="str">
        <f>IF(ISNA(VLOOKUP(L387,BDD,22,0))," ",VLOOKUP(L387,BDD,22,0))</f>
        <v xml:space="preserve"> </v>
      </c>
    </row>
    <row r="388" spans="1:198" x14ac:dyDescent="0.3">
      <c r="A388" s="20" t="str">
        <f t="shared" si="51"/>
        <v>S18</v>
      </c>
      <c r="B388" s="19" t="s">
        <v>11</v>
      </c>
      <c r="C388" s="10">
        <f t="shared" si="57"/>
        <v>44685</v>
      </c>
      <c r="D388" s="14" t="s">
        <v>12</v>
      </c>
      <c r="E388" s="27"/>
      <c r="F388" s="27"/>
      <c r="H388" s="13">
        <f t="shared" si="52"/>
        <v>0</v>
      </c>
      <c r="I388" s="13">
        <f t="shared" si="53"/>
        <v>0</v>
      </c>
      <c r="J388" s="13">
        <f t="shared" si="54"/>
        <v>0</v>
      </c>
      <c r="K388" s="59" t="str">
        <f>IF(ISNA(VLOOKUP($L388,BDD!$B:$X,1,FALSE))," ",VLOOKUP($L388,BDD!$B:$X,15,FALSE))</f>
        <v xml:space="preserve"> </v>
      </c>
      <c r="L388" s="63"/>
      <c r="M388" s="59" t="str">
        <f>IF(ISNA(VLOOKUP($L388,BDD!$B:$X,1,FALSE))," ",VLOOKUP($L388,BDD!$B:$X,17,FALSE))</f>
        <v xml:space="preserve"> </v>
      </c>
      <c r="N388" s="59" t="str">
        <f>IF(ISNA(VLOOKUP($L388,BDD!$B:$X,1,FALSE))," ",VLOOKUP($L388,BDD!$B:$X,10,FALSE))</f>
        <v xml:space="preserve"> </v>
      </c>
      <c r="O388" s="62" t="str">
        <f t="shared" si="59"/>
        <v xml:space="preserve"> </v>
      </c>
      <c r="P388" s="59" t="str">
        <f>IF(ISNA(VLOOKUP($L388,BDD!$B:$X,1,FALSE))," ",VLOOKUP($L388,BDD!$B:$X,3,FALSE))</f>
        <v xml:space="preserve"> </v>
      </c>
      <c r="Q388" s="59" t="str">
        <f t="shared" si="55"/>
        <v xml:space="preserve"> </v>
      </c>
      <c r="R388" s="61" t="str">
        <f>IFERROR(ROUNDUP(VLOOKUP($L388,BDD!$B:$AB,27,0)/7,0)," ")</f>
        <v xml:space="preserve"> </v>
      </c>
      <c r="S388" s="94" t="str">
        <f t="shared" si="56"/>
        <v xml:space="preserve"> </v>
      </c>
      <c r="T388" s="59"/>
      <c r="U388" s="60" t="str">
        <f>IF(ISNA(VLOOKUP($L388,BDD!$B:$AC,1,FALSE))," ",VLOOKUP($L388,BDD!$B:$AC,28,FALSE))</f>
        <v xml:space="preserve"> </v>
      </c>
      <c r="V388" s="60"/>
      <c r="W388" s="104" t="str">
        <f>IF(ISNA(VLOOKUP(L388,BDD,22,0))," ",VLOOKUP(L388,BDD,22,0))</f>
        <v xml:space="preserve"> </v>
      </c>
    </row>
    <row r="389" spans="1:198" x14ac:dyDescent="0.3">
      <c r="A389" s="20" t="str">
        <f t="shared" ref="A389:A452" si="60">"S"&amp;_xlfn.ISOWEEKNUM(C389)</f>
        <v>S18</v>
      </c>
      <c r="B389" s="19" t="s">
        <v>11</v>
      </c>
      <c r="C389" s="10">
        <f t="shared" si="57"/>
        <v>44685</v>
      </c>
      <c r="D389" s="14" t="s">
        <v>13</v>
      </c>
      <c r="E389" s="27"/>
      <c r="F389" s="27"/>
      <c r="H389" s="13">
        <f t="shared" ref="H389:H452" si="61">IF(J389-G389&lt;0,G389-J389,0)</f>
        <v>0</v>
      </c>
      <c r="I389" s="13">
        <f t="shared" ref="I389:I452" si="62">IF(J389-G389&gt;0,J389-G389,0)</f>
        <v>0</v>
      </c>
      <c r="J389" s="13">
        <f t="shared" ref="J389:J452" si="63">SUM(U389,)</f>
        <v>0</v>
      </c>
      <c r="K389" s="59" t="str">
        <f>IF(ISNA(VLOOKUP($L389,BDD!$B:$X,1,FALSE))," ",VLOOKUP($L389,BDD!$B:$X,15,FALSE))</f>
        <v xml:space="preserve"> </v>
      </c>
      <c r="L389" s="63"/>
      <c r="M389" s="59" t="str">
        <f>IF(ISNA(VLOOKUP($L389,BDD!$B:$X,1,FALSE))," ",VLOOKUP($L389,BDD!$B:$X,17,FALSE))</f>
        <v xml:space="preserve"> </v>
      </c>
      <c r="N389" s="59" t="str">
        <f>IF(ISNA(VLOOKUP($L389,BDD!$B:$X,1,FALSE))," ",VLOOKUP($L389,BDD!$B:$X,10,FALSE))</f>
        <v xml:space="preserve"> </v>
      </c>
      <c r="O389" s="62" t="str">
        <f t="shared" si="59"/>
        <v xml:space="preserve"> </v>
      </c>
      <c r="P389" s="59" t="str">
        <f>IF(ISNA(VLOOKUP($L389,BDD!$B:$X,1,FALSE))," ",VLOOKUP($L389,BDD!$B:$X,3,FALSE))</f>
        <v xml:space="preserve"> </v>
      </c>
      <c r="Q389" s="59" t="str">
        <f t="shared" si="55"/>
        <v xml:space="preserve"> </v>
      </c>
      <c r="R389" s="61" t="str">
        <f>IFERROR(ROUNDUP(VLOOKUP($L389,BDD!$B:$AB,27,0)/7,0)," ")</f>
        <v xml:space="preserve"> </v>
      </c>
      <c r="S389" s="94" t="str">
        <f t="shared" si="56"/>
        <v xml:space="preserve"> </v>
      </c>
      <c r="T389" s="59"/>
      <c r="U389" s="60" t="str">
        <f>IF(ISNA(VLOOKUP($L389,BDD!$B:$AC,1,FALSE))," ",VLOOKUP($L389,BDD!$B:$AC,28,FALSE))</f>
        <v xml:space="preserve"> </v>
      </c>
      <c r="V389" s="60"/>
      <c r="W389" s="104" t="str">
        <f>IF(ISNA(VLOOKUP(L389,BDD,22,0))," ",VLOOKUP(L389,BDD,22,0))</f>
        <v xml:space="preserve"> </v>
      </c>
    </row>
    <row r="390" spans="1:198" x14ac:dyDescent="0.3">
      <c r="A390" s="20" t="str">
        <f t="shared" si="60"/>
        <v>S18</v>
      </c>
      <c r="B390" s="19" t="s">
        <v>11</v>
      </c>
      <c r="C390" s="10">
        <f t="shared" si="57"/>
        <v>44685</v>
      </c>
      <c r="D390" s="14" t="s">
        <v>14</v>
      </c>
      <c r="E390" s="27"/>
      <c r="F390" s="27"/>
      <c r="H390" s="13">
        <f t="shared" si="61"/>
        <v>0</v>
      </c>
      <c r="I390" s="13">
        <f t="shared" si="62"/>
        <v>0</v>
      </c>
      <c r="J390" s="13">
        <f t="shared" si="63"/>
        <v>0</v>
      </c>
      <c r="K390" s="59" t="str">
        <f>IF(ISNA(VLOOKUP($L390,BDD!$B:$X,1,FALSE))," ",VLOOKUP($L390,BDD!$B:$X,15,FALSE))</f>
        <v xml:space="preserve"> </v>
      </c>
      <c r="L390" s="63"/>
      <c r="M390" s="59" t="str">
        <f>IF(ISNA(VLOOKUP($L390,BDD!$B:$X,1,FALSE))," ",VLOOKUP($L390,BDD!$B:$X,17,FALSE))</f>
        <v xml:space="preserve"> </v>
      </c>
      <c r="N390" s="59" t="str">
        <f>IF(ISNA(VLOOKUP($L390,BDD!$B:$X,1,FALSE))," ",VLOOKUP($L390,BDD!$B:$X,10,FALSE))</f>
        <v xml:space="preserve"> </v>
      </c>
      <c r="O390" s="62" t="str">
        <f t="shared" si="59"/>
        <v xml:space="preserve"> </v>
      </c>
      <c r="P390" s="59" t="str">
        <f>IF(ISNA(VLOOKUP($L390,BDD!$B:$X,1,FALSE))," ",VLOOKUP($L390,BDD!$B:$X,3,FALSE))</f>
        <v xml:space="preserve"> </v>
      </c>
      <c r="Q390" s="59" t="str">
        <f t="shared" si="55"/>
        <v xml:space="preserve"> </v>
      </c>
      <c r="R390" s="61" t="str">
        <f>IFERROR(ROUNDUP(VLOOKUP($L390,BDD!$B:$AB,27,0)/7,0)," ")</f>
        <v xml:space="preserve"> </v>
      </c>
      <c r="S390" s="94" t="str">
        <f t="shared" si="56"/>
        <v xml:space="preserve"> </v>
      </c>
      <c r="T390" s="59"/>
      <c r="U390" s="60" t="str">
        <f>IF(ISNA(VLOOKUP($L390,BDD!$B:$AC,1,FALSE))," ",VLOOKUP($L390,BDD!$B:$AC,28,FALSE))</f>
        <v xml:space="preserve"> </v>
      </c>
      <c r="V390" s="60"/>
      <c r="W390" s="104" t="str">
        <f>IF(ISNA(VLOOKUP(L390,BDD,22,0))," ",VLOOKUP(L390,BDD,22,0))</f>
        <v xml:space="preserve"> </v>
      </c>
    </row>
    <row r="391" spans="1:198" s="8" customFormat="1" x14ac:dyDescent="0.3">
      <c r="A391" s="20" t="str">
        <f t="shared" si="60"/>
        <v>S18</v>
      </c>
      <c r="B391" s="19" t="s">
        <v>15</v>
      </c>
      <c r="C391" s="9">
        <f t="shared" si="57"/>
        <v>44686</v>
      </c>
      <c r="D391" s="15" t="s">
        <v>12</v>
      </c>
      <c r="E391" s="25"/>
      <c r="F391" s="25"/>
      <c r="G391" s="11"/>
      <c r="H391" s="13">
        <f t="shared" si="61"/>
        <v>0</v>
      </c>
      <c r="I391" s="13">
        <f t="shared" si="62"/>
        <v>0</v>
      </c>
      <c r="J391" s="13">
        <f t="shared" si="63"/>
        <v>0</v>
      </c>
      <c r="K391" s="59" t="str">
        <f>IF(ISNA(VLOOKUP($L391,BDD!$B:$X,1,FALSE))," ",VLOOKUP($L391,BDD!$B:$X,15,FALSE))</f>
        <v xml:space="preserve"> </v>
      </c>
      <c r="L391" s="60"/>
      <c r="M391" s="59" t="str">
        <f>IF(ISNA(VLOOKUP($L391,BDD!$B:$X,1,FALSE))," ",VLOOKUP($L391,BDD!$B:$X,17,FALSE))</f>
        <v xml:space="preserve"> </v>
      </c>
      <c r="N391" s="59" t="str">
        <f>IF(ISNA(VLOOKUP($L391,BDD!$B:$X,1,FALSE))," ",VLOOKUP($L391,BDD!$B:$X,10,FALSE))</f>
        <v xml:space="preserve"> </v>
      </c>
      <c r="O391" s="62" t="str">
        <f t="shared" si="59"/>
        <v xml:space="preserve"> </v>
      </c>
      <c r="P391" s="59" t="str">
        <f>IF(ISNA(VLOOKUP($L391,BDD!$B:$X,1,FALSE))," ",VLOOKUP($L391,BDD!$B:$X,3,FALSE))</f>
        <v xml:space="preserve"> </v>
      </c>
      <c r="Q391" s="59" t="str">
        <f t="shared" si="55"/>
        <v xml:space="preserve"> </v>
      </c>
      <c r="R391" s="61" t="str">
        <f>IFERROR(ROUNDUP(VLOOKUP($L391,BDD!$B:$AB,27,0)/7,0)," ")</f>
        <v xml:space="preserve"> </v>
      </c>
      <c r="S391" s="94" t="str">
        <f t="shared" si="56"/>
        <v xml:space="preserve"> </v>
      </c>
      <c r="T391" s="59"/>
      <c r="U391" s="60" t="str">
        <f>IF(ISNA(VLOOKUP($L391,BDD!$B:$AC,1,FALSE))," ",VLOOKUP($L391,BDD!$B:$AC,28,FALSE))</f>
        <v xml:space="preserve"> </v>
      </c>
      <c r="V391" s="60"/>
      <c r="W391" s="104" t="str">
        <f>IF(ISNA(VLOOKUP(L391,BDD,22,0))," ",VLOOKUP(L391,BDD,22,0))</f>
        <v xml:space="preserve"> </v>
      </c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  <c r="BO391" s="26"/>
      <c r="BP391" s="26"/>
      <c r="BQ391" s="26"/>
      <c r="BR391" s="26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  <c r="DC391" s="26"/>
      <c r="DD391" s="26"/>
      <c r="DE391" s="26"/>
      <c r="DF391" s="26"/>
      <c r="DG391" s="26"/>
      <c r="DH391" s="26"/>
      <c r="DI391" s="26"/>
      <c r="DJ391" s="26"/>
      <c r="DK391" s="26"/>
      <c r="DL391" s="26"/>
      <c r="DM391" s="26"/>
      <c r="DN391" s="26"/>
      <c r="DO391" s="26"/>
      <c r="DP391" s="26"/>
      <c r="DQ391" s="26"/>
      <c r="DR391" s="26"/>
      <c r="DS391" s="26"/>
      <c r="DT391" s="26"/>
      <c r="DU391" s="26"/>
      <c r="DV391" s="26"/>
      <c r="DW391" s="26"/>
      <c r="DX391" s="26"/>
      <c r="DY391" s="26"/>
      <c r="DZ391" s="26"/>
      <c r="EA391" s="26"/>
      <c r="EB391" s="26"/>
      <c r="EC391" s="26"/>
      <c r="ED391" s="26"/>
      <c r="EE391" s="26"/>
      <c r="EF391" s="26"/>
      <c r="EG391" s="26"/>
      <c r="EH391" s="26"/>
      <c r="EI391" s="26"/>
      <c r="EJ391" s="26"/>
      <c r="EK391" s="26"/>
      <c r="EL391" s="26"/>
      <c r="EM391" s="26"/>
      <c r="EN391" s="26"/>
      <c r="EO391" s="26"/>
      <c r="EP391" s="26"/>
      <c r="EQ391" s="26"/>
      <c r="ER391" s="26"/>
      <c r="ES391" s="26"/>
      <c r="ET391" s="26"/>
      <c r="EU391" s="26"/>
      <c r="EV391" s="26"/>
      <c r="EW391" s="26"/>
      <c r="EX391" s="26"/>
      <c r="EY391" s="26"/>
      <c r="EZ391" s="26"/>
      <c r="FA391" s="26"/>
      <c r="FB391" s="26"/>
      <c r="FC391" s="26"/>
      <c r="FD391" s="26"/>
      <c r="FE391" s="26"/>
      <c r="FF391" s="26"/>
      <c r="FG391" s="26"/>
      <c r="FH391" s="26"/>
      <c r="FI391" s="26"/>
      <c r="FJ391" s="26"/>
      <c r="FK391" s="26"/>
      <c r="FL391" s="26"/>
      <c r="FM391" s="26"/>
      <c r="FN391" s="26"/>
      <c r="FO391" s="26"/>
      <c r="FP391" s="26"/>
      <c r="FQ391" s="26"/>
      <c r="FR391" s="26"/>
      <c r="FS391" s="26"/>
      <c r="FT391" s="26"/>
      <c r="FU391" s="26"/>
      <c r="FV391" s="26"/>
      <c r="FW391" s="26"/>
      <c r="FX391" s="26"/>
      <c r="FY391" s="26"/>
      <c r="FZ391" s="26"/>
      <c r="GA391" s="26"/>
      <c r="GB391" s="26"/>
      <c r="GC391" s="26"/>
      <c r="GD391" s="26"/>
      <c r="GE391" s="26"/>
      <c r="GF391" s="26"/>
      <c r="GG391" s="26"/>
      <c r="GH391" s="26"/>
      <c r="GI391" s="26"/>
      <c r="GJ391" s="26"/>
      <c r="GK391" s="26"/>
      <c r="GL391" s="26"/>
      <c r="GM391" s="26"/>
      <c r="GN391" s="26"/>
      <c r="GO391" s="26"/>
      <c r="GP391" s="26"/>
    </row>
    <row r="392" spans="1:198" s="8" customFormat="1" x14ac:dyDescent="0.3">
      <c r="A392" s="20" t="str">
        <f t="shared" si="60"/>
        <v>S18</v>
      </c>
      <c r="B392" s="19" t="s">
        <v>15</v>
      </c>
      <c r="C392" s="9">
        <f t="shared" si="57"/>
        <v>44686</v>
      </c>
      <c r="D392" s="15" t="s">
        <v>13</v>
      </c>
      <c r="E392" s="25"/>
      <c r="F392" s="25"/>
      <c r="G392" s="11"/>
      <c r="H392" s="13">
        <f t="shared" si="61"/>
        <v>0</v>
      </c>
      <c r="I392" s="13">
        <f t="shared" si="62"/>
        <v>0</v>
      </c>
      <c r="J392" s="13">
        <f t="shared" si="63"/>
        <v>0</v>
      </c>
      <c r="K392" s="59" t="str">
        <f>IF(ISNA(VLOOKUP($L392,BDD!$B:$X,1,FALSE))," ",VLOOKUP($L392,BDD!$B:$X,15,FALSE))</f>
        <v xml:space="preserve"> </v>
      </c>
      <c r="L392" s="60"/>
      <c r="M392" s="59" t="str">
        <f>IF(ISNA(VLOOKUP($L392,BDD!$B:$X,1,FALSE))," ",VLOOKUP($L392,BDD!$B:$X,17,FALSE))</f>
        <v xml:space="preserve"> </v>
      </c>
      <c r="N392" s="59" t="str">
        <f>IF(ISNA(VLOOKUP($L392,BDD!$B:$X,1,FALSE))," ",VLOOKUP($L392,BDD!$B:$X,10,FALSE))</f>
        <v xml:space="preserve"> </v>
      </c>
      <c r="O392" s="62" t="str">
        <f t="shared" si="59"/>
        <v xml:space="preserve"> </v>
      </c>
      <c r="P392" s="59" t="str">
        <f>IF(ISNA(VLOOKUP($L392,BDD!$B:$X,1,FALSE))," ",VLOOKUP($L392,BDD!$B:$X,3,FALSE))</f>
        <v xml:space="preserve"> </v>
      </c>
      <c r="Q392" s="59" t="str">
        <f t="shared" si="55"/>
        <v xml:space="preserve"> </v>
      </c>
      <c r="R392" s="61" t="str">
        <f>IFERROR(ROUNDUP(VLOOKUP($L392,BDD!$B:$AB,27,0)/7,0)," ")</f>
        <v xml:space="preserve"> </v>
      </c>
      <c r="S392" s="94" t="str">
        <f t="shared" si="56"/>
        <v xml:space="preserve"> </v>
      </c>
      <c r="T392" s="59"/>
      <c r="U392" s="60" t="str">
        <f>IF(ISNA(VLOOKUP($L392,BDD!$B:$AC,1,FALSE))," ",VLOOKUP($L392,BDD!$B:$AC,28,FALSE))</f>
        <v xml:space="preserve"> </v>
      </c>
      <c r="V392" s="60"/>
      <c r="W392" s="104" t="str">
        <f>IF(ISNA(VLOOKUP(L392,BDD,22,0))," ",VLOOKUP(L392,BDD,22,0))</f>
        <v xml:space="preserve"> </v>
      </c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26"/>
      <c r="BL392" s="26"/>
      <c r="BM392" s="26"/>
      <c r="BN392" s="26"/>
      <c r="BO392" s="26"/>
      <c r="BP392" s="26"/>
      <c r="BQ392" s="26"/>
      <c r="BR392" s="26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  <c r="DC392" s="26"/>
      <c r="DD392" s="26"/>
      <c r="DE392" s="26"/>
      <c r="DF392" s="26"/>
      <c r="DG392" s="26"/>
      <c r="DH392" s="26"/>
      <c r="DI392" s="26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26"/>
      <c r="DZ392" s="26"/>
      <c r="EA392" s="26"/>
      <c r="EB392" s="26"/>
      <c r="EC392" s="26"/>
      <c r="ED392" s="26"/>
      <c r="EE392" s="26"/>
      <c r="EF392" s="26"/>
      <c r="EG392" s="26"/>
      <c r="EH392" s="26"/>
      <c r="EI392" s="26"/>
      <c r="EJ392" s="26"/>
      <c r="EK392" s="26"/>
      <c r="EL392" s="26"/>
      <c r="EM392" s="26"/>
      <c r="EN392" s="26"/>
      <c r="EO392" s="26"/>
      <c r="EP392" s="26"/>
      <c r="EQ392" s="26"/>
      <c r="ER392" s="26"/>
      <c r="ES392" s="26"/>
      <c r="ET392" s="26"/>
      <c r="EU392" s="26"/>
      <c r="EV392" s="26"/>
      <c r="EW392" s="26"/>
      <c r="EX392" s="26"/>
      <c r="EY392" s="26"/>
      <c r="EZ392" s="26"/>
      <c r="FA392" s="26"/>
      <c r="FB392" s="26"/>
      <c r="FC392" s="26"/>
      <c r="FD392" s="26"/>
      <c r="FE392" s="26"/>
      <c r="FF392" s="26"/>
      <c r="FG392" s="26"/>
      <c r="FH392" s="26"/>
      <c r="FI392" s="26"/>
      <c r="FJ392" s="26"/>
      <c r="FK392" s="26"/>
      <c r="FL392" s="26"/>
      <c r="FM392" s="26"/>
      <c r="FN392" s="26"/>
      <c r="FO392" s="26"/>
      <c r="FP392" s="26"/>
      <c r="FQ392" s="26"/>
      <c r="FR392" s="26"/>
      <c r="FS392" s="26"/>
      <c r="FT392" s="26"/>
      <c r="FU392" s="26"/>
      <c r="FV392" s="26"/>
      <c r="FW392" s="26"/>
      <c r="FX392" s="26"/>
      <c r="FY392" s="26"/>
      <c r="FZ392" s="26"/>
      <c r="GA392" s="26"/>
      <c r="GB392" s="26"/>
      <c r="GC392" s="26"/>
      <c r="GD392" s="26"/>
      <c r="GE392" s="26"/>
      <c r="GF392" s="26"/>
      <c r="GG392" s="26"/>
      <c r="GH392" s="26"/>
      <c r="GI392" s="26"/>
      <c r="GJ392" s="26"/>
      <c r="GK392" s="26"/>
      <c r="GL392" s="26"/>
      <c r="GM392" s="26"/>
      <c r="GN392" s="26"/>
      <c r="GO392" s="26"/>
      <c r="GP392" s="26"/>
    </row>
    <row r="393" spans="1:198" s="8" customFormat="1" x14ac:dyDescent="0.3">
      <c r="A393" s="20" t="str">
        <f t="shared" si="60"/>
        <v>S18</v>
      </c>
      <c r="B393" s="19" t="s">
        <v>15</v>
      </c>
      <c r="C393" s="9">
        <f t="shared" si="57"/>
        <v>44686</v>
      </c>
      <c r="D393" s="15" t="s">
        <v>14</v>
      </c>
      <c r="E393" s="25"/>
      <c r="F393" s="25"/>
      <c r="G393" s="11"/>
      <c r="H393" s="13">
        <f t="shared" si="61"/>
        <v>0</v>
      </c>
      <c r="I393" s="13">
        <f t="shared" si="62"/>
        <v>0</v>
      </c>
      <c r="J393" s="13">
        <f t="shared" si="63"/>
        <v>0</v>
      </c>
      <c r="K393" s="59" t="str">
        <f>IF(ISNA(VLOOKUP($L393,BDD!$B:$X,1,FALSE))," ",VLOOKUP($L393,BDD!$B:$X,15,FALSE))</f>
        <v xml:space="preserve"> </v>
      </c>
      <c r="L393" s="60"/>
      <c r="M393" s="59" t="str">
        <f>IF(ISNA(VLOOKUP($L393,BDD!$B:$X,1,FALSE))," ",VLOOKUP($L393,BDD!$B:$X,17,FALSE))</f>
        <v xml:space="preserve"> </v>
      </c>
      <c r="N393" s="59" t="str">
        <f>IF(ISNA(VLOOKUP($L393,BDD!$B:$X,1,FALSE))," ",VLOOKUP($L393,BDD!$B:$X,10,FALSE))</f>
        <v xml:space="preserve"> </v>
      </c>
      <c r="O393" s="62" t="str">
        <f t="shared" si="59"/>
        <v xml:space="preserve"> </v>
      </c>
      <c r="P393" s="59" t="str">
        <f>IF(ISNA(VLOOKUP($L393,BDD!$B:$X,1,FALSE))," ",VLOOKUP($L393,BDD!$B:$X,3,FALSE))</f>
        <v xml:space="preserve"> </v>
      </c>
      <c r="Q393" s="59" t="str">
        <f t="shared" si="55"/>
        <v xml:space="preserve"> </v>
      </c>
      <c r="R393" s="61" t="str">
        <f>IFERROR(ROUNDUP(VLOOKUP($L393,BDD!$B:$AB,27,0)/7,0)," ")</f>
        <v xml:space="preserve"> </v>
      </c>
      <c r="S393" s="94" t="str">
        <f t="shared" si="56"/>
        <v xml:space="preserve"> </v>
      </c>
      <c r="T393" s="59"/>
      <c r="U393" s="60" t="str">
        <f>IF(ISNA(VLOOKUP($L393,BDD!$B:$AC,1,FALSE))," ",VLOOKUP($L393,BDD!$B:$AC,28,FALSE))</f>
        <v xml:space="preserve"> </v>
      </c>
      <c r="V393" s="60"/>
      <c r="W393" s="104" t="str">
        <f>IF(ISNA(VLOOKUP(L393,BDD,22,0))," ",VLOOKUP(L393,BDD,22,0))</f>
        <v xml:space="preserve"> </v>
      </c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6"/>
      <c r="BR393" s="26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  <c r="DC393" s="26"/>
      <c r="DD393" s="26"/>
      <c r="DE393" s="26"/>
      <c r="DF393" s="26"/>
      <c r="DG393" s="26"/>
      <c r="DH393" s="26"/>
      <c r="DI393" s="26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26"/>
      <c r="DZ393" s="26"/>
      <c r="EA393" s="26"/>
      <c r="EB393" s="26"/>
      <c r="EC393" s="26"/>
      <c r="ED393" s="26"/>
      <c r="EE393" s="26"/>
      <c r="EF393" s="26"/>
      <c r="EG393" s="26"/>
      <c r="EH393" s="26"/>
      <c r="EI393" s="26"/>
      <c r="EJ393" s="26"/>
      <c r="EK393" s="26"/>
      <c r="EL393" s="26"/>
      <c r="EM393" s="26"/>
      <c r="EN393" s="26"/>
      <c r="EO393" s="26"/>
      <c r="EP393" s="26"/>
      <c r="EQ393" s="26"/>
      <c r="ER393" s="26"/>
      <c r="ES393" s="26"/>
      <c r="ET393" s="26"/>
      <c r="EU393" s="26"/>
      <c r="EV393" s="26"/>
      <c r="EW393" s="26"/>
      <c r="EX393" s="26"/>
      <c r="EY393" s="26"/>
      <c r="EZ393" s="26"/>
      <c r="FA393" s="26"/>
      <c r="FB393" s="26"/>
      <c r="FC393" s="26"/>
      <c r="FD393" s="26"/>
      <c r="FE393" s="26"/>
      <c r="FF393" s="26"/>
      <c r="FG393" s="26"/>
      <c r="FH393" s="26"/>
      <c r="FI393" s="26"/>
      <c r="FJ393" s="26"/>
      <c r="FK393" s="26"/>
      <c r="FL393" s="26"/>
      <c r="FM393" s="26"/>
      <c r="FN393" s="26"/>
      <c r="FO393" s="26"/>
      <c r="FP393" s="26"/>
      <c r="FQ393" s="26"/>
      <c r="FR393" s="26"/>
      <c r="FS393" s="26"/>
      <c r="FT393" s="26"/>
      <c r="FU393" s="26"/>
      <c r="FV393" s="26"/>
      <c r="FW393" s="26"/>
      <c r="FX393" s="26"/>
      <c r="FY393" s="26"/>
      <c r="FZ393" s="26"/>
      <c r="GA393" s="26"/>
      <c r="GB393" s="26"/>
      <c r="GC393" s="26"/>
      <c r="GD393" s="26"/>
      <c r="GE393" s="26"/>
      <c r="GF393" s="26"/>
      <c r="GG393" s="26"/>
      <c r="GH393" s="26"/>
      <c r="GI393" s="26"/>
      <c r="GJ393" s="26"/>
      <c r="GK393" s="26"/>
      <c r="GL393" s="26"/>
      <c r="GM393" s="26"/>
      <c r="GN393" s="26"/>
      <c r="GO393" s="26"/>
      <c r="GP393" s="26"/>
    </row>
    <row r="394" spans="1:198" s="8" customFormat="1" x14ac:dyDescent="0.3">
      <c r="A394" s="20" t="str">
        <f t="shared" si="60"/>
        <v>S18</v>
      </c>
      <c r="B394" s="19" t="s">
        <v>16</v>
      </c>
      <c r="C394" s="9">
        <f t="shared" si="57"/>
        <v>44687</v>
      </c>
      <c r="D394" s="15" t="s">
        <v>12</v>
      </c>
      <c r="E394" s="25"/>
      <c r="F394" s="25"/>
      <c r="G394" s="11"/>
      <c r="H394" s="13">
        <f t="shared" si="61"/>
        <v>0</v>
      </c>
      <c r="I394" s="13">
        <f t="shared" si="62"/>
        <v>0</v>
      </c>
      <c r="J394" s="13">
        <f t="shared" si="63"/>
        <v>0</v>
      </c>
      <c r="K394" s="59" t="str">
        <f>IF(ISNA(VLOOKUP($L394,BDD!$B:$X,1,FALSE))," ",VLOOKUP($L394,BDD!$B:$X,15,FALSE))</f>
        <v xml:space="preserve"> </v>
      </c>
      <c r="L394" s="60"/>
      <c r="M394" s="59" t="str">
        <f>IF(ISNA(VLOOKUP($L394,BDD!$B:$X,1,FALSE))," ",VLOOKUP($L394,BDD!$B:$X,17,FALSE))</f>
        <v xml:space="preserve"> </v>
      </c>
      <c r="N394" s="59" t="str">
        <f>IF(ISNA(VLOOKUP($L394,BDD!$B:$X,1,FALSE))," ",VLOOKUP($L394,BDD!$B:$X,10,FALSE))</f>
        <v xml:space="preserve"> </v>
      </c>
      <c r="O394" s="62" t="str">
        <f t="shared" si="59"/>
        <v xml:space="preserve"> </v>
      </c>
      <c r="P394" s="59" t="str">
        <f>IF(ISNA(VLOOKUP($L394,BDD!$B:$X,1,FALSE))," ",VLOOKUP($L394,BDD!$B:$X,3,FALSE))</f>
        <v xml:space="preserve"> </v>
      </c>
      <c r="Q394" s="59" t="str">
        <f t="shared" ref="Q394:Q457" si="64">IF(ISNA(VLOOKUP($L394,BDD,3,FALSE))," ",VLOOKUP($L394,BDD,3,FALSE))</f>
        <v xml:space="preserve"> </v>
      </c>
      <c r="R394" s="61" t="str">
        <f>IFERROR(ROUNDUP(VLOOKUP($L394,BDD!$B:$AB,27,0)/7,0)," ")</f>
        <v xml:space="preserve"> </v>
      </c>
      <c r="S394" s="94" t="str">
        <f t="shared" ref="S394:S457" si="65">IF(ISNA(VLOOKUP($L394,BDD,21,0))," ",VLOOKUP($L394,BDD,21,0))</f>
        <v xml:space="preserve"> </v>
      </c>
      <c r="T394" s="59"/>
      <c r="U394" s="60" t="str">
        <f>IF(ISNA(VLOOKUP($L394,BDD!$B:$AC,1,FALSE))," ",VLOOKUP($L394,BDD!$B:$AC,28,FALSE))</f>
        <v xml:space="preserve"> </v>
      </c>
      <c r="V394" s="60"/>
      <c r="W394" s="104" t="str">
        <f>IF(ISNA(VLOOKUP(L394,BDD,22,0))," ",VLOOKUP(L394,BDD,22,0))</f>
        <v xml:space="preserve"> </v>
      </c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6"/>
      <c r="BK394" s="26"/>
      <c r="BL394" s="26"/>
      <c r="BM394" s="26"/>
      <c r="BN394" s="26"/>
      <c r="BO394" s="26"/>
      <c r="BP394" s="26"/>
      <c r="BQ394" s="26"/>
      <c r="BR394" s="26"/>
      <c r="BS394" s="26"/>
      <c r="BT394" s="26"/>
      <c r="BU394" s="26"/>
      <c r="BV394" s="26"/>
      <c r="BW394" s="26"/>
      <c r="BX394" s="26"/>
      <c r="BY394" s="26"/>
      <c r="BZ394" s="26"/>
      <c r="CA394" s="26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  <c r="DC394" s="26"/>
      <c r="DD394" s="26"/>
      <c r="DE394" s="26"/>
      <c r="DF394" s="26"/>
      <c r="DG394" s="26"/>
      <c r="DH394" s="26"/>
      <c r="DI394" s="26"/>
      <c r="DJ394" s="26"/>
      <c r="DK394" s="26"/>
      <c r="DL394" s="26"/>
      <c r="DM394" s="26"/>
      <c r="DN394" s="26"/>
      <c r="DO394" s="26"/>
      <c r="DP394" s="26"/>
      <c r="DQ394" s="26"/>
      <c r="DR394" s="26"/>
      <c r="DS394" s="26"/>
      <c r="DT394" s="26"/>
      <c r="DU394" s="26"/>
      <c r="DV394" s="26"/>
      <c r="DW394" s="26"/>
      <c r="DX394" s="26"/>
      <c r="DY394" s="26"/>
      <c r="DZ394" s="26"/>
      <c r="EA394" s="26"/>
      <c r="EB394" s="26"/>
      <c r="EC394" s="26"/>
      <c r="ED394" s="26"/>
      <c r="EE394" s="26"/>
      <c r="EF394" s="26"/>
      <c r="EG394" s="26"/>
      <c r="EH394" s="26"/>
      <c r="EI394" s="26"/>
      <c r="EJ394" s="26"/>
      <c r="EK394" s="26"/>
      <c r="EL394" s="26"/>
      <c r="EM394" s="26"/>
      <c r="EN394" s="26"/>
      <c r="EO394" s="26"/>
      <c r="EP394" s="26"/>
      <c r="EQ394" s="26"/>
      <c r="ER394" s="26"/>
      <c r="ES394" s="26"/>
      <c r="ET394" s="26"/>
      <c r="EU394" s="26"/>
      <c r="EV394" s="26"/>
      <c r="EW394" s="26"/>
      <c r="EX394" s="26"/>
      <c r="EY394" s="26"/>
      <c r="EZ394" s="26"/>
      <c r="FA394" s="26"/>
      <c r="FB394" s="26"/>
      <c r="FC394" s="26"/>
      <c r="FD394" s="26"/>
      <c r="FE394" s="26"/>
      <c r="FF394" s="26"/>
      <c r="FG394" s="26"/>
      <c r="FH394" s="26"/>
      <c r="FI394" s="26"/>
      <c r="FJ394" s="26"/>
      <c r="FK394" s="26"/>
      <c r="FL394" s="26"/>
      <c r="FM394" s="26"/>
      <c r="FN394" s="26"/>
      <c r="FO394" s="26"/>
      <c r="FP394" s="26"/>
      <c r="FQ394" s="26"/>
      <c r="FR394" s="26"/>
      <c r="FS394" s="26"/>
      <c r="FT394" s="26"/>
      <c r="FU394" s="26"/>
      <c r="FV394" s="26"/>
      <c r="FW394" s="26"/>
      <c r="FX394" s="26"/>
      <c r="FY394" s="26"/>
      <c r="FZ394" s="26"/>
      <c r="GA394" s="26"/>
      <c r="GB394" s="26"/>
      <c r="GC394" s="26"/>
      <c r="GD394" s="26"/>
      <c r="GE394" s="26"/>
      <c r="GF394" s="26"/>
      <c r="GG394" s="26"/>
      <c r="GH394" s="26"/>
      <c r="GI394" s="26"/>
      <c r="GJ394" s="26"/>
      <c r="GK394" s="26"/>
      <c r="GL394" s="26"/>
      <c r="GM394" s="26"/>
      <c r="GN394" s="26"/>
      <c r="GO394" s="26"/>
      <c r="GP394" s="26"/>
    </row>
    <row r="395" spans="1:198" s="8" customFormat="1" x14ac:dyDescent="0.3">
      <c r="A395" s="20" t="str">
        <f t="shared" si="60"/>
        <v>S18</v>
      </c>
      <c r="B395" s="19" t="s">
        <v>16</v>
      </c>
      <c r="C395" s="9">
        <f t="shared" si="57"/>
        <v>44687</v>
      </c>
      <c r="D395" s="15" t="s">
        <v>13</v>
      </c>
      <c r="E395" s="25"/>
      <c r="F395" s="25"/>
      <c r="G395" s="11"/>
      <c r="H395" s="13">
        <f t="shared" si="61"/>
        <v>0</v>
      </c>
      <c r="I395" s="13">
        <f t="shared" si="62"/>
        <v>0</v>
      </c>
      <c r="J395" s="13">
        <f t="shared" si="63"/>
        <v>0</v>
      </c>
      <c r="K395" s="59" t="str">
        <f>IF(ISNA(VLOOKUP($L395,BDD!$B:$X,1,FALSE))," ",VLOOKUP($L395,BDD!$B:$X,15,FALSE))</f>
        <v xml:space="preserve"> </v>
      </c>
      <c r="L395" s="60"/>
      <c r="M395" s="59" t="str">
        <f>IF(ISNA(VLOOKUP($L395,BDD!$B:$X,1,FALSE))," ",VLOOKUP($L395,BDD!$B:$X,17,FALSE))</f>
        <v xml:space="preserve"> </v>
      </c>
      <c r="N395" s="59" t="str">
        <f>IF(ISNA(VLOOKUP($L395,BDD!$B:$X,1,FALSE))," ",VLOOKUP($L395,BDD!$B:$X,10,FALSE))</f>
        <v xml:space="preserve"> </v>
      </c>
      <c r="O395" s="62" t="str">
        <f t="shared" si="59"/>
        <v xml:space="preserve"> </v>
      </c>
      <c r="P395" s="59" t="str">
        <f>IF(ISNA(VLOOKUP($L395,BDD!$B:$X,1,FALSE))," ",VLOOKUP($L395,BDD!$B:$X,3,FALSE))</f>
        <v xml:space="preserve"> </v>
      </c>
      <c r="Q395" s="59" t="str">
        <f t="shared" si="64"/>
        <v xml:space="preserve"> </v>
      </c>
      <c r="R395" s="61" t="str">
        <f>IFERROR(ROUNDUP(VLOOKUP($L395,BDD!$B:$AB,27,0)/7,0)," ")</f>
        <v xml:space="preserve"> </v>
      </c>
      <c r="S395" s="94" t="str">
        <f t="shared" si="65"/>
        <v xml:space="preserve"> </v>
      </c>
      <c r="T395" s="59"/>
      <c r="U395" s="60" t="str">
        <f>IF(ISNA(VLOOKUP($L395,BDD!$B:$AC,1,FALSE))," ",VLOOKUP($L395,BDD!$B:$AC,28,FALSE))</f>
        <v xml:space="preserve"> </v>
      </c>
      <c r="V395" s="60"/>
      <c r="W395" s="104" t="str">
        <f>IF(ISNA(VLOOKUP(L395,BDD,22,0))," ",VLOOKUP(L395,BDD,22,0))</f>
        <v xml:space="preserve"> </v>
      </c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  <c r="DC395" s="26"/>
      <c r="DD395" s="26"/>
      <c r="DE395" s="26"/>
      <c r="DF395" s="26"/>
      <c r="DG395" s="26"/>
      <c r="DH395" s="26"/>
      <c r="DI395" s="26"/>
      <c r="DJ395" s="26"/>
      <c r="DK395" s="26"/>
      <c r="DL395" s="26"/>
      <c r="DM395" s="26"/>
      <c r="DN395" s="26"/>
      <c r="DO395" s="26"/>
      <c r="DP395" s="26"/>
      <c r="DQ395" s="26"/>
      <c r="DR395" s="26"/>
      <c r="DS395" s="26"/>
      <c r="DT395" s="26"/>
      <c r="DU395" s="26"/>
      <c r="DV395" s="26"/>
      <c r="DW395" s="26"/>
      <c r="DX395" s="26"/>
      <c r="DY395" s="26"/>
      <c r="DZ395" s="26"/>
      <c r="EA395" s="26"/>
      <c r="EB395" s="26"/>
      <c r="EC395" s="26"/>
      <c r="ED395" s="26"/>
      <c r="EE395" s="26"/>
      <c r="EF395" s="26"/>
      <c r="EG395" s="26"/>
      <c r="EH395" s="26"/>
      <c r="EI395" s="26"/>
      <c r="EJ395" s="26"/>
      <c r="EK395" s="26"/>
      <c r="EL395" s="26"/>
      <c r="EM395" s="26"/>
      <c r="EN395" s="26"/>
      <c r="EO395" s="26"/>
      <c r="EP395" s="26"/>
      <c r="EQ395" s="26"/>
      <c r="ER395" s="26"/>
      <c r="ES395" s="26"/>
      <c r="ET395" s="26"/>
      <c r="EU395" s="26"/>
      <c r="EV395" s="26"/>
      <c r="EW395" s="26"/>
      <c r="EX395" s="26"/>
      <c r="EY395" s="26"/>
      <c r="EZ395" s="26"/>
      <c r="FA395" s="26"/>
      <c r="FB395" s="26"/>
      <c r="FC395" s="26"/>
      <c r="FD395" s="26"/>
      <c r="FE395" s="26"/>
      <c r="FF395" s="26"/>
      <c r="FG395" s="26"/>
      <c r="FH395" s="26"/>
      <c r="FI395" s="26"/>
      <c r="FJ395" s="26"/>
      <c r="FK395" s="26"/>
      <c r="FL395" s="26"/>
      <c r="FM395" s="26"/>
      <c r="FN395" s="26"/>
      <c r="FO395" s="26"/>
      <c r="FP395" s="26"/>
      <c r="FQ395" s="26"/>
      <c r="FR395" s="26"/>
      <c r="FS395" s="26"/>
      <c r="FT395" s="26"/>
      <c r="FU395" s="26"/>
      <c r="FV395" s="26"/>
      <c r="FW395" s="26"/>
      <c r="FX395" s="26"/>
      <c r="FY395" s="26"/>
      <c r="FZ395" s="26"/>
      <c r="GA395" s="26"/>
      <c r="GB395" s="26"/>
      <c r="GC395" s="26"/>
      <c r="GD395" s="26"/>
      <c r="GE395" s="26"/>
      <c r="GF395" s="26"/>
      <c r="GG395" s="26"/>
      <c r="GH395" s="26"/>
      <c r="GI395" s="26"/>
      <c r="GJ395" s="26"/>
      <c r="GK395" s="26"/>
      <c r="GL395" s="26"/>
      <c r="GM395" s="26"/>
      <c r="GN395" s="26"/>
      <c r="GO395" s="26"/>
      <c r="GP395" s="26"/>
    </row>
    <row r="396" spans="1:198" s="8" customFormat="1" x14ac:dyDescent="0.3">
      <c r="A396" s="20" t="str">
        <f t="shared" si="60"/>
        <v>S18</v>
      </c>
      <c r="B396" s="19" t="s">
        <v>16</v>
      </c>
      <c r="C396" s="9">
        <f t="shared" si="57"/>
        <v>44687</v>
      </c>
      <c r="D396" s="15" t="s">
        <v>14</v>
      </c>
      <c r="E396" s="25"/>
      <c r="F396" s="25"/>
      <c r="G396" s="11"/>
      <c r="H396" s="13">
        <f t="shared" si="61"/>
        <v>0</v>
      </c>
      <c r="I396" s="13">
        <f t="shared" si="62"/>
        <v>0</v>
      </c>
      <c r="J396" s="13">
        <f t="shared" si="63"/>
        <v>0</v>
      </c>
      <c r="K396" s="59" t="str">
        <f>IF(ISNA(VLOOKUP($L396,BDD!$B:$X,1,FALSE))," ",VLOOKUP($L396,BDD!$B:$X,15,FALSE))</f>
        <v xml:space="preserve"> </v>
      </c>
      <c r="L396" s="60"/>
      <c r="M396" s="59" t="str">
        <f>IF(ISNA(VLOOKUP($L396,BDD!$B:$X,1,FALSE))," ",VLOOKUP($L396,BDD!$B:$X,17,FALSE))</f>
        <v xml:space="preserve"> </v>
      </c>
      <c r="N396" s="59" t="str">
        <f>IF(ISNA(VLOOKUP($L396,BDD!$B:$X,1,FALSE))," ",VLOOKUP($L396,BDD!$B:$X,10,FALSE))</f>
        <v xml:space="preserve"> </v>
      </c>
      <c r="O396" s="62" t="str">
        <f t="shared" si="59"/>
        <v xml:space="preserve"> </v>
      </c>
      <c r="P396" s="59" t="str">
        <f>IF(ISNA(VLOOKUP($L396,BDD!$B:$X,1,FALSE))," ",VLOOKUP($L396,BDD!$B:$X,3,FALSE))</f>
        <v xml:space="preserve"> </v>
      </c>
      <c r="Q396" s="59" t="str">
        <f t="shared" si="64"/>
        <v xml:space="preserve"> </v>
      </c>
      <c r="R396" s="61" t="str">
        <f>IFERROR(ROUNDUP(VLOOKUP($L396,BDD!$B:$AB,27,0)/7,0)," ")</f>
        <v xml:space="preserve"> </v>
      </c>
      <c r="S396" s="94" t="str">
        <f t="shared" si="65"/>
        <v xml:space="preserve"> </v>
      </c>
      <c r="T396" s="59"/>
      <c r="U396" s="60" t="str">
        <f>IF(ISNA(VLOOKUP($L396,BDD!$B:$AC,1,FALSE))," ",VLOOKUP($L396,BDD!$B:$AC,28,FALSE))</f>
        <v xml:space="preserve"> </v>
      </c>
      <c r="V396" s="60"/>
      <c r="W396" s="104" t="str">
        <f>IF(ISNA(VLOOKUP(L396,BDD,22,0))," ",VLOOKUP(L396,BDD,22,0))</f>
        <v xml:space="preserve"> </v>
      </c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6"/>
      <c r="BK396" s="26"/>
      <c r="BL396" s="26"/>
      <c r="BM396" s="26"/>
      <c r="BN396" s="26"/>
      <c r="BO396" s="26"/>
      <c r="BP396" s="26"/>
      <c r="BQ396" s="26"/>
      <c r="BR396" s="26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  <c r="DC396" s="26"/>
      <c r="DD396" s="26"/>
      <c r="DE396" s="26"/>
      <c r="DF396" s="26"/>
      <c r="DG396" s="26"/>
      <c r="DH396" s="26"/>
      <c r="DI396" s="26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26"/>
      <c r="DZ396" s="26"/>
      <c r="EA396" s="26"/>
      <c r="EB396" s="26"/>
      <c r="EC396" s="26"/>
      <c r="ED396" s="26"/>
      <c r="EE396" s="26"/>
      <c r="EF396" s="26"/>
      <c r="EG396" s="26"/>
      <c r="EH396" s="26"/>
      <c r="EI396" s="26"/>
      <c r="EJ396" s="26"/>
      <c r="EK396" s="26"/>
      <c r="EL396" s="26"/>
      <c r="EM396" s="26"/>
      <c r="EN396" s="26"/>
      <c r="EO396" s="26"/>
      <c r="EP396" s="26"/>
      <c r="EQ396" s="26"/>
      <c r="ER396" s="26"/>
      <c r="ES396" s="26"/>
      <c r="ET396" s="26"/>
      <c r="EU396" s="26"/>
      <c r="EV396" s="26"/>
      <c r="EW396" s="26"/>
      <c r="EX396" s="26"/>
      <c r="EY396" s="26"/>
      <c r="EZ396" s="26"/>
      <c r="FA396" s="26"/>
      <c r="FB396" s="26"/>
      <c r="FC396" s="26"/>
      <c r="FD396" s="26"/>
      <c r="FE396" s="26"/>
      <c r="FF396" s="26"/>
      <c r="FG396" s="26"/>
      <c r="FH396" s="26"/>
      <c r="FI396" s="26"/>
      <c r="FJ396" s="26"/>
      <c r="FK396" s="26"/>
      <c r="FL396" s="26"/>
      <c r="FM396" s="26"/>
      <c r="FN396" s="26"/>
      <c r="FO396" s="26"/>
      <c r="FP396" s="26"/>
      <c r="FQ396" s="26"/>
      <c r="FR396" s="26"/>
      <c r="FS396" s="26"/>
      <c r="FT396" s="26"/>
      <c r="FU396" s="26"/>
      <c r="FV396" s="26"/>
      <c r="FW396" s="26"/>
      <c r="FX396" s="26"/>
      <c r="FY396" s="26"/>
      <c r="FZ396" s="26"/>
      <c r="GA396" s="26"/>
      <c r="GB396" s="26"/>
      <c r="GC396" s="26"/>
      <c r="GD396" s="26"/>
      <c r="GE396" s="26"/>
      <c r="GF396" s="26"/>
      <c r="GG396" s="26"/>
      <c r="GH396" s="26"/>
      <c r="GI396" s="26"/>
      <c r="GJ396" s="26"/>
      <c r="GK396" s="26"/>
      <c r="GL396" s="26"/>
      <c r="GM396" s="26"/>
      <c r="GN396" s="26"/>
      <c r="GO396" s="26"/>
      <c r="GP396" s="26"/>
    </row>
    <row r="397" spans="1:198" s="48" customFormat="1" x14ac:dyDescent="0.3">
      <c r="A397" s="51" t="str">
        <f t="shared" si="60"/>
        <v>S18</v>
      </c>
      <c r="B397" s="48" t="s">
        <v>17</v>
      </c>
      <c r="C397" s="49">
        <f t="shared" ref="C397:C460" si="66">C394+1</f>
        <v>44688</v>
      </c>
      <c r="D397" s="50" t="s">
        <v>12</v>
      </c>
      <c r="E397" s="27"/>
      <c r="F397" s="27"/>
      <c r="G397" s="52"/>
      <c r="H397" s="53">
        <f t="shared" si="61"/>
        <v>0</v>
      </c>
      <c r="I397" s="53">
        <f t="shared" si="62"/>
        <v>0</v>
      </c>
      <c r="J397" s="53">
        <f t="shared" si="63"/>
        <v>0</v>
      </c>
      <c r="K397" s="69" t="str">
        <f>IF(ISNA(VLOOKUP($L397,BDD!$B:$X,1,FALSE))," ",VLOOKUP($L397,BDD!$B:$X,15,FALSE))</f>
        <v xml:space="preserve"> </v>
      </c>
      <c r="L397" s="72"/>
      <c r="M397" s="69" t="str">
        <f>IF(ISNA(VLOOKUP($L397,BDD!$B:$X,1,FALSE))," ",VLOOKUP($L397,BDD!$B:$X,17,FALSE))</f>
        <v xml:space="preserve"> </v>
      </c>
      <c r="N397" s="69" t="str">
        <f>IF(ISNA(VLOOKUP($L397,BDD!$B:$X,1,FALSE))," ",VLOOKUP($L397,BDD!$B:$X,10,FALSE))</f>
        <v xml:space="preserve"> </v>
      </c>
      <c r="O397" s="71" t="str">
        <f t="shared" si="59"/>
        <v xml:space="preserve"> </v>
      </c>
      <c r="P397" s="69" t="str">
        <f>IF(ISNA(VLOOKUP($L397,BDD!$B:$X,1,FALSE))," ",VLOOKUP($L397,BDD!$B:$X,3,FALSE))</f>
        <v xml:space="preserve"> </v>
      </c>
      <c r="Q397" s="69" t="str">
        <f t="shared" si="64"/>
        <v xml:space="preserve"> </v>
      </c>
      <c r="R397" s="73" t="str">
        <f>IFERROR(ROUNDUP(VLOOKUP($L397,BDD!$B:$AB,27,0)/7,0)," ")</f>
        <v xml:space="preserve"> </v>
      </c>
      <c r="S397" s="93" t="str">
        <f t="shared" si="65"/>
        <v xml:space="preserve"> </v>
      </c>
      <c r="T397" s="69"/>
      <c r="U397" s="72" t="str">
        <f>IF(ISNA(VLOOKUP($L397,BDD!$B:$AC,1,FALSE))," ",VLOOKUP($L397,BDD!$B:$AC,28,FALSE))</f>
        <v xml:space="preserve"> </v>
      </c>
      <c r="V397" s="72"/>
      <c r="W397" s="105" t="str">
        <f>IF(ISNA(VLOOKUP(L397,BDD,22,0))," ",VLOOKUP(L397,BDD,22,0))</f>
        <v xml:space="preserve"> </v>
      </c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6"/>
      <c r="BR397" s="26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  <c r="DC397" s="26"/>
      <c r="DD397" s="26"/>
      <c r="DE397" s="26"/>
      <c r="DF397" s="26"/>
      <c r="DG397" s="26"/>
      <c r="DH397" s="26"/>
      <c r="DI397" s="26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26"/>
      <c r="DZ397" s="26"/>
      <c r="EA397" s="26"/>
      <c r="EB397" s="26"/>
      <c r="EC397" s="26"/>
      <c r="ED397" s="26"/>
      <c r="EE397" s="26"/>
      <c r="EF397" s="26"/>
      <c r="EG397" s="26"/>
      <c r="EH397" s="26"/>
      <c r="EI397" s="26"/>
      <c r="EJ397" s="26"/>
      <c r="EK397" s="26"/>
      <c r="EL397" s="26"/>
      <c r="EM397" s="26"/>
      <c r="EN397" s="26"/>
      <c r="EO397" s="26"/>
      <c r="EP397" s="26"/>
      <c r="EQ397" s="26"/>
      <c r="ER397" s="26"/>
      <c r="ES397" s="26"/>
      <c r="ET397" s="26"/>
      <c r="EU397" s="26"/>
      <c r="EV397" s="26"/>
      <c r="EW397" s="26"/>
      <c r="EX397" s="26"/>
      <c r="EY397" s="26"/>
      <c r="EZ397" s="26"/>
      <c r="FA397" s="26"/>
      <c r="FB397" s="26"/>
      <c r="FC397" s="26"/>
      <c r="FD397" s="26"/>
      <c r="FE397" s="26"/>
      <c r="FF397" s="26"/>
      <c r="FG397" s="26"/>
      <c r="FH397" s="26"/>
      <c r="FI397" s="26"/>
      <c r="FJ397" s="26"/>
      <c r="FK397" s="26"/>
      <c r="FL397" s="26"/>
      <c r="FM397" s="26"/>
      <c r="FN397" s="26"/>
      <c r="FO397" s="26"/>
      <c r="FP397" s="26"/>
      <c r="FQ397" s="26"/>
      <c r="FR397" s="26"/>
      <c r="FS397" s="26"/>
      <c r="FT397" s="26"/>
      <c r="FU397" s="26"/>
      <c r="FV397" s="26"/>
      <c r="FW397" s="26"/>
      <c r="FX397" s="26"/>
      <c r="FY397" s="26"/>
      <c r="FZ397" s="26"/>
      <c r="GA397" s="26"/>
      <c r="GB397" s="26"/>
      <c r="GC397" s="26"/>
      <c r="GD397" s="26"/>
      <c r="GE397" s="26"/>
      <c r="GF397" s="26"/>
      <c r="GG397" s="26"/>
      <c r="GH397" s="26"/>
      <c r="GI397" s="26"/>
      <c r="GJ397" s="26"/>
      <c r="GK397" s="26"/>
      <c r="GL397" s="26"/>
      <c r="GM397" s="26"/>
      <c r="GN397" s="26"/>
      <c r="GO397" s="26"/>
      <c r="GP397" s="26"/>
    </row>
    <row r="398" spans="1:198" s="48" customFormat="1" x14ac:dyDescent="0.3">
      <c r="A398" s="51" t="str">
        <f t="shared" si="60"/>
        <v>S18</v>
      </c>
      <c r="B398" s="48" t="s">
        <v>17</v>
      </c>
      <c r="C398" s="49">
        <f t="shared" si="66"/>
        <v>44688</v>
      </c>
      <c r="D398" s="50" t="s">
        <v>13</v>
      </c>
      <c r="E398" s="27"/>
      <c r="F398" s="27"/>
      <c r="G398" s="52"/>
      <c r="H398" s="53">
        <f t="shared" si="61"/>
        <v>0</v>
      </c>
      <c r="I398" s="53">
        <f t="shared" si="62"/>
        <v>0</v>
      </c>
      <c r="J398" s="53">
        <f t="shared" si="63"/>
        <v>0</v>
      </c>
      <c r="K398" s="69" t="str">
        <f>IF(ISNA(VLOOKUP($L398,BDD!$B:$X,1,FALSE))," ",VLOOKUP($L398,BDD!$B:$X,15,FALSE))</f>
        <v xml:space="preserve"> </v>
      </c>
      <c r="L398" s="72"/>
      <c r="M398" s="69" t="str">
        <f>IF(ISNA(VLOOKUP($L398,BDD!$B:$X,1,FALSE))," ",VLOOKUP($L398,BDD!$B:$X,17,FALSE))</f>
        <v xml:space="preserve"> </v>
      </c>
      <c r="N398" s="69" t="str">
        <f>IF(ISNA(VLOOKUP($L398,BDD!$B:$X,1,FALSE))," ",VLOOKUP($L398,BDD!$B:$X,10,FALSE))</f>
        <v xml:space="preserve"> </v>
      </c>
      <c r="O398" s="71" t="str">
        <f t="shared" si="59"/>
        <v xml:space="preserve"> </v>
      </c>
      <c r="P398" s="69" t="str">
        <f>IF(ISNA(VLOOKUP($L398,BDD!$B:$X,1,FALSE))," ",VLOOKUP($L398,BDD!$B:$X,3,FALSE))</f>
        <v xml:space="preserve"> </v>
      </c>
      <c r="Q398" s="69" t="str">
        <f t="shared" si="64"/>
        <v xml:space="preserve"> </v>
      </c>
      <c r="R398" s="73" t="str">
        <f>IFERROR(ROUNDUP(VLOOKUP($L398,BDD!$B:$AB,27,0)/7,0)," ")</f>
        <v xml:space="preserve"> </v>
      </c>
      <c r="S398" s="93" t="str">
        <f t="shared" si="65"/>
        <v xml:space="preserve"> </v>
      </c>
      <c r="T398" s="69"/>
      <c r="U398" s="72" t="str">
        <f>IF(ISNA(VLOOKUP($L398,BDD!$B:$AC,1,FALSE))," ",VLOOKUP($L398,BDD!$B:$AC,28,FALSE))</f>
        <v xml:space="preserve"> </v>
      </c>
      <c r="V398" s="72"/>
      <c r="W398" s="105" t="str">
        <f>IF(ISNA(VLOOKUP(L398,BDD,22,0))," ",VLOOKUP(L398,BDD,22,0))</f>
        <v xml:space="preserve"> </v>
      </c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  <c r="BL398" s="26"/>
      <c r="BM398" s="26"/>
      <c r="BN398" s="26"/>
      <c r="BO398" s="26"/>
      <c r="BP398" s="26"/>
      <c r="BQ398" s="26"/>
      <c r="BR398" s="26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  <c r="DC398" s="26"/>
      <c r="DD398" s="26"/>
      <c r="DE398" s="26"/>
      <c r="DF398" s="26"/>
      <c r="DG398" s="26"/>
      <c r="DH398" s="26"/>
      <c r="DI398" s="26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26"/>
      <c r="DZ398" s="26"/>
      <c r="EA398" s="26"/>
      <c r="EB398" s="26"/>
      <c r="EC398" s="26"/>
      <c r="ED398" s="26"/>
      <c r="EE398" s="26"/>
      <c r="EF398" s="26"/>
      <c r="EG398" s="26"/>
      <c r="EH398" s="26"/>
      <c r="EI398" s="26"/>
      <c r="EJ398" s="26"/>
      <c r="EK398" s="26"/>
      <c r="EL398" s="26"/>
      <c r="EM398" s="26"/>
      <c r="EN398" s="26"/>
      <c r="EO398" s="26"/>
      <c r="EP398" s="26"/>
      <c r="EQ398" s="26"/>
      <c r="ER398" s="26"/>
      <c r="ES398" s="26"/>
      <c r="ET398" s="26"/>
      <c r="EU398" s="26"/>
      <c r="EV398" s="26"/>
      <c r="EW398" s="26"/>
      <c r="EX398" s="26"/>
      <c r="EY398" s="26"/>
      <c r="EZ398" s="26"/>
      <c r="FA398" s="26"/>
      <c r="FB398" s="26"/>
      <c r="FC398" s="26"/>
      <c r="FD398" s="26"/>
      <c r="FE398" s="26"/>
      <c r="FF398" s="26"/>
      <c r="FG398" s="26"/>
      <c r="FH398" s="26"/>
      <c r="FI398" s="26"/>
      <c r="FJ398" s="26"/>
      <c r="FK398" s="26"/>
      <c r="FL398" s="26"/>
      <c r="FM398" s="26"/>
      <c r="FN398" s="26"/>
      <c r="FO398" s="26"/>
      <c r="FP398" s="26"/>
      <c r="FQ398" s="26"/>
      <c r="FR398" s="26"/>
      <c r="FS398" s="26"/>
      <c r="FT398" s="26"/>
      <c r="FU398" s="26"/>
      <c r="FV398" s="26"/>
      <c r="FW398" s="26"/>
      <c r="FX398" s="26"/>
      <c r="FY398" s="26"/>
      <c r="FZ398" s="26"/>
      <c r="GA398" s="26"/>
      <c r="GB398" s="26"/>
      <c r="GC398" s="26"/>
      <c r="GD398" s="26"/>
      <c r="GE398" s="26"/>
      <c r="GF398" s="26"/>
      <c r="GG398" s="26"/>
      <c r="GH398" s="26"/>
      <c r="GI398" s="26"/>
      <c r="GJ398" s="26"/>
      <c r="GK398" s="26"/>
      <c r="GL398" s="26"/>
      <c r="GM398" s="26"/>
      <c r="GN398" s="26"/>
      <c r="GO398" s="26"/>
      <c r="GP398" s="26"/>
    </row>
    <row r="399" spans="1:198" s="48" customFormat="1" x14ac:dyDescent="0.3">
      <c r="A399" s="51" t="str">
        <f t="shared" si="60"/>
        <v>S18</v>
      </c>
      <c r="B399" s="48" t="s">
        <v>17</v>
      </c>
      <c r="C399" s="49">
        <f t="shared" si="66"/>
        <v>44688</v>
      </c>
      <c r="D399" s="50" t="s">
        <v>14</v>
      </c>
      <c r="E399" s="27"/>
      <c r="F399" s="27"/>
      <c r="G399" s="52"/>
      <c r="H399" s="53">
        <f t="shared" si="61"/>
        <v>0</v>
      </c>
      <c r="I399" s="53">
        <f t="shared" si="62"/>
        <v>0</v>
      </c>
      <c r="J399" s="53">
        <f t="shared" si="63"/>
        <v>0</v>
      </c>
      <c r="K399" s="69" t="str">
        <f>IF(ISNA(VLOOKUP($L399,BDD!$B:$X,1,FALSE))," ",VLOOKUP($L399,BDD!$B:$X,15,FALSE))</f>
        <v xml:space="preserve"> </v>
      </c>
      <c r="L399" s="72"/>
      <c r="M399" s="69" t="str">
        <f>IF(ISNA(VLOOKUP($L399,BDD!$B:$X,1,FALSE))," ",VLOOKUP($L399,BDD!$B:$X,17,FALSE))</f>
        <v xml:space="preserve"> </v>
      </c>
      <c r="N399" s="69" t="str">
        <f>IF(ISNA(VLOOKUP($L399,BDD!$B:$X,1,FALSE))," ",VLOOKUP($L399,BDD!$B:$X,10,FALSE))</f>
        <v xml:space="preserve"> </v>
      </c>
      <c r="O399" s="71" t="str">
        <f t="shared" si="59"/>
        <v xml:space="preserve"> </v>
      </c>
      <c r="P399" s="69" t="str">
        <f>IF(ISNA(VLOOKUP($L399,BDD!$B:$X,1,FALSE))," ",VLOOKUP($L399,BDD!$B:$X,3,FALSE))</f>
        <v xml:space="preserve"> </v>
      </c>
      <c r="Q399" s="69" t="str">
        <f t="shared" si="64"/>
        <v xml:space="preserve"> </v>
      </c>
      <c r="R399" s="73" t="str">
        <f>IFERROR(ROUNDUP(VLOOKUP($L399,BDD!$B:$AB,27,0)/7,0)," ")</f>
        <v xml:space="preserve"> </v>
      </c>
      <c r="S399" s="93" t="str">
        <f t="shared" si="65"/>
        <v xml:space="preserve"> </v>
      </c>
      <c r="T399" s="69"/>
      <c r="U399" s="72" t="str">
        <f>IF(ISNA(VLOOKUP($L399,BDD!$B:$AC,1,FALSE))," ",VLOOKUP($L399,BDD!$B:$AC,28,FALSE))</f>
        <v xml:space="preserve"> </v>
      </c>
      <c r="V399" s="72"/>
      <c r="W399" s="105" t="str">
        <f>IF(ISNA(VLOOKUP(L399,BDD,22,0))," ",VLOOKUP(L399,BDD,22,0))</f>
        <v xml:space="preserve"> </v>
      </c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  <c r="BM399" s="26"/>
      <c r="BN399" s="26"/>
      <c r="BO399" s="26"/>
      <c r="BP399" s="26"/>
      <c r="BQ399" s="26"/>
      <c r="BR399" s="26"/>
      <c r="BS399" s="26"/>
      <c r="BT399" s="26"/>
      <c r="BU399" s="26"/>
      <c r="BV399" s="26"/>
      <c r="BW399" s="26"/>
      <c r="BX399" s="26"/>
      <c r="BY399" s="26"/>
      <c r="BZ399" s="26"/>
      <c r="CA399" s="26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26"/>
      <c r="CR399" s="26"/>
      <c r="CS399" s="26"/>
      <c r="CT399" s="26"/>
      <c r="CU399" s="26"/>
      <c r="CV399" s="26"/>
      <c r="CW399" s="26"/>
      <c r="CX399" s="26"/>
      <c r="CY399" s="26"/>
      <c r="CZ399" s="26"/>
      <c r="DA399" s="26"/>
      <c r="DB399" s="26"/>
      <c r="DC399" s="26"/>
      <c r="DD399" s="26"/>
      <c r="DE399" s="26"/>
      <c r="DF399" s="26"/>
      <c r="DG399" s="26"/>
      <c r="DH399" s="26"/>
      <c r="DI399" s="26"/>
      <c r="DJ399" s="26"/>
      <c r="DK399" s="26"/>
      <c r="DL399" s="26"/>
      <c r="DM399" s="26"/>
      <c r="DN399" s="26"/>
      <c r="DO399" s="26"/>
      <c r="DP399" s="26"/>
      <c r="DQ399" s="26"/>
      <c r="DR399" s="26"/>
      <c r="DS399" s="26"/>
      <c r="DT399" s="26"/>
      <c r="DU399" s="26"/>
      <c r="DV399" s="26"/>
      <c r="DW399" s="26"/>
      <c r="DX399" s="26"/>
      <c r="DY399" s="26"/>
      <c r="DZ399" s="26"/>
      <c r="EA399" s="26"/>
      <c r="EB399" s="26"/>
      <c r="EC399" s="26"/>
      <c r="ED399" s="26"/>
      <c r="EE399" s="26"/>
      <c r="EF399" s="26"/>
      <c r="EG399" s="26"/>
      <c r="EH399" s="26"/>
      <c r="EI399" s="26"/>
      <c r="EJ399" s="26"/>
      <c r="EK399" s="26"/>
      <c r="EL399" s="26"/>
      <c r="EM399" s="26"/>
      <c r="EN399" s="26"/>
      <c r="EO399" s="26"/>
      <c r="EP399" s="26"/>
      <c r="EQ399" s="26"/>
      <c r="ER399" s="26"/>
      <c r="ES399" s="26"/>
      <c r="ET399" s="26"/>
      <c r="EU399" s="26"/>
      <c r="EV399" s="26"/>
      <c r="EW399" s="26"/>
      <c r="EX399" s="26"/>
      <c r="EY399" s="26"/>
      <c r="EZ399" s="26"/>
      <c r="FA399" s="26"/>
      <c r="FB399" s="26"/>
      <c r="FC399" s="26"/>
      <c r="FD399" s="26"/>
      <c r="FE399" s="26"/>
      <c r="FF399" s="26"/>
      <c r="FG399" s="26"/>
      <c r="FH399" s="26"/>
      <c r="FI399" s="26"/>
      <c r="FJ399" s="26"/>
      <c r="FK399" s="26"/>
      <c r="FL399" s="26"/>
      <c r="FM399" s="26"/>
      <c r="FN399" s="26"/>
      <c r="FO399" s="26"/>
      <c r="FP399" s="26"/>
      <c r="FQ399" s="26"/>
      <c r="FR399" s="26"/>
      <c r="FS399" s="26"/>
      <c r="FT399" s="26"/>
      <c r="FU399" s="26"/>
      <c r="FV399" s="26"/>
      <c r="FW399" s="26"/>
      <c r="FX399" s="26"/>
      <c r="FY399" s="26"/>
      <c r="FZ399" s="26"/>
      <c r="GA399" s="26"/>
      <c r="GB399" s="26"/>
      <c r="GC399" s="26"/>
      <c r="GD399" s="26"/>
      <c r="GE399" s="26"/>
      <c r="GF399" s="26"/>
      <c r="GG399" s="26"/>
      <c r="GH399" s="26"/>
      <c r="GI399" s="26"/>
      <c r="GJ399" s="26"/>
      <c r="GK399" s="26"/>
      <c r="GL399" s="26"/>
      <c r="GM399" s="26"/>
      <c r="GN399" s="26"/>
      <c r="GO399" s="26"/>
      <c r="GP399" s="26"/>
    </row>
    <row r="400" spans="1:198" s="48" customFormat="1" x14ac:dyDescent="0.3">
      <c r="A400" s="51" t="str">
        <f t="shared" si="60"/>
        <v>S18</v>
      </c>
      <c r="B400" s="48" t="s">
        <v>18</v>
      </c>
      <c r="C400" s="49">
        <f t="shared" si="66"/>
        <v>44689</v>
      </c>
      <c r="D400" s="50" t="s">
        <v>12</v>
      </c>
      <c r="E400" s="27"/>
      <c r="F400" s="27"/>
      <c r="G400" s="52"/>
      <c r="H400" s="53">
        <f t="shared" si="61"/>
        <v>0</v>
      </c>
      <c r="I400" s="53">
        <f t="shared" si="62"/>
        <v>0</v>
      </c>
      <c r="J400" s="53">
        <f t="shared" si="63"/>
        <v>0</v>
      </c>
      <c r="K400" s="69" t="str">
        <f>IF(ISNA(VLOOKUP($L400,BDD!$B:$X,1,FALSE))," ",VLOOKUP($L400,BDD!$B:$X,15,FALSE))</f>
        <v xml:space="preserve"> </v>
      </c>
      <c r="L400" s="72"/>
      <c r="M400" s="69" t="str">
        <f>IF(ISNA(VLOOKUP($L400,BDD!$B:$X,1,FALSE))," ",VLOOKUP($L400,BDD!$B:$X,17,FALSE))</f>
        <v xml:space="preserve"> </v>
      </c>
      <c r="N400" s="69" t="str">
        <f>IF(ISNA(VLOOKUP($L400,BDD!$B:$X,1,FALSE))," ",VLOOKUP($L400,BDD!$B:$X,10,FALSE))</f>
        <v xml:space="preserve"> </v>
      </c>
      <c r="O400" s="71" t="str">
        <f t="shared" si="59"/>
        <v xml:space="preserve"> </v>
      </c>
      <c r="P400" s="69" t="str">
        <f>IF(ISNA(VLOOKUP($L400,BDD!$B:$X,1,FALSE))," ",VLOOKUP($L400,BDD!$B:$X,3,FALSE))</f>
        <v xml:space="preserve"> </v>
      </c>
      <c r="Q400" s="69" t="str">
        <f t="shared" si="64"/>
        <v xml:space="preserve"> </v>
      </c>
      <c r="R400" s="73" t="str">
        <f>IFERROR(ROUNDUP(VLOOKUP($L400,BDD!$B:$AB,27,0)/7,0)," ")</f>
        <v xml:space="preserve"> </v>
      </c>
      <c r="S400" s="93" t="str">
        <f t="shared" si="65"/>
        <v xml:space="preserve"> </v>
      </c>
      <c r="T400" s="69"/>
      <c r="U400" s="72" t="str">
        <f>IF(ISNA(VLOOKUP($L400,BDD!$B:$AC,1,FALSE))," ",VLOOKUP($L400,BDD!$B:$AC,28,FALSE))</f>
        <v xml:space="preserve"> </v>
      </c>
      <c r="V400" s="72"/>
      <c r="W400" s="105" t="str">
        <f>IF(ISNA(VLOOKUP(L400,BDD,22,0))," ",VLOOKUP(L400,BDD,22,0))</f>
        <v xml:space="preserve"> </v>
      </c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26"/>
      <c r="BW400" s="26"/>
      <c r="BX400" s="26"/>
      <c r="BY400" s="26"/>
      <c r="BZ400" s="26"/>
      <c r="CA400" s="26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26"/>
      <c r="CR400" s="26"/>
      <c r="CS400" s="26"/>
      <c r="CT400" s="26"/>
      <c r="CU400" s="26"/>
      <c r="CV400" s="26"/>
      <c r="CW400" s="26"/>
      <c r="CX400" s="26"/>
      <c r="CY400" s="26"/>
      <c r="CZ400" s="26"/>
      <c r="DA400" s="26"/>
      <c r="DB400" s="26"/>
      <c r="DC400" s="26"/>
      <c r="DD400" s="26"/>
      <c r="DE400" s="26"/>
      <c r="DF400" s="26"/>
      <c r="DG400" s="26"/>
      <c r="DH400" s="26"/>
      <c r="DI400" s="26"/>
      <c r="DJ400" s="26"/>
      <c r="DK400" s="26"/>
      <c r="DL400" s="26"/>
      <c r="DM400" s="26"/>
      <c r="DN400" s="26"/>
      <c r="DO400" s="26"/>
      <c r="DP400" s="26"/>
      <c r="DQ400" s="26"/>
      <c r="DR400" s="26"/>
      <c r="DS400" s="26"/>
      <c r="DT400" s="26"/>
      <c r="DU400" s="26"/>
      <c r="DV400" s="26"/>
      <c r="DW400" s="26"/>
      <c r="DX400" s="26"/>
      <c r="DY400" s="26"/>
      <c r="DZ400" s="26"/>
      <c r="EA400" s="26"/>
      <c r="EB400" s="26"/>
      <c r="EC400" s="26"/>
      <c r="ED400" s="26"/>
      <c r="EE400" s="26"/>
      <c r="EF400" s="26"/>
      <c r="EG400" s="26"/>
      <c r="EH400" s="26"/>
      <c r="EI400" s="26"/>
      <c r="EJ400" s="26"/>
      <c r="EK400" s="26"/>
      <c r="EL400" s="26"/>
      <c r="EM400" s="26"/>
      <c r="EN400" s="26"/>
      <c r="EO400" s="26"/>
      <c r="EP400" s="26"/>
      <c r="EQ400" s="26"/>
      <c r="ER400" s="26"/>
      <c r="ES400" s="26"/>
      <c r="ET400" s="26"/>
      <c r="EU400" s="26"/>
      <c r="EV400" s="26"/>
      <c r="EW400" s="26"/>
      <c r="EX400" s="26"/>
      <c r="EY400" s="26"/>
      <c r="EZ400" s="26"/>
      <c r="FA400" s="26"/>
      <c r="FB400" s="26"/>
      <c r="FC400" s="26"/>
      <c r="FD400" s="26"/>
      <c r="FE400" s="26"/>
      <c r="FF400" s="26"/>
      <c r="FG400" s="26"/>
      <c r="FH400" s="26"/>
      <c r="FI400" s="26"/>
      <c r="FJ400" s="26"/>
      <c r="FK400" s="26"/>
      <c r="FL400" s="26"/>
      <c r="FM400" s="26"/>
      <c r="FN400" s="26"/>
      <c r="FO400" s="26"/>
      <c r="FP400" s="26"/>
      <c r="FQ400" s="26"/>
      <c r="FR400" s="26"/>
      <c r="FS400" s="26"/>
      <c r="FT400" s="26"/>
      <c r="FU400" s="26"/>
      <c r="FV400" s="26"/>
      <c r="FW400" s="26"/>
      <c r="FX400" s="26"/>
      <c r="FY400" s="26"/>
      <c r="FZ400" s="26"/>
      <c r="GA400" s="26"/>
      <c r="GB400" s="26"/>
      <c r="GC400" s="26"/>
      <c r="GD400" s="26"/>
      <c r="GE400" s="26"/>
      <c r="GF400" s="26"/>
      <c r="GG400" s="26"/>
      <c r="GH400" s="26"/>
      <c r="GI400" s="26"/>
      <c r="GJ400" s="26"/>
      <c r="GK400" s="26"/>
      <c r="GL400" s="26"/>
      <c r="GM400" s="26"/>
      <c r="GN400" s="26"/>
      <c r="GO400" s="26"/>
      <c r="GP400" s="26"/>
    </row>
    <row r="401" spans="1:198" s="48" customFormat="1" x14ac:dyDescent="0.3">
      <c r="A401" s="51" t="str">
        <f t="shared" si="60"/>
        <v>S18</v>
      </c>
      <c r="B401" s="48" t="s">
        <v>18</v>
      </c>
      <c r="C401" s="49">
        <f t="shared" si="66"/>
        <v>44689</v>
      </c>
      <c r="D401" s="50" t="s">
        <v>13</v>
      </c>
      <c r="E401" s="27"/>
      <c r="F401" s="27"/>
      <c r="G401" s="52"/>
      <c r="H401" s="53">
        <f t="shared" si="61"/>
        <v>0</v>
      </c>
      <c r="I401" s="53">
        <f t="shared" si="62"/>
        <v>0</v>
      </c>
      <c r="J401" s="53">
        <f t="shared" si="63"/>
        <v>0</v>
      </c>
      <c r="K401" s="69" t="str">
        <f>IF(ISNA(VLOOKUP($L401,BDD!$B:$X,1,FALSE))," ",VLOOKUP($L401,BDD!$B:$X,15,FALSE))</f>
        <v xml:space="preserve"> </v>
      </c>
      <c r="L401" s="72"/>
      <c r="M401" s="69" t="str">
        <f>IF(ISNA(VLOOKUP($L401,BDD!$B:$X,1,FALSE))," ",VLOOKUP($L401,BDD!$B:$X,17,FALSE))</f>
        <v xml:space="preserve"> </v>
      </c>
      <c r="N401" s="69" t="str">
        <f>IF(ISNA(VLOOKUP($L401,BDD!$B:$X,1,FALSE))," ",VLOOKUP($L401,BDD!$B:$X,10,FALSE))</f>
        <v xml:space="preserve"> </v>
      </c>
      <c r="O401" s="54"/>
      <c r="P401" s="69" t="str">
        <f>IF(ISNA(VLOOKUP($L401,BDD!$B:$X,1,FALSE))," ",VLOOKUP($L401,BDD!$B:$X,3,FALSE))</f>
        <v xml:space="preserve"> </v>
      </c>
      <c r="Q401" s="69" t="str">
        <f t="shared" si="64"/>
        <v xml:space="preserve"> </v>
      </c>
      <c r="R401" s="73" t="str">
        <f>IFERROR(ROUNDUP(VLOOKUP($L401,BDD!$B:$AB,27,0)/7,0)," ")</f>
        <v xml:space="preserve"> </v>
      </c>
      <c r="S401" s="93" t="str">
        <f t="shared" si="65"/>
        <v xml:space="preserve"> </v>
      </c>
      <c r="T401" s="69"/>
      <c r="U401" s="72" t="str">
        <f>IF(ISNA(VLOOKUP($L401,BDD!$B:$AC,1,FALSE))," ",VLOOKUP($L401,BDD!$B:$AC,28,FALSE))</f>
        <v xml:space="preserve"> </v>
      </c>
      <c r="V401" s="72"/>
      <c r="W401" s="105" t="str">
        <f>IF(ISNA(VLOOKUP(L401,BDD,22,0))," ",VLOOKUP(L401,BDD,22,0))</f>
        <v xml:space="preserve"> </v>
      </c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  <c r="BL401" s="26"/>
      <c r="BM401" s="26"/>
      <c r="BN401" s="26"/>
      <c r="BO401" s="26"/>
      <c r="BP401" s="26"/>
      <c r="BQ401" s="26"/>
      <c r="BR401" s="26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  <c r="DC401" s="26"/>
      <c r="DD401" s="26"/>
      <c r="DE401" s="26"/>
      <c r="DF401" s="26"/>
      <c r="DG401" s="26"/>
      <c r="DH401" s="26"/>
      <c r="DI401" s="26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26"/>
      <c r="DZ401" s="26"/>
      <c r="EA401" s="26"/>
      <c r="EB401" s="26"/>
      <c r="EC401" s="26"/>
      <c r="ED401" s="26"/>
      <c r="EE401" s="26"/>
      <c r="EF401" s="26"/>
      <c r="EG401" s="26"/>
      <c r="EH401" s="26"/>
      <c r="EI401" s="26"/>
      <c r="EJ401" s="26"/>
      <c r="EK401" s="26"/>
      <c r="EL401" s="26"/>
      <c r="EM401" s="26"/>
      <c r="EN401" s="26"/>
      <c r="EO401" s="26"/>
      <c r="EP401" s="26"/>
      <c r="EQ401" s="26"/>
      <c r="ER401" s="26"/>
      <c r="ES401" s="26"/>
      <c r="ET401" s="26"/>
      <c r="EU401" s="26"/>
      <c r="EV401" s="26"/>
      <c r="EW401" s="26"/>
      <c r="EX401" s="26"/>
      <c r="EY401" s="26"/>
      <c r="EZ401" s="26"/>
      <c r="FA401" s="26"/>
      <c r="FB401" s="26"/>
      <c r="FC401" s="26"/>
      <c r="FD401" s="26"/>
      <c r="FE401" s="26"/>
      <c r="FF401" s="26"/>
      <c r="FG401" s="26"/>
      <c r="FH401" s="26"/>
      <c r="FI401" s="26"/>
      <c r="FJ401" s="26"/>
      <c r="FK401" s="26"/>
      <c r="FL401" s="26"/>
      <c r="FM401" s="26"/>
      <c r="FN401" s="26"/>
      <c r="FO401" s="26"/>
      <c r="FP401" s="26"/>
      <c r="FQ401" s="26"/>
      <c r="FR401" s="26"/>
      <c r="FS401" s="26"/>
      <c r="FT401" s="26"/>
      <c r="FU401" s="26"/>
      <c r="FV401" s="26"/>
      <c r="FW401" s="26"/>
      <c r="FX401" s="26"/>
      <c r="FY401" s="26"/>
      <c r="FZ401" s="26"/>
      <c r="GA401" s="26"/>
      <c r="GB401" s="26"/>
      <c r="GC401" s="26"/>
      <c r="GD401" s="26"/>
      <c r="GE401" s="26"/>
      <c r="GF401" s="26"/>
      <c r="GG401" s="26"/>
      <c r="GH401" s="26"/>
      <c r="GI401" s="26"/>
      <c r="GJ401" s="26"/>
      <c r="GK401" s="26"/>
      <c r="GL401" s="26"/>
      <c r="GM401" s="26"/>
      <c r="GN401" s="26"/>
      <c r="GO401" s="26"/>
      <c r="GP401" s="26"/>
    </row>
    <row r="402" spans="1:198" s="48" customFormat="1" x14ac:dyDescent="0.3">
      <c r="A402" s="51" t="str">
        <f t="shared" si="60"/>
        <v>S18</v>
      </c>
      <c r="B402" s="48" t="s">
        <v>18</v>
      </c>
      <c r="C402" s="49">
        <f t="shared" si="66"/>
        <v>44689</v>
      </c>
      <c r="D402" s="50" t="s">
        <v>14</v>
      </c>
      <c r="E402" s="27"/>
      <c r="F402" s="27"/>
      <c r="G402" s="52"/>
      <c r="H402" s="53">
        <f t="shared" si="61"/>
        <v>0</v>
      </c>
      <c r="I402" s="53">
        <f t="shared" si="62"/>
        <v>0</v>
      </c>
      <c r="J402" s="53">
        <f t="shared" si="63"/>
        <v>0</v>
      </c>
      <c r="K402" s="69" t="str">
        <f>IF(ISNA(VLOOKUP($L402,BDD!$B:$X,1,FALSE))," ",VLOOKUP($L402,BDD!$B:$X,15,FALSE))</f>
        <v xml:space="preserve"> </v>
      </c>
      <c r="L402" s="72"/>
      <c r="M402" s="69" t="str">
        <f>IF(ISNA(VLOOKUP($L402,BDD!$B:$X,1,FALSE))," ",VLOOKUP($L402,BDD!$B:$X,17,FALSE))</f>
        <v xml:space="preserve"> </v>
      </c>
      <c r="N402" s="69" t="str">
        <f>IF(ISNA(VLOOKUP($L402,BDD!$B:$X,1,FALSE))," ",VLOOKUP($L402,BDD!$B:$X,10,FALSE))</f>
        <v xml:space="preserve"> </v>
      </c>
      <c r="O402" s="71" t="str">
        <f t="shared" si="59"/>
        <v xml:space="preserve"> </v>
      </c>
      <c r="P402" s="69" t="str">
        <f>IF(ISNA(VLOOKUP($L402,BDD!$B:$X,1,FALSE))," ",VLOOKUP($L402,BDD!$B:$X,3,FALSE))</f>
        <v xml:space="preserve"> </v>
      </c>
      <c r="Q402" s="69" t="str">
        <f t="shared" si="64"/>
        <v xml:space="preserve"> </v>
      </c>
      <c r="R402" s="73" t="str">
        <f>IFERROR(ROUNDUP(VLOOKUP($L402,BDD!$B:$AB,27,0)/7,0)," ")</f>
        <v xml:space="preserve"> </v>
      </c>
      <c r="S402" s="93" t="str">
        <f t="shared" si="65"/>
        <v xml:space="preserve"> </v>
      </c>
      <c r="T402" s="69"/>
      <c r="U402" s="72" t="str">
        <f>IF(ISNA(VLOOKUP($L402,BDD!$B:$AC,1,FALSE))," ",VLOOKUP($L402,BDD!$B:$AC,28,FALSE))</f>
        <v xml:space="preserve"> </v>
      </c>
      <c r="V402" s="72"/>
      <c r="W402" s="105" t="str">
        <f>IF(ISNA(VLOOKUP(L402,BDD,22,0))," ",VLOOKUP(L402,BDD,22,0))</f>
        <v xml:space="preserve"> </v>
      </c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  <c r="DC402" s="26"/>
      <c r="DD402" s="26"/>
      <c r="DE402" s="26"/>
      <c r="DF402" s="26"/>
      <c r="DG402" s="26"/>
      <c r="DH402" s="26"/>
      <c r="DI402" s="26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26"/>
      <c r="DZ402" s="26"/>
      <c r="EA402" s="26"/>
      <c r="EB402" s="26"/>
      <c r="EC402" s="26"/>
      <c r="ED402" s="26"/>
      <c r="EE402" s="26"/>
      <c r="EF402" s="26"/>
      <c r="EG402" s="26"/>
      <c r="EH402" s="26"/>
      <c r="EI402" s="26"/>
      <c r="EJ402" s="26"/>
      <c r="EK402" s="26"/>
      <c r="EL402" s="26"/>
      <c r="EM402" s="26"/>
      <c r="EN402" s="26"/>
      <c r="EO402" s="26"/>
      <c r="EP402" s="26"/>
      <c r="EQ402" s="26"/>
      <c r="ER402" s="26"/>
      <c r="ES402" s="26"/>
      <c r="ET402" s="26"/>
      <c r="EU402" s="26"/>
      <c r="EV402" s="26"/>
      <c r="EW402" s="26"/>
      <c r="EX402" s="26"/>
      <c r="EY402" s="26"/>
      <c r="EZ402" s="26"/>
      <c r="FA402" s="26"/>
      <c r="FB402" s="26"/>
      <c r="FC402" s="26"/>
      <c r="FD402" s="26"/>
      <c r="FE402" s="26"/>
      <c r="FF402" s="26"/>
      <c r="FG402" s="26"/>
      <c r="FH402" s="26"/>
      <c r="FI402" s="26"/>
      <c r="FJ402" s="26"/>
      <c r="FK402" s="26"/>
      <c r="FL402" s="26"/>
      <c r="FM402" s="26"/>
      <c r="FN402" s="26"/>
      <c r="FO402" s="26"/>
      <c r="FP402" s="26"/>
      <c r="FQ402" s="26"/>
      <c r="FR402" s="26"/>
      <c r="FS402" s="26"/>
      <c r="FT402" s="26"/>
      <c r="FU402" s="26"/>
      <c r="FV402" s="26"/>
      <c r="FW402" s="26"/>
      <c r="FX402" s="26"/>
      <c r="FY402" s="26"/>
      <c r="FZ402" s="26"/>
      <c r="GA402" s="26"/>
      <c r="GB402" s="26"/>
      <c r="GC402" s="26"/>
      <c r="GD402" s="26"/>
      <c r="GE402" s="26"/>
      <c r="GF402" s="26"/>
      <c r="GG402" s="26"/>
      <c r="GH402" s="26"/>
      <c r="GI402" s="26"/>
      <c r="GJ402" s="26"/>
      <c r="GK402" s="26"/>
      <c r="GL402" s="26"/>
      <c r="GM402" s="26"/>
      <c r="GN402" s="26"/>
      <c r="GO402" s="26"/>
      <c r="GP402" s="26"/>
    </row>
    <row r="403" spans="1:198" x14ac:dyDescent="0.3">
      <c r="A403" s="20" t="str">
        <f t="shared" si="60"/>
        <v>S19</v>
      </c>
      <c r="B403" s="19" t="s">
        <v>19</v>
      </c>
      <c r="C403" s="10">
        <f t="shared" si="66"/>
        <v>44690</v>
      </c>
      <c r="D403" s="14" t="s">
        <v>12</v>
      </c>
      <c r="E403" s="27"/>
      <c r="F403" s="27"/>
      <c r="H403" s="13">
        <f t="shared" si="61"/>
        <v>0</v>
      </c>
      <c r="I403" s="13">
        <f t="shared" si="62"/>
        <v>0</v>
      </c>
      <c r="J403" s="13">
        <f t="shared" si="63"/>
        <v>0</v>
      </c>
      <c r="K403" s="59" t="str">
        <f>IF(ISNA(VLOOKUP($L403,BDD!$B:$X,1,FALSE))," ",VLOOKUP($L403,BDD!$B:$X,15,FALSE))</f>
        <v xml:space="preserve"> </v>
      </c>
      <c r="L403" s="63"/>
      <c r="M403" s="59" t="str">
        <f>IF(ISNA(VLOOKUP($L403,BDD!$B:$X,1,FALSE))," ",VLOOKUP($L403,BDD!$B:$X,17,FALSE))</f>
        <v xml:space="preserve"> </v>
      </c>
      <c r="N403" s="59" t="str">
        <f>IF(ISNA(VLOOKUP($L403,BDD!$B:$X,1,FALSE))," ",VLOOKUP($L403,BDD!$B:$X,10,FALSE))</f>
        <v xml:space="preserve"> </v>
      </c>
      <c r="O403" s="62" t="str">
        <f t="shared" si="59"/>
        <v xml:space="preserve"> </v>
      </c>
      <c r="P403" s="59" t="str">
        <f>IF(ISNA(VLOOKUP($L403,BDD!$B:$X,1,FALSE))," ",VLOOKUP($L403,BDD!$B:$X,3,FALSE))</f>
        <v xml:space="preserve"> </v>
      </c>
      <c r="Q403" s="59" t="str">
        <f t="shared" si="64"/>
        <v xml:space="preserve"> </v>
      </c>
      <c r="R403" s="61" t="str">
        <f>IFERROR(ROUNDUP(VLOOKUP($L403,BDD!$B:$AB,27,0)/7,0)," ")</f>
        <v xml:space="preserve"> </v>
      </c>
      <c r="S403" s="94" t="str">
        <f t="shared" si="65"/>
        <v xml:space="preserve"> </v>
      </c>
      <c r="T403" s="59"/>
      <c r="U403" s="60" t="str">
        <f>IF(ISNA(VLOOKUP($L403,BDD!$B:$AC,1,FALSE))," ",VLOOKUP($L403,BDD!$B:$AC,28,FALSE))</f>
        <v xml:space="preserve"> </v>
      </c>
      <c r="V403" s="60"/>
      <c r="W403" s="104" t="str">
        <f>IF(ISNA(VLOOKUP(L403,BDD,22,0))," ",VLOOKUP(L403,BDD,22,0))</f>
        <v xml:space="preserve"> </v>
      </c>
    </row>
    <row r="404" spans="1:198" x14ac:dyDescent="0.3">
      <c r="A404" s="20" t="str">
        <f t="shared" si="60"/>
        <v>S19</v>
      </c>
      <c r="B404" s="19" t="s">
        <v>19</v>
      </c>
      <c r="C404" s="10">
        <f t="shared" si="66"/>
        <v>44690</v>
      </c>
      <c r="D404" s="14" t="s">
        <v>13</v>
      </c>
      <c r="E404" s="27"/>
      <c r="F404" s="27"/>
      <c r="H404" s="13">
        <f t="shared" si="61"/>
        <v>0</v>
      </c>
      <c r="I404" s="13">
        <f t="shared" si="62"/>
        <v>0</v>
      </c>
      <c r="J404" s="13">
        <f t="shared" si="63"/>
        <v>0</v>
      </c>
      <c r="K404" s="59" t="str">
        <f>IF(ISNA(VLOOKUP($L404,BDD!$B:$X,1,FALSE))," ",VLOOKUP($L404,BDD!$B:$X,15,FALSE))</f>
        <v xml:space="preserve"> </v>
      </c>
      <c r="L404" s="63"/>
      <c r="M404" s="59" t="str">
        <f>IF(ISNA(VLOOKUP($L404,BDD!$B:$X,1,FALSE))," ",VLOOKUP($L404,BDD!$B:$X,17,FALSE))</f>
        <v xml:space="preserve"> </v>
      </c>
      <c r="N404" s="59" t="str">
        <f>IF(ISNA(VLOOKUP($L404,BDD!$B:$X,1,FALSE))," ",VLOOKUP($L404,BDD!$B:$X,10,FALSE))</f>
        <v xml:space="preserve"> </v>
      </c>
      <c r="O404" s="62" t="str">
        <f t="shared" si="59"/>
        <v xml:space="preserve"> </v>
      </c>
      <c r="P404" s="59" t="str">
        <f>IF(ISNA(VLOOKUP($L404,BDD!$B:$X,1,FALSE))," ",VLOOKUP($L404,BDD!$B:$X,3,FALSE))</f>
        <v xml:space="preserve"> </v>
      </c>
      <c r="Q404" s="59" t="str">
        <f t="shared" si="64"/>
        <v xml:space="preserve"> </v>
      </c>
      <c r="R404" s="61" t="str">
        <f>IFERROR(ROUNDUP(VLOOKUP($L404,BDD!$B:$AB,27,0)/7,0)," ")</f>
        <v xml:space="preserve"> </v>
      </c>
      <c r="S404" s="94" t="str">
        <f t="shared" si="65"/>
        <v xml:space="preserve"> </v>
      </c>
      <c r="T404" s="59"/>
      <c r="U404" s="60" t="str">
        <f>IF(ISNA(VLOOKUP($L404,BDD!$B:$AC,1,FALSE))," ",VLOOKUP($L404,BDD!$B:$AC,28,FALSE))</f>
        <v xml:space="preserve"> </v>
      </c>
      <c r="V404" s="60"/>
      <c r="W404" s="104" t="str">
        <f>IF(ISNA(VLOOKUP(L404,BDD,22,0))," ",VLOOKUP(L404,BDD,22,0))</f>
        <v xml:space="preserve"> </v>
      </c>
    </row>
    <row r="405" spans="1:198" x14ac:dyDescent="0.3">
      <c r="A405" s="20" t="str">
        <f t="shared" si="60"/>
        <v>S19</v>
      </c>
      <c r="B405" s="19" t="s">
        <v>19</v>
      </c>
      <c r="C405" s="10">
        <f t="shared" si="66"/>
        <v>44690</v>
      </c>
      <c r="D405" s="14" t="s">
        <v>14</v>
      </c>
      <c r="E405" s="27"/>
      <c r="F405" s="27"/>
      <c r="H405" s="13">
        <f t="shared" si="61"/>
        <v>0</v>
      </c>
      <c r="I405" s="13">
        <f t="shared" si="62"/>
        <v>0</v>
      </c>
      <c r="J405" s="13">
        <f t="shared" si="63"/>
        <v>0</v>
      </c>
      <c r="K405" s="59" t="str">
        <f>IF(ISNA(VLOOKUP($L405,BDD!$B:$X,1,FALSE))," ",VLOOKUP($L405,BDD!$B:$X,15,FALSE))</f>
        <v xml:space="preserve"> </v>
      </c>
      <c r="L405" s="63"/>
      <c r="M405" s="59" t="str">
        <f>IF(ISNA(VLOOKUP($L405,BDD!$B:$X,1,FALSE))," ",VLOOKUP($L405,BDD!$B:$X,17,FALSE))</f>
        <v xml:space="preserve"> </v>
      </c>
      <c r="N405" s="59" t="str">
        <f>IF(ISNA(VLOOKUP($L405,BDD!$B:$X,1,FALSE))," ",VLOOKUP($L405,BDD!$B:$X,10,FALSE))</f>
        <v xml:space="preserve"> </v>
      </c>
      <c r="O405" s="62" t="str">
        <f t="shared" si="59"/>
        <v xml:space="preserve"> </v>
      </c>
      <c r="P405" s="59" t="str">
        <f>IF(ISNA(VLOOKUP($L405,BDD!$B:$X,1,FALSE))," ",VLOOKUP($L405,BDD!$B:$X,3,FALSE))</f>
        <v xml:space="preserve"> </v>
      </c>
      <c r="Q405" s="59" t="str">
        <f t="shared" si="64"/>
        <v xml:space="preserve"> </v>
      </c>
      <c r="R405" s="61" t="str">
        <f>IFERROR(ROUNDUP(VLOOKUP($L405,BDD!$B:$AB,27,0)/7,0)," ")</f>
        <v xml:space="preserve"> </v>
      </c>
      <c r="S405" s="94" t="str">
        <f t="shared" si="65"/>
        <v xml:space="preserve"> </v>
      </c>
      <c r="T405" s="59"/>
      <c r="U405" s="60" t="str">
        <f>IF(ISNA(VLOOKUP($L405,BDD!$B:$AC,1,FALSE))," ",VLOOKUP($L405,BDD!$B:$AC,28,FALSE))</f>
        <v xml:space="preserve"> </v>
      </c>
      <c r="V405" s="60"/>
      <c r="W405" s="104" t="str">
        <f>IF(ISNA(VLOOKUP(L405,BDD,22,0))," ",VLOOKUP(L405,BDD,22,0))</f>
        <v xml:space="preserve"> </v>
      </c>
    </row>
    <row r="406" spans="1:198" x14ac:dyDescent="0.3">
      <c r="A406" s="20" t="str">
        <f t="shared" si="60"/>
        <v>S19</v>
      </c>
      <c r="B406" s="19" t="s">
        <v>20</v>
      </c>
      <c r="C406" s="10">
        <f t="shared" si="66"/>
        <v>44691</v>
      </c>
      <c r="D406" s="14" t="s">
        <v>12</v>
      </c>
      <c r="E406" s="27"/>
      <c r="F406" s="27"/>
      <c r="H406" s="13">
        <f t="shared" si="61"/>
        <v>0</v>
      </c>
      <c r="I406" s="13">
        <f t="shared" si="62"/>
        <v>0</v>
      </c>
      <c r="J406" s="13">
        <f t="shared" si="63"/>
        <v>0</v>
      </c>
      <c r="K406" s="59" t="str">
        <f>IF(ISNA(VLOOKUP($L406,BDD!$B:$X,1,FALSE))," ",VLOOKUP($L406,BDD!$B:$X,15,FALSE))</f>
        <v xml:space="preserve"> </v>
      </c>
      <c r="L406" s="63"/>
      <c r="M406" s="59" t="str">
        <f>IF(ISNA(VLOOKUP($L406,BDD!$B:$X,1,FALSE))," ",VLOOKUP($L406,BDD!$B:$X,17,FALSE))</f>
        <v xml:space="preserve"> </v>
      </c>
      <c r="N406" s="59" t="str">
        <f>IF(ISNA(VLOOKUP($L406,BDD!$B:$X,1,FALSE))," ",VLOOKUP($L406,BDD!$B:$X,10,FALSE))</f>
        <v xml:space="preserve"> </v>
      </c>
      <c r="O406" s="62" t="str">
        <f t="shared" si="59"/>
        <v xml:space="preserve"> </v>
      </c>
      <c r="P406" s="59" t="str">
        <f>IF(ISNA(VLOOKUP($L406,BDD!$B:$X,1,FALSE))," ",VLOOKUP($L406,BDD!$B:$X,3,FALSE))</f>
        <v xml:space="preserve"> </v>
      </c>
      <c r="Q406" s="59" t="str">
        <f t="shared" si="64"/>
        <v xml:space="preserve"> </v>
      </c>
      <c r="R406" s="61" t="str">
        <f>IFERROR(ROUNDUP(VLOOKUP($L406,BDD!$B:$AB,27,0)/7,0)," ")</f>
        <v xml:space="preserve"> </v>
      </c>
      <c r="S406" s="94" t="str">
        <f t="shared" si="65"/>
        <v xml:space="preserve"> </v>
      </c>
      <c r="T406" s="59"/>
      <c r="U406" s="60" t="str">
        <f>IF(ISNA(VLOOKUP($L406,BDD!$B:$AC,1,FALSE))," ",VLOOKUP($L406,BDD!$B:$AC,28,FALSE))</f>
        <v xml:space="preserve"> </v>
      </c>
      <c r="V406" s="60"/>
      <c r="W406" s="104" t="str">
        <f>IF(ISNA(VLOOKUP(L406,BDD,22,0))," ",VLOOKUP(L406,BDD,22,0))</f>
        <v xml:space="preserve"> </v>
      </c>
    </row>
    <row r="407" spans="1:198" x14ac:dyDescent="0.3">
      <c r="A407" s="20" t="str">
        <f t="shared" si="60"/>
        <v>S19</v>
      </c>
      <c r="B407" s="19" t="s">
        <v>20</v>
      </c>
      <c r="C407" s="10">
        <f t="shared" si="66"/>
        <v>44691</v>
      </c>
      <c r="D407" s="14" t="s">
        <v>13</v>
      </c>
      <c r="E407" s="27"/>
      <c r="F407" s="27"/>
      <c r="H407" s="13">
        <f t="shared" si="61"/>
        <v>0</v>
      </c>
      <c r="I407" s="13">
        <f t="shared" si="62"/>
        <v>0</v>
      </c>
      <c r="J407" s="13">
        <f t="shared" si="63"/>
        <v>0</v>
      </c>
      <c r="K407" s="59" t="str">
        <f>IF(ISNA(VLOOKUP($L407,BDD!$B:$X,1,FALSE))," ",VLOOKUP($L407,BDD!$B:$X,15,FALSE))</f>
        <v xml:space="preserve"> </v>
      </c>
      <c r="L407" s="60"/>
      <c r="M407" s="59" t="str">
        <f>IF(ISNA(VLOOKUP($L407,BDD!$B:$X,1,FALSE))," ",VLOOKUP($L407,BDD!$B:$X,17,FALSE))</f>
        <v xml:space="preserve"> </v>
      </c>
      <c r="N407" s="59" t="str">
        <f>IF(ISNA(VLOOKUP($L407,BDD!$B:$X,1,FALSE))," ",VLOOKUP($L407,BDD!$B:$X,10,FALSE))</f>
        <v xml:space="preserve"> </v>
      </c>
      <c r="O407" s="62" t="str">
        <f t="shared" si="59"/>
        <v xml:space="preserve"> </v>
      </c>
      <c r="P407" s="59" t="str">
        <f>IF(ISNA(VLOOKUP($L407,BDD!$B:$X,1,FALSE))," ",VLOOKUP($L407,BDD!$B:$X,3,FALSE))</f>
        <v xml:space="preserve"> </v>
      </c>
      <c r="Q407" s="59" t="str">
        <f t="shared" si="64"/>
        <v xml:space="preserve"> </v>
      </c>
      <c r="R407" s="61" t="str">
        <f>IFERROR(ROUNDUP(VLOOKUP($L407,BDD!$B:$AB,27,0)/7,0)," ")</f>
        <v xml:space="preserve"> </v>
      </c>
      <c r="S407" s="94" t="str">
        <f t="shared" si="65"/>
        <v xml:space="preserve"> </v>
      </c>
      <c r="T407" s="59"/>
      <c r="U407" s="60" t="str">
        <f>IF(ISNA(VLOOKUP($L407,BDD!$B:$AC,1,FALSE))," ",VLOOKUP($L407,BDD!$B:$AC,28,FALSE))</f>
        <v xml:space="preserve"> </v>
      </c>
      <c r="V407" s="60"/>
      <c r="W407" s="104" t="str">
        <f>IF(ISNA(VLOOKUP(L407,BDD,22,0))," ",VLOOKUP(L407,BDD,22,0))</f>
        <v xml:space="preserve"> </v>
      </c>
    </row>
    <row r="408" spans="1:198" x14ac:dyDescent="0.3">
      <c r="A408" s="20" t="str">
        <f t="shared" si="60"/>
        <v>S19</v>
      </c>
      <c r="B408" s="19" t="s">
        <v>20</v>
      </c>
      <c r="C408" s="10">
        <f t="shared" si="66"/>
        <v>44691</v>
      </c>
      <c r="D408" s="14" t="s">
        <v>14</v>
      </c>
      <c r="E408" s="27"/>
      <c r="F408" s="27"/>
      <c r="H408" s="13">
        <f t="shared" si="61"/>
        <v>0</v>
      </c>
      <c r="I408" s="13">
        <f t="shared" si="62"/>
        <v>0</v>
      </c>
      <c r="J408" s="13">
        <f t="shared" si="63"/>
        <v>0</v>
      </c>
      <c r="K408" s="59" t="str">
        <f>IF(ISNA(VLOOKUP($L408,BDD!$B:$X,1,FALSE))," ",VLOOKUP($L408,BDD!$B:$X,15,FALSE))</f>
        <v xml:space="preserve"> </v>
      </c>
      <c r="L408" s="60"/>
      <c r="M408" s="59" t="str">
        <f>IF(ISNA(VLOOKUP($L408,BDD!$B:$X,1,FALSE))," ",VLOOKUP($L408,BDD!$B:$X,17,FALSE))</f>
        <v xml:space="preserve"> </v>
      </c>
      <c r="N408" s="59" t="str">
        <f>IF(ISNA(VLOOKUP($L408,BDD!$B:$X,1,FALSE))," ",VLOOKUP($L408,BDD!$B:$X,10,FALSE))</f>
        <v xml:space="preserve"> </v>
      </c>
      <c r="O408" s="62" t="str">
        <f t="shared" si="59"/>
        <v xml:space="preserve"> </v>
      </c>
      <c r="P408" s="59" t="str">
        <f>IF(ISNA(VLOOKUP($L408,BDD!$B:$X,1,FALSE))," ",VLOOKUP($L408,BDD!$B:$X,3,FALSE))</f>
        <v xml:space="preserve"> </v>
      </c>
      <c r="Q408" s="59" t="str">
        <f t="shared" si="64"/>
        <v xml:space="preserve"> </v>
      </c>
      <c r="R408" s="61" t="str">
        <f>IFERROR(ROUNDUP(VLOOKUP($L408,BDD!$B:$AB,27,0)/7,0)," ")</f>
        <v xml:space="preserve"> </v>
      </c>
      <c r="S408" s="94" t="str">
        <f t="shared" si="65"/>
        <v xml:space="preserve"> </v>
      </c>
      <c r="T408" s="59"/>
      <c r="U408" s="60" t="str">
        <f>IF(ISNA(VLOOKUP($L408,BDD!$B:$AC,1,FALSE))," ",VLOOKUP($L408,BDD!$B:$AC,28,FALSE))</f>
        <v xml:space="preserve"> </v>
      </c>
      <c r="V408" s="60"/>
      <c r="W408" s="104" t="str">
        <f>IF(ISNA(VLOOKUP(L408,BDD,22,0))," ",VLOOKUP(L408,BDD,22,0))</f>
        <v xml:space="preserve"> </v>
      </c>
    </row>
    <row r="409" spans="1:198" x14ac:dyDescent="0.3">
      <c r="A409" s="20" t="str">
        <f t="shared" si="60"/>
        <v>S19</v>
      </c>
      <c r="B409" s="19" t="s">
        <v>11</v>
      </c>
      <c r="C409" s="10">
        <f t="shared" si="66"/>
        <v>44692</v>
      </c>
      <c r="D409" s="14" t="s">
        <v>12</v>
      </c>
      <c r="E409" s="27"/>
      <c r="F409" s="27"/>
      <c r="H409" s="13">
        <f t="shared" si="61"/>
        <v>0</v>
      </c>
      <c r="I409" s="13">
        <f t="shared" si="62"/>
        <v>0</v>
      </c>
      <c r="J409" s="13">
        <f t="shared" si="63"/>
        <v>0</v>
      </c>
      <c r="K409" s="59" t="str">
        <f>IF(ISNA(VLOOKUP($L409,BDD!$B:$X,1,FALSE))," ",VLOOKUP($L409,BDD!$B:$X,15,FALSE))</f>
        <v xml:space="preserve"> </v>
      </c>
      <c r="L409" s="60"/>
      <c r="M409" s="59" t="str">
        <f>IF(ISNA(VLOOKUP($L409,BDD!$B:$X,1,FALSE))," ",VLOOKUP($L409,BDD!$B:$X,17,FALSE))</f>
        <v xml:space="preserve"> </v>
      </c>
      <c r="N409" s="59" t="str">
        <f>IF(ISNA(VLOOKUP($L409,BDD!$B:$X,1,FALSE))," ",VLOOKUP($L409,BDD!$B:$X,10,FALSE))</f>
        <v xml:space="preserve"> </v>
      </c>
      <c r="O409" s="62" t="str">
        <f t="shared" si="59"/>
        <v xml:space="preserve"> </v>
      </c>
      <c r="P409" s="59" t="str">
        <f>IF(ISNA(VLOOKUP($L409,BDD!$B:$X,1,FALSE))," ",VLOOKUP($L409,BDD!$B:$X,3,FALSE))</f>
        <v xml:space="preserve"> </v>
      </c>
      <c r="Q409" s="59" t="str">
        <f t="shared" si="64"/>
        <v xml:space="preserve"> </v>
      </c>
      <c r="R409" s="61" t="str">
        <f>IFERROR(ROUNDUP(VLOOKUP($L409,BDD!$B:$AB,27,0)/7,0)," ")</f>
        <v xml:space="preserve"> </v>
      </c>
      <c r="S409" s="94" t="str">
        <f t="shared" si="65"/>
        <v xml:space="preserve"> </v>
      </c>
      <c r="T409" s="59"/>
      <c r="U409" s="60" t="str">
        <f>IF(ISNA(VLOOKUP($L409,BDD!$B:$AC,1,FALSE))," ",VLOOKUP($L409,BDD!$B:$AC,28,FALSE))</f>
        <v xml:space="preserve"> </v>
      </c>
      <c r="V409" s="60"/>
      <c r="W409" s="104" t="str">
        <f>IF(ISNA(VLOOKUP(L409,BDD,22,0))," ",VLOOKUP(L409,BDD,22,0))</f>
        <v xml:space="preserve"> </v>
      </c>
    </row>
    <row r="410" spans="1:198" x14ac:dyDescent="0.3">
      <c r="A410" s="20" t="str">
        <f t="shared" si="60"/>
        <v>S19</v>
      </c>
      <c r="B410" s="19" t="s">
        <v>11</v>
      </c>
      <c r="C410" s="10">
        <f t="shared" si="66"/>
        <v>44692</v>
      </c>
      <c r="D410" s="14" t="s">
        <v>13</v>
      </c>
      <c r="E410" s="27"/>
      <c r="F410" s="27"/>
      <c r="H410" s="13">
        <f t="shared" si="61"/>
        <v>0</v>
      </c>
      <c r="I410" s="13">
        <f t="shared" si="62"/>
        <v>0</v>
      </c>
      <c r="J410" s="13">
        <f t="shared" si="63"/>
        <v>0</v>
      </c>
      <c r="K410" s="59" t="str">
        <f>IF(ISNA(VLOOKUP($L410,BDD!$B:$X,1,FALSE))," ",VLOOKUP($L410,BDD!$B:$X,15,FALSE))</f>
        <v xml:space="preserve"> </v>
      </c>
      <c r="L410" s="60"/>
      <c r="M410" s="59" t="str">
        <f>IF(ISNA(VLOOKUP($L410,BDD!$B:$X,1,FALSE))," ",VLOOKUP($L410,BDD!$B:$X,17,FALSE))</f>
        <v xml:space="preserve"> </v>
      </c>
      <c r="N410" s="59" t="str">
        <f>IF(ISNA(VLOOKUP($L410,BDD!$B:$X,1,FALSE))," ",VLOOKUP($L410,BDD!$B:$X,10,FALSE))</f>
        <v xml:space="preserve"> </v>
      </c>
      <c r="O410" s="62" t="str">
        <f t="shared" si="59"/>
        <v xml:space="preserve"> </v>
      </c>
      <c r="P410" s="59" t="str">
        <f>IF(ISNA(VLOOKUP($L410,BDD!$B:$X,1,FALSE))," ",VLOOKUP($L410,BDD!$B:$X,3,FALSE))</f>
        <v xml:space="preserve"> </v>
      </c>
      <c r="Q410" s="59" t="str">
        <f t="shared" si="64"/>
        <v xml:space="preserve"> </v>
      </c>
      <c r="R410" s="61" t="str">
        <f>IFERROR(ROUNDUP(VLOOKUP($L410,BDD!$B:$AB,27,0)/7,0)," ")</f>
        <v xml:space="preserve"> </v>
      </c>
      <c r="S410" s="94" t="str">
        <f t="shared" si="65"/>
        <v xml:space="preserve"> </v>
      </c>
      <c r="T410" s="59"/>
      <c r="U410" s="60" t="str">
        <f>IF(ISNA(VLOOKUP($L410,BDD!$B:$AC,1,FALSE))," ",VLOOKUP($L410,BDD!$B:$AC,28,FALSE))</f>
        <v xml:space="preserve"> </v>
      </c>
      <c r="V410" s="60"/>
      <c r="W410" s="104" t="str">
        <f>IF(ISNA(VLOOKUP(L410,BDD,22,0))," ",VLOOKUP(L410,BDD,22,0))</f>
        <v xml:space="preserve"> </v>
      </c>
    </row>
    <row r="411" spans="1:198" x14ac:dyDescent="0.3">
      <c r="A411" s="20" t="str">
        <f t="shared" si="60"/>
        <v>S19</v>
      </c>
      <c r="B411" s="19" t="s">
        <v>11</v>
      </c>
      <c r="C411" s="10">
        <f t="shared" si="66"/>
        <v>44692</v>
      </c>
      <c r="D411" s="14" t="s">
        <v>14</v>
      </c>
      <c r="E411" s="27"/>
      <c r="F411" s="27"/>
      <c r="H411" s="13">
        <f t="shared" si="61"/>
        <v>0</v>
      </c>
      <c r="I411" s="13">
        <f t="shared" si="62"/>
        <v>0</v>
      </c>
      <c r="J411" s="13">
        <f t="shared" si="63"/>
        <v>0</v>
      </c>
      <c r="K411" s="59" t="str">
        <f>IF(ISNA(VLOOKUP($L411,BDD!$B:$X,1,FALSE))," ",VLOOKUP($L411,BDD!$B:$X,15,FALSE))</f>
        <v xml:space="preserve"> </v>
      </c>
      <c r="L411" s="60"/>
      <c r="M411" s="59" t="str">
        <f>IF(ISNA(VLOOKUP($L411,BDD!$B:$X,1,FALSE))," ",VLOOKUP($L411,BDD!$B:$X,17,FALSE))</f>
        <v xml:space="preserve"> </v>
      </c>
      <c r="N411" s="59" t="str">
        <f>IF(ISNA(VLOOKUP($L411,BDD!$B:$X,1,FALSE))," ",VLOOKUP($L411,BDD!$B:$X,10,FALSE))</f>
        <v xml:space="preserve"> </v>
      </c>
      <c r="O411" s="62" t="str">
        <f t="shared" si="59"/>
        <v xml:space="preserve"> </v>
      </c>
      <c r="P411" s="59" t="str">
        <f>IF(ISNA(VLOOKUP($L411,BDD!$B:$X,1,FALSE))," ",VLOOKUP($L411,BDD!$B:$X,3,FALSE))</f>
        <v xml:space="preserve"> </v>
      </c>
      <c r="Q411" s="59" t="str">
        <f t="shared" si="64"/>
        <v xml:space="preserve"> </v>
      </c>
      <c r="R411" s="61" t="str">
        <f>IFERROR(ROUNDUP(VLOOKUP($L411,BDD!$B:$AB,27,0)/7,0)," ")</f>
        <v xml:space="preserve"> </v>
      </c>
      <c r="S411" s="94" t="str">
        <f t="shared" si="65"/>
        <v xml:space="preserve"> </v>
      </c>
      <c r="T411" s="59"/>
      <c r="U411" s="60" t="str">
        <f>IF(ISNA(VLOOKUP($L411,BDD!$B:$AC,1,FALSE))," ",VLOOKUP($L411,BDD!$B:$AC,28,FALSE))</f>
        <v xml:space="preserve"> </v>
      </c>
      <c r="V411" s="60"/>
      <c r="W411" s="104" t="str">
        <f>IF(ISNA(VLOOKUP(L411,BDD,22,0))," ",VLOOKUP(L411,BDD,22,0))</f>
        <v xml:space="preserve"> </v>
      </c>
    </row>
    <row r="412" spans="1:198" x14ac:dyDescent="0.3">
      <c r="A412" s="20" t="str">
        <f t="shared" si="60"/>
        <v>S19</v>
      </c>
      <c r="B412" s="19" t="s">
        <v>15</v>
      </c>
      <c r="C412" s="10">
        <f t="shared" si="66"/>
        <v>44693</v>
      </c>
      <c r="D412" s="14" t="s">
        <v>12</v>
      </c>
      <c r="E412" s="27"/>
      <c r="F412" s="27"/>
      <c r="H412" s="13">
        <f t="shared" si="61"/>
        <v>0</v>
      </c>
      <c r="I412" s="13">
        <f t="shared" si="62"/>
        <v>0</v>
      </c>
      <c r="J412" s="13">
        <f t="shared" si="63"/>
        <v>0</v>
      </c>
      <c r="K412" s="59" t="str">
        <f>IF(ISNA(VLOOKUP($L412,BDD!$B:$X,1,FALSE))," ",VLOOKUP($L412,BDD!$B:$X,15,FALSE))</f>
        <v xml:space="preserve"> </v>
      </c>
      <c r="L412" s="66"/>
      <c r="M412" s="59" t="str">
        <f>IF(ISNA(VLOOKUP($L412,BDD!$B:$X,1,FALSE))," ",VLOOKUP($L412,BDD!$B:$X,17,FALSE))</f>
        <v xml:space="preserve"> </v>
      </c>
      <c r="N412" s="59" t="str">
        <f>IF(ISNA(VLOOKUP($L412,BDD!$B:$X,1,FALSE))," ",VLOOKUP($L412,BDD!$B:$X,10,FALSE))</f>
        <v xml:space="preserve"> </v>
      </c>
      <c r="O412" s="62" t="str">
        <f t="shared" si="59"/>
        <v xml:space="preserve"> </v>
      </c>
      <c r="P412" s="59" t="str">
        <f>IF(ISNA(VLOOKUP($L412,BDD!$B:$X,1,FALSE))," ",VLOOKUP($L412,BDD!$B:$X,3,FALSE))</f>
        <v xml:space="preserve"> </v>
      </c>
      <c r="Q412" s="59" t="str">
        <f t="shared" si="64"/>
        <v xml:space="preserve"> </v>
      </c>
      <c r="R412" s="61" t="str">
        <f>IFERROR(ROUNDUP(VLOOKUP($L412,BDD!$B:$AB,27,0)/7,0)," ")</f>
        <v xml:space="preserve"> </v>
      </c>
      <c r="S412" s="94" t="str">
        <f t="shared" si="65"/>
        <v xml:space="preserve"> </v>
      </c>
      <c r="T412" s="59"/>
      <c r="U412" s="60" t="str">
        <f>IF(ISNA(VLOOKUP($L412,BDD!$B:$AC,1,FALSE))," ",VLOOKUP($L412,BDD!$B:$AC,28,FALSE))</f>
        <v xml:space="preserve"> </v>
      </c>
      <c r="V412" s="60"/>
      <c r="W412" s="104" t="str">
        <f>IF(ISNA(VLOOKUP(L412,BDD,22,0))," ",VLOOKUP(L412,BDD,22,0))</f>
        <v xml:space="preserve"> </v>
      </c>
    </row>
    <row r="413" spans="1:198" x14ac:dyDescent="0.3">
      <c r="A413" s="20" t="str">
        <f t="shared" si="60"/>
        <v>S19</v>
      </c>
      <c r="B413" s="19" t="s">
        <v>15</v>
      </c>
      <c r="C413" s="10">
        <f t="shared" si="66"/>
        <v>44693</v>
      </c>
      <c r="D413" s="14" t="s">
        <v>13</v>
      </c>
      <c r="E413" s="27"/>
      <c r="F413" s="27"/>
      <c r="H413" s="13">
        <f t="shared" si="61"/>
        <v>0</v>
      </c>
      <c r="I413" s="13">
        <f t="shared" si="62"/>
        <v>0</v>
      </c>
      <c r="J413" s="13">
        <f t="shared" si="63"/>
        <v>0</v>
      </c>
      <c r="K413" s="59" t="str">
        <f>IF(ISNA(VLOOKUP($L413,BDD!$B:$X,1,FALSE))," ",VLOOKUP($L413,BDD!$B:$X,15,FALSE))</f>
        <v xml:space="preserve"> </v>
      </c>
      <c r="L413" s="60"/>
      <c r="M413" s="59" t="str">
        <f>IF(ISNA(VLOOKUP($L413,BDD!$B:$X,1,FALSE))," ",VLOOKUP($L413,BDD!$B:$X,17,FALSE))</f>
        <v xml:space="preserve"> </v>
      </c>
      <c r="N413" s="59" t="str">
        <f>IF(ISNA(VLOOKUP($L413,BDD!$B:$X,1,FALSE))," ",VLOOKUP($L413,BDD!$B:$X,10,FALSE))</f>
        <v xml:space="preserve"> </v>
      </c>
      <c r="O413" s="62" t="str">
        <f t="shared" si="59"/>
        <v xml:space="preserve"> </v>
      </c>
      <c r="P413" s="59" t="str">
        <f>IF(ISNA(VLOOKUP($L413,BDD!$B:$X,1,FALSE))," ",VLOOKUP($L413,BDD!$B:$X,3,FALSE))</f>
        <v xml:space="preserve"> </v>
      </c>
      <c r="Q413" s="59" t="str">
        <f t="shared" si="64"/>
        <v xml:space="preserve"> </v>
      </c>
      <c r="R413" s="61" t="str">
        <f>IFERROR(ROUNDUP(VLOOKUP($L413,BDD!$B:$AB,27,0)/7,0)," ")</f>
        <v xml:space="preserve"> </v>
      </c>
      <c r="S413" s="94" t="str">
        <f t="shared" si="65"/>
        <v xml:space="preserve"> </v>
      </c>
      <c r="T413" s="59"/>
      <c r="U413" s="60" t="str">
        <f>IF(ISNA(VLOOKUP($L413,BDD!$B:$AC,1,FALSE))," ",VLOOKUP($L413,BDD!$B:$AC,28,FALSE))</f>
        <v xml:space="preserve"> </v>
      </c>
      <c r="V413" s="60"/>
      <c r="W413" s="104" t="str">
        <f>IF(ISNA(VLOOKUP(L413,BDD,22,0))," ",VLOOKUP(L413,BDD,22,0))</f>
        <v xml:space="preserve"> </v>
      </c>
    </row>
    <row r="414" spans="1:198" x14ac:dyDescent="0.3">
      <c r="A414" s="20" t="str">
        <f t="shared" si="60"/>
        <v>S19</v>
      </c>
      <c r="B414" s="19" t="s">
        <v>15</v>
      </c>
      <c r="C414" s="10">
        <f t="shared" si="66"/>
        <v>44693</v>
      </c>
      <c r="D414" s="14" t="s">
        <v>14</v>
      </c>
      <c r="E414" s="27"/>
      <c r="F414" s="27"/>
      <c r="H414" s="13">
        <f t="shared" si="61"/>
        <v>0</v>
      </c>
      <c r="I414" s="13">
        <f t="shared" si="62"/>
        <v>0</v>
      </c>
      <c r="J414" s="13">
        <f t="shared" si="63"/>
        <v>0</v>
      </c>
      <c r="K414" s="59" t="str">
        <f>IF(ISNA(VLOOKUP($L414,BDD!$B:$X,1,FALSE))," ",VLOOKUP($L414,BDD!$B:$X,15,FALSE))</f>
        <v xml:space="preserve"> </v>
      </c>
      <c r="L414" s="60"/>
      <c r="M414" s="59" t="str">
        <f>IF(ISNA(VLOOKUP($L414,BDD!$B:$X,1,FALSE))," ",VLOOKUP($L414,BDD!$B:$X,17,FALSE))</f>
        <v xml:space="preserve"> </v>
      </c>
      <c r="N414" s="59" t="str">
        <f>IF(ISNA(VLOOKUP($L414,BDD!$B:$X,1,FALSE))," ",VLOOKUP($L414,BDD!$B:$X,10,FALSE))</f>
        <v xml:space="preserve"> </v>
      </c>
      <c r="O414" s="62" t="str">
        <f t="shared" si="59"/>
        <v xml:space="preserve"> </v>
      </c>
      <c r="P414" s="59" t="str">
        <f>IF(ISNA(VLOOKUP($L414,BDD!$B:$X,1,FALSE))," ",VLOOKUP($L414,BDD!$B:$X,3,FALSE))</f>
        <v xml:space="preserve"> </v>
      </c>
      <c r="Q414" s="59" t="str">
        <f t="shared" si="64"/>
        <v xml:space="preserve"> </v>
      </c>
      <c r="R414" s="61" t="str">
        <f>IFERROR(ROUNDUP(VLOOKUP($L414,BDD!$B:$AB,27,0)/7,0)," ")</f>
        <v xml:space="preserve"> </v>
      </c>
      <c r="S414" s="94" t="str">
        <f t="shared" si="65"/>
        <v xml:space="preserve"> </v>
      </c>
      <c r="T414" s="59"/>
      <c r="U414" s="60" t="str">
        <f>IF(ISNA(VLOOKUP($L414,BDD!$B:$AC,1,FALSE))," ",VLOOKUP($L414,BDD!$B:$AC,28,FALSE))</f>
        <v xml:space="preserve"> </v>
      </c>
      <c r="V414" s="60"/>
      <c r="W414" s="104" t="str">
        <f>IF(ISNA(VLOOKUP(L414,BDD,22,0))," ",VLOOKUP(L414,BDD,22,0))</f>
        <v xml:space="preserve"> </v>
      </c>
    </row>
    <row r="415" spans="1:198" x14ac:dyDescent="0.3">
      <c r="A415" s="20" t="str">
        <f t="shared" si="60"/>
        <v>S19</v>
      </c>
      <c r="B415" s="19" t="s">
        <v>16</v>
      </c>
      <c r="C415" s="10">
        <f t="shared" si="66"/>
        <v>44694</v>
      </c>
      <c r="D415" s="14" t="s">
        <v>12</v>
      </c>
      <c r="E415" s="27"/>
      <c r="F415" s="27"/>
      <c r="H415" s="13">
        <f t="shared" si="61"/>
        <v>0</v>
      </c>
      <c r="I415" s="13">
        <f t="shared" si="62"/>
        <v>0</v>
      </c>
      <c r="J415" s="13">
        <f t="shared" si="63"/>
        <v>0</v>
      </c>
      <c r="K415" s="59" t="str">
        <f>IF(ISNA(VLOOKUP($L415,BDD!$B:$X,1,FALSE))," ",VLOOKUP($L415,BDD!$B:$X,15,FALSE))</f>
        <v xml:space="preserve"> </v>
      </c>
      <c r="L415" s="60"/>
      <c r="M415" s="59" t="str">
        <f>IF(ISNA(VLOOKUP($L415,BDD!$B:$X,1,FALSE))," ",VLOOKUP($L415,BDD!$B:$X,17,FALSE))</f>
        <v xml:space="preserve"> </v>
      </c>
      <c r="N415" s="59" t="str">
        <f>IF(ISNA(VLOOKUP($L415,BDD!$B:$X,1,FALSE))," ",VLOOKUP($L415,BDD!$B:$X,10,FALSE))</f>
        <v xml:space="preserve"> </v>
      </c>
      <c r="O415" s="62" t="str">
        <f t="shared" si="59"/>
        <v xml:space="preserve"> </v>
      </c>
      <c r="P415" s="59" t="str">
        <f>IF(ISNA(VLOOKUP($L415,BDD!$B:$X,1,FALSE))," ",VLOOKUP($L415,BDD!$B:$X,3,FALSE))</f>
        <v xml:space="preserve"> </v>
      </c>
      <c r="Q415" s="59" t="str">
        <f t="shared" si="64"/>
        <v xml:space="preserve"> </v>
      </c>
      <c r="R415" s="61" t="str">
        <f>IFERROR(ROUNDUP(VLOOKUP($L415,BDD!$B:$AB,27,0)/7,0)," ")</f>
        <v xml:space="preserve"> </v>
      </c>
      <c r="S415" s="94" t="str">
        <f t="shared" si="65"/>
        <v xml:space="preserve"> </v>
      </c>
      <c r="T415" s="59"/>
      <c r="U415" s="60" t="str">
        <f>IF(ISNA(VLOOKUP($L415,BDD!$B:$AC,1,FALSE))," ",VLOOKUP($L415,BDD!$B:$AC,28,FALSE))</f>
        <v xml:space="preserve"> </v>
      </c>
      <c r="V415" s="60"/>
      <c r="W415" s="104" t="str">
        <f>IF(ISNA(VLOOKUP(L415,BDD,22,0))," ",VLOOKUP(L415,BDD,22,0))</f>
        <v xml:space="preserve"> </v>
      </c>
    </row>
    <row r="416" spans="1:198" x14ac:dyDescent="0.3">
      <c r="A416" s="20" t="str">
        <f t="shared" si="60"/>
        <v>S19</v>
      </c>
      <c r="B416" s="19" t="s">
        <v>16</v>
      </c>
      <c r="C416" s="10">
        <f t="shared" si="66"/>
        <v>44694</v>
      </c>
      <c r="D416" s="14" t="s">
        <v>13</v>
      </c>
      <c r="E416" s="27"/>
      <c r="F416" s="27"/>
      <c r="H416" s="13">
        <f t="shared" si="61"/>
        <v>0</v>
      </c>
      <c r="I416" s="13">
        <f t="shared" si="62"/>
        <v>0</v>
      </c>
      <c r="J416" s="13">
        <f t="shared" si="63"/>
        <v>0</v>
      </c>
      <c r="K416" s="59" t="str">
        <f>IF(ISNA(VLOOKUP($L416,BDD!$B:$X,1,FALSE))," ",VLOOKUP($L416,BDD!$B:$X,15,FALSE))</f>
        <v xml:space="preserve"> </v>
      </c>
      <c r="L416" s="60"/>
      <c r="M416" s="59" t="str">
        <f>IF(ISNA(VLOOKUP($L416,BDD!$B:$X,1,FALSE))," ",VLOOKUP($L416,BDD!$B:$X,17,FALSE))</f>
        <v xml:space="preserve"> </v>
      </c>
      <c r="N416" s="59" t="str">
        <f>IF(ISNA(VLOOKUP($L416,BDD!$B:$X,1,FALSE))," ",VLOOKUP($L416,BDD!$B:$X,10,FALSE))</f>
        <v xml:space="preserve"> </v>
      </c>
      <c r="O416" s="62" t="str">
        <f t="shared" si="59"/>
        <v xml:space="preserve"> </v>
      </c>
      <c r="P416" s="59" t="str">
        <f>IF(ISNA(VLOOKUP($L416,BDD!$B:$X,1,FALSE))," ",VLOOKUP($L416,BDD!$B:$X,3,FALSE))</f>
        <v xml:space="preserve"> </v>
      </c>
      <c r="Q416" s="59" t="str">
        <f t="shared" si="64"/>
        <v xml:space="preserve"> </v>
      </c>
      <c r="R416" s="61" t="str">
        <f>IFERROR(ROUNDUP(VLOOKUP($L416,BDD!$B:$AB,27,0)/7,0)," ")</f>
        <v xml:space="preserve"> </v>
      </c>
      <c r="S416" s="94" t="str">
        <f t="shared" si="65"/>
        <v xml:space="preserve"> </v>
      </c>
      <c r="T416" s="59"/>
      <c r="U416" s="60" t="str">
        <f>IF(ISNA(VLOOKUP($L416,BDD!$B:$AC,1,FALSE))," ",VLOOKUP($L416,BDD!$B:$AC,28,FALSE))</f>
        <v xml:space="preserve"> </v>
      </c>
      <c r="V416" s="60"/>
      <c r="W416" s="104" t="str">
        <f>IF(ISNA(VLOOKUP(L416,BDD,22,0))," ",VLOOKUP(L416,BDD,22,0))</f>
        <v xml:space="preserve"> </v>
      </c>
    </row>
    <row r="417" spans="1:198" x14ac:dyDescent="0.3">
      <c r="A417" s="20" t="str">
        <f t="shared" si="60"/>
        <v>S19</v>
      </c>
      <c r="B417" s="19" t="s">
        <v>16</v>
      </c>
      <c r="C417" s="10">
        <f t="shared" si="66"/>
        <v>44694</v>
      </c>
      <c r="D417" s="14" t="s">
        <v>14</v>
      </c>
      <c r="E417" s="27"/>
      <c r="F417" s="27"/>
      <c r="H417" s="13">
        <f t="shared" si="61"/>
        <v>0</v>
      </c>
      <c r="I417" s="13">
        <f t="shared" si="62"/>
        <v>0</v>
      </c>
      <c r="J417" s="13">
        <f t="shared" si="63"/>
        <v>0</v>
      </c>
      <c r="K417" s="59" t="str">
        <f>IF(ISNA(VLOOKUP($L417,BDD!$B:$X,1,FALSE))," ",VLOOKUP($L417,BDD!$B:$X,15,FALSE))</f>
        <v xml:space="preserve"> </v>
      </c>
      <c r="L417" s="60"/>
      <c r="M417" s="59" t="str">
        <f>IF(ISNA(VLOOKUP($L417,BDD!$B:$X,1,FALSE))," ",VLOOKUP($L417,BDD!$B:$X,17,FALSE))</f>
        <v xml:space="preserve"> </v>
      </c>
      <c r="N417" s="59" t="str">
        <f>IF(ISNA(VLOOKUP($L417,BDD!$B:$X,1,FALSE))," ",VLOOKUP($L417,BDD!$B:$X,10,FALSE))</f>
        <v xml:space="preserve"> </v>
      </c>
      <c r="O417" s="62" t="str">
        <f t="shared" si="59"/>
        <v xml:space="preserve"> </v>
      </c>
      <c r="P417" s="59" t="str">
        <f>IF(ISNA(VLOOKUP($L417,BDD!$B:$X,1,FALSE))," ",VLOOKUP($L417,BDD!$B:$X,3,FALSE))</f>
        <v xml:space="preserve"> </v>
      </c>
      <c r="Q417" s="59" t="str">
        <f t="shared" si="64"/>
        <v xml:space="preserve"> </v>
      </c>
      <c r="R417" s="61" t="str">
        <f>IFERROR(ROUNDUP(VLOOKUP($L417,BDD!$B:$AB,27,0)/7,0)," ")</f>
        <v xml:space="preserve"> </v>
      </c>
      <c r="S417" s="94" t="str">
        <f t="shared" si="65"/>
        <v xml:space="preserve"> </v>
      </c>
      <c r="T417" s="59"/>
      <c r="U417" s="60" t="str">
        <f>IF(ISNA(VLOOKUP($L417,BDD!$B:$AC,1,FALSE))," ",VLOOKUP($L417,BDD!$B:$AC,28,FALSE))</f>
        <v xml:space="preserve"> </v>
      </c>
      <c r="V417" s="60"/>
      <c r="W417" s="104" t="str">
        <f>IF(ISNA(VLOOKUP(L417,BDD,22,0))," ",VLOOKUP(L417,BDD,22,0))</f>
        <v xml:space="preserve"> </v>
      </c>
    </row>
    <row r="418" spans="1:198" s="48" customFormat="1" x14ac:dyDescent="0.3">
      <c r="A418" s="51" t="str">
        <f t="shared" si="60"/>
        <v>S19</v>
      </c>
      <c r="B418" s="48" t="s">
        <v>17</v>
      </c>
      <c r="C418" s="49">
        <f t="shared" si="66"/>
        <v>44695</v>
      </c>
      <c r="D418" s="50" t="s">
        <v>12</v>
      </c>
      <c r="E418" s="27"/>
      <c r="F418" s="27"/>
      <c r="G418" s="52"/>
      <c r="H418" s="53">
        <f t="shared" si="61"/>
        <v>0</v>
      </c>
      <c r="I418" s="53">
        <f t="shared" si="62"/>
        <v>0</v>
      </c>
      <c r="J418" s="53">
        <f t="shared" si="63"/>
        <v>0</v>
      </c>
      <c r="K418" s="69" t="str">
        <f>IF(ISNA(VLOOKUP($L418,BDD!$B:$X,1,FALSE))," ",VLOOKUP($L418,BDD!$B:$X,15,FALSE))</f>
        <v xml:space="preserve"> </v>
      </c>
      <c r="L418" s="69"/>
      <c r="M418" s="69" t="str">
        <f>IF(ISNA(VLOOKUP($L418,BDD!$B:$X,1,FALSE))," ",VLOOKUP($L418,BDD!$B:$X,17,FALSE))</f>
        <v xml:space="preserve"> </v>
      </c>
      <c r="N418" s="69" t="str">
        <f>IF(ISNA(VLOOKUP($L418,BDD!$B:$X,1,FALSE))," ",VLOOKUP($L418,BDD!$B:$X,10,FALSE))</f>
        <v xml:space="preserve"> </v>
      </c>
      <c r="O418" s="71" t="str">
        <f t="shared" si="59"/>
        <v xml:space="preserve"> </v>
      </c>
      <c r="P418" s="69" t="str">
        <f>IF(ISNA(VLOOKUP($L418,BDD!$B:$X,1,FALSE))," ",VLOOKUP($L418,BDD!$B:$X,3,FALSE))</f>
        <v xml:space="preserve"> </v>
      </c>
      <c r="Q418" s="69" t="str">
        <f t="shared" si="64"/>
        <v xml:space="preserve"> </v>
      </c>
      <c r="R418" s="73" t="str">
        <f>IFERROR(ROUNDUP(VLOOKUP($L418,BDD!$B:$AB,27,0)/7,0)," ")</f>
        <v xml:space="preserve"> </v>
      </c>
      <c r="S418" s="93" t="str">
        <f t="shared" si="65"/>
        <v xml:space="preserve"> </v>
      </c>
      <c r="T418" s="69"/>
      <c r="U418" s="72" t="str">
        <f>IF(ISNA(VLOOKUP($L418,BDD!$B:$AC,1,FALSE))," ",VLOOKUP($L418,BDD!$B:$AC,28,FALSE))</f>
        <v xml:space="preserve"> </v>
      </c>
      <c r="V418" s="72"/>
      <c r="W418" s="105" t="str">
        <f>IF(ISNA(VLOOKUP(L418,BDD,22,0))," ",VLOOKUP(L418,BDD,22,0))</f>
        <v xml:space="preserve"> </v>
      </c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6"/>
      <c r="BK418" s="26"/>
      <c r="BL418" s="26"/>
      <c r="BM418" s="26"/>
      <c r="BN418" s="26"/>
      <c r="BO418" s="26"/>
      <c r="BP418" s="26"/>
      <c r="BQ418" s="26"/>
      <c r="BR418" s="26"/>
      <c r="BS418" s="26"/>
      <c r="BT418" s="26"/>
      <c r="BU418" s="26"/>
      <c r="BV418" s="26"/>
      <c r="BW418" s="26"/>
      <c r="BX418" s="26"/>
      <c r="BY418" s="26"/>
      <c r="BZ418" s="26"/>
      <c r="CA418" s="26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26"/>
      <c r="CR418" s="26"/>
      <c r="CS418" s="26"/>
      <c r="CT418" s="26"/>
      <c r="CU418" s="26"/>
      <c r="CV418" s="26"/>
      <c r="CW418" s="26"/>
      <c r="CX418" s="26"/>
      <c r="CY418" s="26"/>
      <c r="CZ418" s="26"/>
      <c r="DA418" s="26"/>
      <c r="DB418" s="26"/>
      <c r="DC418" s="26"/>
      <c r="DD418" s="26"/>
      <c r="DE418" s="26"/>
      <c r="DF418" s="26"/>
      <c r="DG418" s="26"/>
      <c r="DH418" s="26"/>
      <c r="DI418" s="26"/>
      <c r="DJ418" s="26"/>
      <c r="DK418" s="26"/>
      <c r="DL418" s="26"/>
      <c r="DM418" s="26"/>
      <c r="DN418" s="26"/>
      <c r="DO418" s="26"/>
      <c r="DP418" s="26"/>
      <c r="DQ418" s="26"/>
      <c r="DR418" s="26"/>
      <c r="DS418" s="26"/>
      <c r="DT418" s="26"/>
      <c r="DU418" s="26"/>
      <c r="DV418" s="26"/>
      <c r="DW418" s="26"/>
      <c r="DX418" s="26"/>
      <c r="DY418" s="26"/>
      <c r="DZ418" s="26"/>
      <c r="EA418" s="26"/>
      <c r="EB418" s="26"/>
      <c r="EC418" s="26"/>
      <c r="ED418" s="26"/>
      <c r="EE418" s="26"/>
      <c r="EF418" s="26"/>
      <c r="EG418" s="26"/>
      <c r="EH418" s="26"/>
      <c r="EI418" s="26"/>
      <c r="EJ418" s="26"/>
      <c r="EK418" s="26"/>
      <c r="EL418" s="26"/>
      <c r="EM418" s="26"/>
      <c r="EN418" s="26"/>
      <c r="EO418" s="26"/>
      <c r="EP418" s="26"/>
      <c r="EQ418" s="26"/>
      <c r="ER418" s="26"/>
      <c r="ES418" s="26"/>
      <c r="ET418" s="26"/>
      <c r="EU418" s="26"/>
      <c r="EV418" s="26"/>
      <c r="EW418" s="26"/>
      <c r="EX418" s="26"/>
      <c r="EY418" s="26"/>
      <c r="EZ418" s="26"/>
      <c r="FA418" s="26"/>
      <c r="FB418" s="26"/>
      <c r="FC418" s="26"/>
      <c r="FD418" s="26"/>
      <c r="FE418" s="26"/>
      <c r="FF418" s="26"/>
      <c r="FG418" s="26"/>
      <c r="FH418" s="26"/>
      <c r="FI418" s="26"/>
      <c r="FJ418" s="26"/>
      <c r="FK418" s="26"/>
      <c r="FL418" s="26"/>
      <c r="FM418" s="26"/>
      <c r="FN418" s="26"/>
      <c r="FO418" s="26"/>
      <c r="FP418" s="26"/>
      <c r="FQ418" s="26"/>
      <c r="FR418" s="26"/>
      <c r="FS418" s="26"/>
      <c r="FT418" s="26"/>
      <c r="FU418" s="26"/>
      <c r="FV418" s="26"/>
      <c r="FW418" s="26"/>
      <c r="FX418" s="26"/>
      <c r="FY418" s="26"/>
      <c r="FZ418" s="26"/>
      <c r="GA418" s="26"/>
      <c r="GB418" s="26"/>
      <c r="GC418" s="26"/>
      <c r="GD418" s="26"/>
      <c r="GE418" s="26"/>
      <c r="GF418" s="26"/>
      <c r="GG418" s="26"/>
      <c r="GH418" s="26"/>
      <c r="GI418" s="26"/>
      <c r="GJ418" s="26"/>
      <c r="GK418" s="26"/>
      <c r="GL418" s="26"/>
      <c r="GM418" s="26"/>
      <c r="GN418" s="26"/>
      <c r="GO418" s="26"/>
      <c r="GP418" s="26"/>
    </row>
    <row r="419" spans="1:198" s="48" customFormat="1" x14ac:dyDescent="0.3">
      <c r="A419" s="51" t="str">
        <f t="shared" si="60"/>
        <v>S19</v>
      </c>
      <c r="B419" s="48" t="s">
        <v>17</v>
      </c>
      <c r="C419" s="49">
        <f t="shared" si="66"/>
        <v>44695</v>
      </c>
      <c r="D419" s="50" t="s">
        <v>13</v>
      </c>
      <c r="E419" s="27"/>
      <c r="F419" s="27"/>
      <c r="G419" s="52"/>
      <c r="H419" s="53">
        <f t="shared" si="61"/>
        <v>0</v>
      </c>
      <c r="I419" s="53">
        <f t="shared" si="62"/>
        <v>0</v>
      </c>
      <c r="J419" s="53">
        <f t="shared" si="63"/>
        <v>0</v>
      </c>
      <c r="K419" s="69" t="str">
        <f>IF(ISNA(VLOOKUP($L419,BDD!$B:$X,1,FALSE))," ",VLOOKUP($L419,BDD!$B:$X,15,FALSE))</f>
        <v xml:space="preserve"> </v>
      </c>
      <c r="L419" s="69"/>
      <c r="M419" s="69" t="str">
        <f>IF(ISNA(VLOOKUP($L419,BDD!$B:$X,1,FALSE))," ",VLOOKUP($L419,BDD!$B:$X,17,FALSE))</f>
        <v xml:space="preserve"> </v>
      </c>
      <c r="N419" s="69" t="str">
        <f>IF(ISNA(VLOOKUP($L419,BDD!$B:$X,1,FALSE))," ",VLOOKUP($L419,BDD!$B:$X,10,FALSE))</f>
        <v xml:space="preserve"> </v>
      </c>
      <c r="O419" s="54"/>
      <c r="P419" s="69" t="str">
        <f>IF(ISNA(VLOOKUP($L419,BDD!$B:$X,1,FALSE))," ",VLOOKUP($L419,BDD!$B:$X,3,FALSE))</f>
        <v xml:space="preserve"> </v>
      </c>
      <c r="Q419" s="69" t="str">
        <f t="shared" si="64"/>
        <v xml:space="preserve"> </v>
      </c>
      <c r="R419" s="73" t="str">
        <f>IFERROR(ROUNDUP(VLOOKUP($L419,BDD!$B:$AB,27,0)/7,0)," ")</f>
        <v xml:space="preserve"> </v>
      </c>
      <c r="S419" s="93" t="str">
        <f t="shared" si="65"/>
        <v xml:space="preserve"> </v>
      </c>
      <c r="T419" s="69"/>
      <c r="U419" s="72" t="str">
        <f>IF(ISNA(VLOOKUP($L419,BDD!$B:$AC,1,FALSE))," ",VLOOKUP($L419,BDD!$B:$AC,28,FALSE))</f>
        <v xml:space="preserve"> </v>
      </c>
      <c r="V419" s="72"/>
      <c r="W419" s="105" t="str">
        <f>IF(ISNA(VLOOKUP(L419,BDD,22,0))," ",VLOOKUP(L419,BDD,22,0))</f>
        <v xml:space="preserve"> </v>
      </c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6"/>
      <c r="BK419" s="26"/>
      <c r="BL419" s="26"/>
      <c r="BM419" s="26"/>
      <c r="BN419" s="26"/>
      <c r="BO419" s="26"/>
      <c r="BP419" s="26"/>
      <c r="BQ419" s="26"/>
      <c r="BR419" s="26"/>
      <c r="BS419" s="26"/>
      <c r="BT419" s="26"/>
      <c r="BU419" s="26"/>
      <c r="BV419" s="26"/>
      <c r="BW419" s="26"/>
      <c r="BX419" s="26"/>
      <c r="BY419" s="26"/>
      <c r="BZ419" s="26"/>
      <c r="CA419" s="26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26"/>
      <c r="CR419" s="26"/>
      <c r="CS419" s="26"/>
      <c r="CT419" s="26"/>
      <c r="CU419" s="26"/>
      <c r="CV419" s="26"/>
      <c r="CW419" s="26"/>
      <c r="CX419" s="26"/>
      <c r="CY419" s="26"/>
      <c r="CZ419" s="26"/>
      <c r="DA419" s="26"/>
      <c r="DB419" s="26"/>
      <c r="DC419" s="26"/>
      <c r="DD419" s="26"/>
      <c r="DE419" s="26"/>
      <c r="DF419" s="26"/>
      <c r="DG419" s="26"/>
      <c r="DH419" s="26"/>
      <c r="DI419" s="26"/>
      <c r="DJ419" s="26"/>
      <c r="DK419" s="26"/>
      <c r="DL419" s="26"/>
      <c r="DM419" s="26"/>
      <c r="DN419" s="26"/>
      <c r="DO419" s="26"/>
      <c r="DP419" s="26"/>
      <c r="DQ419" s="26"/>
      <c r="DR419" s="26"/>
      <c r="DS419" s="26"/>
      <c r="DT419" s="26"/>
      <c r="DU419" s="26"/>
      <c r="DV419" s="26"/>
      <c r="DW419" s="26"/>
      <c r="DX419" s="26"/>
      <c r="DY419" s="26"/>
      <c r="DZ419" s="26"/>
      <c r="EA419" s="26"/>
      <c r="EB419" s="26"/>
      <c r="EC419" s="26"/>
      <c r="ED419" s="26"/>
      <c r="EE419" s="26"/>
      <c r="EF419" s="26"/>
      <c r="EG419" s="26"/>
      <c r="EH419" s="26"/>
      <c r="EI419" s="26"/>
      <c r="EJ419" s="26"/>
      <c r="EK419" s="26"/>
      <c r="EL419" s="26"/>
      <c r="EM419" s="26"/>
      <c r="EN419" s="26"/>
      <c r="EO419" s="26"/>
      <c r="EP419" s="26"/>
      <c r="EQ419" s="26"/>
      <c r="ER419" s="26"/>
      <c r="ES419" s="26"/>
      <c r="ET419" s="26"/>
      <c r="EU419" s="26"/>
      <c r="EV419" s="26"/>
      <c r="EW419" s="26"/>
      <c r="EX419" s="26"/>
      <c r="EY419" s="26"/>
      <c r="EZ419" s="26"/>
      <c r="FA419" s="26"/>
      <c r="FB419" s="26"/>
      <c r="FC419" s="26"/>
      <c r="FD419" s="26"/>
      <c r="FE419" s="26"/>
      <c r="FF419" s="26"/>
      <c r="FG419" s="26"/>
      <c r="FH419" s="26"/>
      <c r="FI419" s="26"/>
      <c r="FJ419" s="26"/>
      <c r="FK419" s="26"/>
      <c r="FL419" s="26"/>
      <c r="FM419" s="26"/>
      <c r="FN419" s="26"/>
      <c r="FO419" s="26"/>
      <c r="FP419" s="26"/>
      <c r="FQ419" s="26"/>
      <c r="FR419" s="26"/>
      <c r="FS419" s="26"/>
      <c r="FT419" s="26"/>
      <c r="FU419" s="26"/>
      <c r="FV419" s="26"/>
      <c r="FW419" s="26"/>
      <c r="FX419" s="26"/>
      <c r="FY419" s="26"/>
      <c r="FZ419" s="26"/>
      <c r="GA419" s="26"/>
      <c r="GB419" s="26"/>
      <c r="GC419" s="26"/>
      <c r="GD419" s="26"/>
      <c r="GE419" s="26"/>
      <c r="GF419" s="26"/>
      <c r="GG419" s="26"/>
      <c r="GH419" s="26"/>
      <c r="GI419" s="26"/>
      <c r="GJ419" s="26"/>
      <c r="GK419" s="26"/>
      <c r="GL419" s="26"/>
      <c r="GM419" s="26"/>
      <c r="GN419" s="26"/>
      <c r="GO419" s="26"/>
      <c r="GP419" s="26"/>
    </row>
    <row r="420" spans="1:198" s="48" customFormat="1" x14ac:dyDescent="0.3">
      <c r="A420" s="51" t="str">
        <f t="shared" si="60"/>
        <v>S19</v>
      </c>
      <c r="B420" s="48" t="s">
        <v>17</v>
      </c>
      <c r="C420" s="49">
        <f t="shared" si="66"/>
        <v>44695</v>
      </c>
      <c r="D420" s="50" t="s">
        <v>14</v>
      </c>
      <c r="E420" s="27"/>
      <c r="F420" s="27"/>
      <c r="G420" s="52"/>
      <c r="H420" s="53">
        <f t="shared" si="61"/>
        <v>0</v>
      </c>
      <c r="I420" s="53">
        <f t="shared" si="62"/>
        <v>0</v>
      </c>
      <c r="J420" s="53">
        <f t="shared" si="63"/>
        <v>0</v>
      </c>
      <c r="K420" s="69" t="str">
        <f>IF(ISNA(VLOOKUP($L420,BDD!$B:$X,1,FALSE))," ",VLOOKUP($L420,BDD!$B:$X,15,FALSE))</f>
        <v xml:space="preserve"> </v>
      </c>
      <c r="L420" s="69"/>
      <c r="M420" s="69" t="str">
        <f>IF(ISNA(VLOOKUP($L420,BDD!$B:$X,1,FALSE))," ",VLOOKUP($L420,BDD!$B:$X,17,FALSE))</f>
        <v xml:space="preserve"> </v>
      </c>
      <c r="N420" s="69" t="str">
        <f>IF(ISNA(VLOOKUP($L420,BDD!$B:$X,1,FALSE))," ",VLOOKUP($L420,BDD!$B:$X,10,FALSE))</f>
        <v xml:space="preserve"> </v>
      </c>
      <c r="O420" s="71" t="str">
        <f t="shared" si="59"/>
        <v xml:space="preserve"> </v>
      </c>
      <c r="P420" s="69" t="str">
        <f>IF(ISNA(VLOOKUP($L420,BDD!$B:$X,1,FALSE))," ",VLOOKUP($L420,BDD!$B:$X,3,FALSE))</f>
        <v xml:space="preserve"> </v>
      </c>
      <c r="Q420" s="69" t="str">
        <f t="shared" si="64"/>
        <v xml:space="preserve"> </v>
      </c>
      <c r="R420" s="73" t="str">
        <f>IFERROR(ROUNDUP(VLOOKUP($L420,BDD!$B:$AB,27,0)/7,0)," ")</f>
        <v xml:space="preserve"> </v>
      </c>
      <c r="S420" s="93" t="str">
        <f t="shared" si="65"/>
        <v xml:space="preserve"> </v>
      </c>
      <c r="T420" s="69"/>
      <c r="U420" s="72" t="str">
        <f>IF(ISNA(VLOOKUP($L420,BDD!$B:$AC,1,FALSE))," ",VLOOKUP($L420,BDD!$B:$AC,28,FALSE))</f>
        <v xml:space="preserve"> </v>
      </c>
      <c r="V420" s="72"/>
      <c r="W420" s="105" t="str">
        <f>IF(ISNA(VLOOKUP(L420,BDD,22,0))," ",VLOOKUP(L420,BDD,22,0))</f>
        <v xml:space="preserve"> </v>
      </c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26"/>
      <c r="BZ420" s="26"/>
      <c r="CA420" s="26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26"/>
      <c r="CR420" s="26"/>
      <c r="CS420" s="26"/>
      <c r="CT420" s="26"/>
      <c r="CU420" s="26"/>
      <c r="CV420" s="26"/>
      <c r="CW420" s="26"/>
      <c r="CX420" s="26"/>
      <c r="CY420" s="26"/>
      <c r="CZ420" s="26"/>
      <c r="DA420" s="26"/>
      <c r="DB420" s="26"/>
      <c r="DC420" s="26"/>
      <c r="DD420" s="26"/>
      <c r="DE420" s="26"/>
      <c r="DF420" s="26"/>
      <c r="DG420" s="26"/>
      <c r="DH420" s="26"/>
      <c r="DI420" s="26"/>
      <c r="DJ420" s="26"/>
      <c r="DK420" s="26"/>
      <c r="DL420" s="26"/>
      <c r="DM420" s="26"/>
      <c r="DN420" s="26"/>
      <c r="DO420" s="26"/>
      <c r="DP420" s="26"/>
      <c r="DQ420" s="26"/>
      <c r="DR420" s="26"/>
      <c r="DS420" s="26"/>
      <c r="DT420" s="26"/>
      <c r="DU420" s="26"/>
      <c r="DV420" s="26"/>
      <c r="DW420" s="26"/>
      <c r="DX420" s="26"/>
      <c r="DY420" s="26"/>
      <c r="DZ420" s="26"/>
      <c r="EA420" s="26"/>
      <c r="EB420" s="26"/>
      <c r="EC420" s="26"/>
      <c r="ED420" s="26"/>
      <c r="EE420" s="26"/>
      <c r="EF420" s="26"/>
      <c r="EG420" s="26"/>
      <c r="EH420" s="26"/>
      <c r="EI420" s="26"/>
      <c r="EJ420" s="26"/>
      <c r="EK420" s="26"/>
      <c r="EL420" s="26"/>
      <c r="EM420" s="26"/>
      <c r="EN420" s="26"/>
      <c r="EO420" s="26"/>
      <c r="EP420" s="26"/>
      <c r="EQ420" s="26"/>
      <c r="ER420" s="26"/>
      <c r="ES420" s="26"/>
      <c r="ET420" s="26"/>
      <c r="EU420" s="26"/>
      <c r="EV420" s="26"/>
      <c r="EW420" s="26"/>
      <c r="EX420" s="26"/>
      <c r="EY420" s="26"/>
      <c r="EZ420" s="26"/>
      <c r="FA420" s="26"/>
      <c r="FB420" s="26"/>
      <c r="FC420" s="26"/>
      <c r="FD420" s="26"/>
      <c r="FE420" s="26"/>
      <c r="FF420" s="26"/>
      <c r="FG420" s="26"/>
      <c r="FH420" s="26"/>
      <c r="FI420" s="26"/>
      <c r="FJ420" s="26"/>
      <c r="FK420" s="26"/>
      <c r="FL420" s="26"/>
      <c r="FM420" s="26"/>
      <c r="FN420" s="26"/>
      <c r="FO420" s="26"/>
      <c r="FP420" s="26"/>
      <c r="FQ420" s="26"/>
      <c r="FR420" s="26"/>
      <c r="FS420" s="26"/>
      <c r="FT420" s="26"/>
      <c r="FU420" s="26"/>
      <c r="FV420" s="26"/>
      <c r="FW420" s="26"/>
      <c r="FX420" s="26"/>
      <c r="FY420" s="26"/>
      <c r="FZ420" s="26"/>
      <c r="GA420" s="26"/>
      <c r="GB420" s="26"/>
      <c r="GC420" s="26"/>
      <c r="GD420" s="26"/>
      <c r="GE420" s="26"/>
      <c r="GF420" s="26"/>
      <c r="GG420" s="26"/>
      <c r="GH420" s="26"/>
      <c r="GI420" s="26"/>
      <c r="GJ420" s="26"/>
      <c r="GK420" s="26"/>
      <c r="GL420" s="26"/>
      <c r="GM420" s="26"/>
      <c r="GN420" s="26"/>
      <c r="GO420" s="26"/>
      <c r="GP420" s="26"/>
    </row>
    <row r="421" spans="1:198" s="48" customFormat="1" x14ac:dyDescent="0.3">
      <c r="A421" s="51" t="str">
        <f t="shared" si="60"/>
        <v>S19</v>
      </c>
      <c r="B421" s="48" t="s">
        <v>18</v>
      </c>
      <c r="C421" s="49">
        <f t="shared" si="66"/>
        <v>44696</v>
      </c>
      <c r="D421" s="50" t="s">
        <v>12</v>
      </c>
      <c r="E421" s="27"/>
      <c r="F421" s="27"/>
      <c r="G421" s="52"/>
      <c r="H421" s="53">
        <f t="shared" si="61"/>
        <v>0</v>
      </c>
      <c r="I421" s="53">
        <f t="shared" si="62"/>
        <v>0</v>
      </c>
      <c r="J421" s="53">
        <f t="shared" si="63"/>
        <v>0</v>
      </c>
      <c r="K421" s="69" t="str">
        <f>IF(ISNA(VLOOKUP($L421,BDD!$B:$X,1,FALSE))," ",VLOOKUP($L421,BDD!$B:$X,15,FALSE))</f>
        <v xml:space="preserve"> </v>
      </c>
      <c r="L421" s="69"/>
      <c r="M421" s="69" t="str">
        <f>IF(ISNA(VLOOKUP($L421,BDD!$B:$X,1,FALSE))," ",VLOOKUP($L421,BDD!$B:$X,17,FALSE))</f>
        <v xml:space="preserve"> </v>
      </c>
      <c r="N421" s="69" t="str">
        <f>IF(ISNA(VLOOKUP($L421,BDD!$B:$X,1,FALSE))," ",VLOOKUP($L421,BDD!$B:$X,10,FALSE))</f>
        <v xml:space="preserve"> </v>
      </c>
      <c r="O421" s="71" t="str">
        <f t="shared" si="59"/>
        <v xml:space="preserve"> </v>
      </c>
      <c r="P421" s="69" t="str">
        <f>IF(ISNA(VLOOKUP($L421,BDD!$B:$X,1,FALSE))," ",VLOOKUP($L421,BDD!$B:$X,3,FALSE))</f>
        <v xml:space="preserve"> </v>
      </c>
      <c r="Q421" s="69" t="str">
        <f t="shared" si="64"/>
        <v xml:space="preserve"> </v>
      </c>
      <c r="R421" s="73" t="str">
        <f>IFERROR(ROUNDUP(VLOOKUP($L421,BDD!$B:$AB,27,0)/7,0)," ")</f>
        <v xml:space="preserve"> </v>
      </c>
      <c r="S421" s="93" t="str">
        <f t="shared" si="65"/>
        <v xml:space="preserve"> </v>
      </c>
      <c r="T421" s="69"/>
      <c r="U421" s="72" t="str">
        <f>IF(ISNA(VLOOKUP($L421,BDD!$B:$AC,1,FALSE))," ",VLOOKUP($L421,BDD!$B:$AC,28,FALSE))</f>
        <v xml:space="preserve"> </v>
      </c>
      <c r="V421" s="72"/>
      <c r="W421" s="105" t="str">
        <f>IF(ISNA(VLOOKUP(L421,BDD,22,0))," ",VLOOKUP(L421,BDD,22,0))</f>
        <v xml:space="preserve"> </v>
      </c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26"/>
      <c r="BK421" s="26"/>
      <c r="BL421" s="26"/>
      <c r="BM421" s="26"/>
      <c r="BN421" s="26"/>
      <c r="BO421" s="26"/>
      <c r="BP421" s="26"/>
      <c r="BQ421" s="26"/>
      <c r="BR421" s="26"/>
      <c r="BS421" s="26"/>
      <c r="BT421" s="26"/>
      <c r="BU421" s="26"/>
      <c r="BV421" s="26"/>
      <c r="BW421" s="26"/>
      <c r="BX421" s="26"/>
      <c r="BY421" s="26"/>
      <c r="BZ421" s="26"/>
      <c r="CA421" s="26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26"/>
      <c r="CR421" s="26"/>
      <c r="CS421" s="26"/>
      <c r="CT421" s="26"/>
      <c r="CU421" s="26"/>
      <c r="CV421" s="26"/>
      <c r="CW421" s="26"/>
      <c r="CX421" s="26"/>
      <c r="CY421" s="26"/>
      <c r="CZ421" s="26"/>
      <c r="DA421" s="26"/>
      <c r="DB421" s="26"/>
      <c r="DC421" s="26"/>
      <c r="DD421" s="26"/>
      <c r="DE421" s="26"/>
      <c r="DF421" s="26"/>
      <c r="DG421" s="26"/>
      <c r="DH421" s="26"/>
      <c r="DI421" s="26"/>
      <c r="DJ421" s="26"/>
      <c r="DK421" s="26"/>
      <c r="DL421" s="26"/>
      <c r="DM421" s="26"/>
      <c r="DN421" s="26"/>
      <c r="DO421" s="26"/>
      <c r="DP421" s="26"/>
      <c r="DQ421" s="26"/>
      <c r="DR421" s="26"/>
      <c r="DS421" s="26"/>
      <c r="DT421" s="26"/>
      <c r="DU421" s="26"/>
      <c r="DV421" s="26"/>
      <c r="DW421" s="26"/>
      <c r="DX421" s="26"/>
      <c r="DY421" s="26"/>
      <c r="DZ421" s="26"/>
      <c r="EA421" s="26"/>
      <c r="EB421" s="26"/>
      <c r="EC421" s="26"/>
      <c r="ED421" s="26"/>
      <c r="EE421" s="26"/>
      <c r="EF421" s="26"/>
      <c r="EG421" s="26"/>
      <c r="EH421" s="26"/>
      <c r="EI421" s="26"/>
      <c r="EJ421" s="26"/>
      <c r="EK421" s="26"/>
      <c r="EL421" s="26"/>
      <c r="EM421" s="26"/>
      <c r="EN421" s="26"/>
      <c r="EO421" s="26"/>
      <c r="EP421" s="26"/>
      <c r="EQ421" s="26"/>
      <c r="ER421" s="26"/>
      <c r="ES421" s="26"/>
      <c r="ET421" s="26"/>
      <c r="EU421" s="26"/>
      <c r="EV421" s="26"/>
      <c r="EW421" s="26"/>
      <c r="EX421" s="26"/>
      <c r="EY421" s="26"/>
      <c r="EZ421" s="26"/>
      <c r="FA421" s="26"/>
      <c r="FB421" s="26"/>
      <c r="FC421" s="26"/>
      <c r="FD421" s="26"/>
      <c r="FE421" s="26"/>
      <c r="FF421" s="26"/>
      <c r="FG421" s="26"/>
      <c r="FH421" s="26"/>
      <c r="FI421" s="26"/>
      <c r="FJ421" s="26"/>
      <c r="FK421" s="26"/>
      <c r="FL421" s="26"/>
      <c r="FM421" s="26"/>
      <c r="FN421" s="26"/>
      <c r="FO421" s="26"/>
      <c r="FP421" s="26"/>
      <c r="FQ421" s="26"/>
      <c r="FR421" s="26"/>
      <c r="FS421" s="26"/>
      <c r="FT421" s="26"/>
      <c r="FU421" s="26"/>
      <c r="FV421" s="26"/>
      <c r="FW421" s="26"/>
      <c r="FX421" s="26"/>
      <c r="FY421" s="26"/>
      <c r="FZ421" s="26"/>
      <c r="GA421" s="26"/>
      <c r="GB421" s="26"/>
      <c r="GC421" s="26"/>
      <c r="GD421" s="26"/>
      <c r="GE421" s="26"/>
      <c r="GF421" s="26"/>
      <c r="GG421" s="26"/>
      <c r="GH421" s="26"/>
      <c r="GI421" s="26"/>
      <c r="GJ421" s="26"/>
      <c r="GK421" s="26"/>
      <c r="GL421" s="26"/>
      <c r="GM421" s="26"/>
      <c r="GN421" s="26"/>
      <c r="GO421" s="26"/>
      <c r="GP421" s="26"/>
    </row>
    <row r="422" spans="1:198" s="48" customFormat="1" x14ac:dyDescent="0.3">
      <c r="A422" s="51" t="str">
        <f t="shared" si="60"/>
        <v>S19</v>
      </c>
      <c r="B422" s="48" t="s">
        <v>18</v>
      </c>
      <c r="C422" s="49">
        <f t="shared" si="66"/>
        <v>44696</v>
      </c>
      <c r="D422" s="50" t="s">
        <v>13</v>
      </c>
      <c r="E422" s="27"/>
      <c r="F422" s="27"/>
      <c r="G422" s="52"/>
      <c r="H422" s="53">
        <f t="shared" si="61"/>
        <v>0</v>
      </c>
      <c r="I422" s="53">
        <f t="shared" si="62"/>
        <v>0</v>
      </c>
      <c r="J422" s="53">
        <f t="shared" si="63"/>
        <v>0</v>
      </c>
      <c r="K422" s="69" t="str">
        <f>IF(ISNA(VLOOKUP($L422,BDD!$B:$X,1,FALSE))," ",VLOOKUP($L422,BDD!$B:$X,15,FALSE))</f>
        <v xml:space="preserve"> </v>
      </c>
      <c r="L422" s="69"/>
      <c r="M422" s="69" t="str">
        <f>IF(ISNA(VLOOKUP($L422,BDD!$B:$X,1,FALSE))," ",VLOOKUP($L422,BDD!$B:$X,17,FALSE))</f>
        <v xml:space="preserve"> </v>
      </c>
      <c r="N422" s="69" t="str">
        <f>IF(ISNA(VLOOKUP($L422,BDD!$B:$X,1,FALSE))," ",VLOOKUP($L422,BDD!$B:$X,10,FALSE))</f>
        <v xml:space="preserve"> </v>
      </c>
      <c r="O422" s="71" t="str">
        <f t="shared" si="59"/>
        <v xml:space="preserve"> </v>
      </c>
      <c r="P422" s="69" t="str">
        <f>IF(ISNA(VLOOKUP($L422,BDD!$B:$X,1,FALSE))," ",VLOOKUP($L422,BDD!$B:$X,3,FALSE))</f>
        <v xml:space="preserve"> </v>
      </c>
      <c r="Q422" s="69" t="str">
        <f t="shared" si="64"/>
        <v xml:space="preserve"> </v>
      </c>
      <c r="R422" s="73" t="str">
        <f>IFERROR(ROUNDUP(VLOOKUP($L422,BDD!$B:$AB,27,0)/7,0)," ")</f>
        <v xml:space="preserve"> </v>
      </c>
      <c r="S422" s="93" t="str">
        <f t="shared" si="65"/>
        <v xml:space="preserve"> </v>
      </c>
      <c r="T422" s="69"/>
      <c r="U422" s="72" t="str">
        <f>IF(ISNA(VLOOKUP($L422,BDD!$B:$AC,1,FALSE))," ",VLOOKUP($L422,BDD!$B:$AC,28,FALSE))</f>
        <v xml:space="preserve"> </v>
      </c>
      <c r="V422" s="72"/>
      <c r="W422" s="105" t="str">
        <f>IF(ISNA(VLOOKUP(L422,BDD,22,0))," ",VLOOKUP(L422,BDD,22,0))</f>
        <v xml:space="preserve"> </v>
      </c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6"/>
      <c r="BP422" s="26"/>
      <c r="BQ422" s="26"/>
      <c r="BR422" s="26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26"/>
      <c r="CR422" s="26"/>
      <c r="CS422" s="26"/>
      <c r="CT422" s="26"/>
      <c r="CU422" s="26"/>
      <c r="CV422" s="26"/>
      <c r="CW422" s="26"/>
      <c r="CX422" s="26"/>
      <c r="CY422" s="26"/>
      <c r="CZ422" s="26"/>
      <c r="DA422" s="26"/>
      <c r="DB422" s="26"/>
      <c r="DC422" s="26"/>
      <c r="DD422" s="26"/>
      <c r="DE422" s="26"/>
      <c r="DF422" s="26"/>
      <c r="DG422" s="26"/>
      <c r="DH422" s="26"/>
      <c r="DI422" s="26"/>
      <c r="DJ422" s="26"/>
      <c r="DK422" s="26"/>
      <c r="DL422" s="26"/>
      <c r="DM422" s="26"/>
      <c r="DN422" s="26"/>
      <c r="DO422" s="26"/>
      <c r="DP422" s="26"/>
      <c r="DQ422" s="26"/>
      <c r="DR422" s="26"/>
      <c r="DS422" s="26"/>
      <c r="DT422" s="26"/>
      <c r="DU422" s="26"/>
      <c r="DV422" s="26"/>
      <c r="DW422" s="26"/>
      <c r="DX422" s="26"/>
      <c r="DY422" s="26"/>
      <c r="DZ422" s="26"/>
      <c r="EA422" s="26"/>
      <c r="EB422" s="26"/>
      <c r="EC422" s="26"/>
      <c r="ED422" s="26"/>
      <c r="EE422" s="26"/>
      <c r="EF422" s="26"/>
      <c r="EG422" s="26"/>
      <c r="EH422" s="26"/>
      <c r="EI422" s="26"/>
      <c r="EJ422" s="26"/>
      <c r="EK422" s="26"/>
      <c r="EL422" s="26"/>
      <c r="EM422" s="26"/>
      <c r="EN422" s="26"/>
      <c r="EO422" s="26"/>
      <c r="EP422" s="26"/>
      <c r="EQ422" s="26"/>
      <c r="ER422" s="26"/>
      <c r="ES422" s="26"/>
      <c r="ET422" s="26"/>
      <c r="EU422" s="26"/>
      <c r="EV422" s="26"/>
      <c r="EW422" s="26"/>
      <c r="EX422" s="26"/>
      <c r="EY422" s="26"/>
      <c r="EZ422" s="26"/>
      <c r="FA422" s="26"/>
      <c r="FB422" s="26"/>
      <c r="FC422" s="26"/>
      <c r="FD422" s="26"/>
      <c r="FE422" s="26"/>
      <c r="FF422" s="26"/>
      <c r="FG422" s="26"/>
      <c r="FH422" s="26"/>
      <c r="FI422" s="26"/>
      <c r="FJ422" s="26"/>
      <c r="FK422" s="26"/>
      <c r="FL422" s="26"/>
      <c r="FM422" s="26"/>
      <c r="FN422" s="26"/>
      <c r="FO422" s="26"/>
      <c r="FP422" s="26"/>
      <c r="FQ422" s="26"/>
      <c r="FR422" s="26"/>
      <c r="FS422" s="26"/>
      <c r="FT422" s="26"/>
      <c r="FU422" s="26"/>
      <c r="FV422" s="26"/>
      <c r="FW422" s="26"/>
      <c r="FX422" s="26"/>
      <c r="FY422" s="26"/>
      <c r="FZ422" s="26"/>
      <c r="GA422" s="26"/>
      <c r="GB422" s="26"/>
      <c r="GC422" s="26"/>
      <c r="GD422" s="26"/>
      <c r="GE422" s="26"/>
      <c r="GF422" s="26"/>
      <c r="GG422" s="26"/>
      <c r="GH422" s="26"/>
      <c r="GI422" s="26"/>
      <c r="GJ422" s="26"/>
      <c r="GK422" s="26"/>
      <c r="GL422" s="26"/>
      <c r="GM422" s="26"/>
      <c r="GN422" s="26"/>
      <c r="GO422" s="26"/>
      <c r="GP422" s="26"/>
    </row>
    <row r="423" spans="1:198" s="48" customFormat="1" x14ac:dyDescent="0.3">
      <c r="A423" s="51" t="str">
        <f t="shared" si="60"/>
        <v>S19</v>
      </c>
      <c r="B423" s="48" t="s">
        <v>18</v>
      </c>
      <c r="C423" s="49">
        <f t="shared" si="66"/>
        <v>44696</v>
      </c>
      <c r="D423" s="50" t="s">
        <v>14</v>
      </c>
      <c r="E423" s="27"/>
      <c r="F423" s="27"/>
      <c r="G423" s="52"/>
      <c r="H423" s="53">
        <f t="shared" si="61"/>
        <v>0</v>
      </c>
      <c r="I423" s="53">
        <f t="shared" si="62"/>
        <v>0</v>
      </c>
      <c r="J423" s="53">
        <f t="shared" si="63"/>
        <v>0</v>
      </c>
      <c r="K423" s="69" t="str">
        <f>IF(ISNA(VLOOKUP($L423,BDD!$B:$X,1,FALSE))," ",VLOOKUP($L423,BDD!$B:$X,15,FALSE))</f>
        <v xml:space="preserve"> </v>
      </c>
      <c r="L423" s="69"/>
      <c r="M423" s="69" t="str">
        <f>IF(ISNA(VLOOKUP($L423,BDD!$B:$X,1,FALSE))," ",VLOOKUP($L423,BDD!$B:$X,17,FALSE))</f>
        <v xml:space="preserve"> </v>
      </c>
      <c r="N423" s="69" t="str">
        <f>IF(ISNA(VLOOKUP($L423,BDD!$B:$X,1,FALSE))," ",VLOOKUP($L423,BDD!$B:$X,10,FALSE))</f>
        <v xml:space="preserve"> </v>
      </c>
      <c r="O423" s="71" t="str">
        <f t="shared" si="59"/>
        <v xml:space="preserve"> </v>
      </c>
      <c r="P423" s="69" t="str">
        <f>IF(ISNA(VLOOKUP($L423,BDD!$B:$X,1,FALSE))," ",VLOOKUP($L423,BDD!$B:$X,3,FALSE))</f>
        <v xml:space="preserve"> </v>
      </c>
      <c r="Q423" s="69" t="str">
        <f t="shared" si="64"/>
        <v xml:space="preserve"> </v>
      </c>
      <c r="R423" s="73" t="str">
        <f>IFERROR(ROUNDUP(VLOOKUP($L423,BDD!$B:$AB,27,0)/7,0)," ")</f>
        <v xml:space="preserve"> </v>
      </c>
      <c r="S423" s="93" t="str">
        <f t="shared" si="65"/>
        <v xml:space="preserve"> </v>
      </c>
      <c r="T423" s="69"/>
      <c r="U423" s="72" t="str">
        <f>IF(ISNA(VLOOKUP($L423,BDD!$B:$AC,1,FALSE))," ",VLOOKUP($L423,BDD!$B:$AC,28,FALSE))</f>
        <v xml:space="preserve"> </v>
      </c>
      <c r="V423" s="72"/>
      <c r="W423" s="105" t="str">
        <f>IF(ISNA(VLOOKUP(L423,BDD,22,0))," ",VLOOKUP(L423,BDD,22,0))</f>
        <v xml:space="preserve"> </v>
      </c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26"/>
      <c r="BK423" s="26"/>
      <c r="BL423" s="26"/>
      <c r="BM423" s="26"/>
      <c r="BN423" s="26"/>
      <c r="BO423" s="26"/>
      <c r="BP423" s="26"/>
      <c r="BQ423" s="26"/>
      <c r="BR423" s="26"/>
      <c r="BS423" s="26"/>
      <c r="BT423" s="26"/>
      <c r="BU423" s="26"/>
      <c r="BV423" s="26"/>
      <c r="BW423" s="26"/>
      <c r="BX423" s="26"/>
      <c r="BY423" s="26"/>
      <c r="BZ423" s="26"/>
      <c r="CA423" s="26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26"/>
      <c r="CR423" s="26"/>
      <c r="CS423" s="26"/>
      <c r="CT423" s="26"/>
      <c r="CU423" s="26"/>
      <c r="CV423" s="26"/>
      <c r="CW423" s="26"/>
      <c r="CX423" s="26"/>
      <c r="CY423" s="26"/>
      <c r="CZ423" s="26"/>
      <c r="DA423" s="26"/>
      <c r="DB423" s="26"/>
      <c r="DC423" s="26"/>
      <c r="DD423" s="26"/>
      <c r="DE423" s="26"/>
      <c r="DF423" s="26"/>
      <c r="DG423" s="26"/>
      <c r="DH423" s="26"/>
      <c r="DI423" s="26"/>
      <c r="DJ423" s="26"/>
      <c r="DK423" s="26"/>
      <c r="DL423" s="26"/>
      <c r="DM423" s="26"/>
      <c r="DN423" s="26"/>
      <c r="DO423" s="26"/>
      <c r="DP423" s="26"/>
      <c r="DQ423" s="26"/>
      <c r="DR423" s="26"/>
      <c r="DS423" s="26"/>
      <c r="DT423" s="26"/>
      <c r="DU423" s="26"/>
      <c r="DV423" s="26"/>
      <c r="DW423" s="26"/>
      <c r="DX423" s="26"/>
      <c r="DY423" s="26"/>
      <c r="DZ423" s="26"/>
      <c r="EA423" s="26"/>
      <c r="EB423" s="26"/>
      <c r="EC423" s="26"/>
      <c r="ED423" s="26"/>
      <c r="EE423" s="26"/>
      <c r="EF423" s="26"/>
      <c r="EG423" s="26"/>
      <c r="EH423" s="26"/>
      <c r="EI423" s="26"/>
      <c r="EJ423" s="26"/>
      <c r="EK423" s="26"/>
      <c r="EL423" s="26"/>
      <c r="EM423" s="26"/>
      <c r="EN423" s="26"/>
      <c r="EO423" s="26"/>
      <c r="EP423" s="26"/>
      <c r="EQ423" s="26"/>
      <c r="ER423" s="26"/>
      <c r="ES423" s="26"/>
      <c r="ET423" s="26"/>
      <c r="EU423" s="26"/>
      <c r="EV423" s="26"/>
      <c r="EW423" s="26"/>
      <c r="EX423" s="26"/>
      <c r="EY423" s="26"/>
      <c r="EZ423" s="26"/>
      <c r="FA423" s="26"/>
      <c r="FB423" s="26"/>
      <c r="FC423" s="26"/>
      <c r="FD423" s="26"/>
      <c r="FE423" s="26"/>
      <c r="FF423" s="26"/>
      <c r="FG423" s="26"/>
      <c r="FH423" s="26"/>
      <c r="FI423" s="26"/>
      <c r="FJ423" s="26"/>
      <c r="FK423" s="26"/>
      <c r="FL423" s="26"/>
      <c r="FM423" s="26"/>
      <c r="FN423" s="26"/>
      <c r="FO423" s="26"/>
      <c r="FP423" s="26"/>
      <c r="FQ423" s="26"/>
      <c r="FR423" s="26"/>
      <c r="FS423" s="26"/>
      <c r="FT423" s="26"/>
      <c r="FU423" s="26"/>
      <c r="FV423" s="26"/>
      <c r="FW423" s="26"/>
      <c r="FX423" s="26"/>
      <c r="FY423" s="26"/>
      <c r="FZ423" s="26"/>
      <c r="GA423" s="26"/>
      <c r="GB423" s="26"/>
      <c r="GC423" s="26"/>
      <c r="GD423" s="26"/>
      <c r="GE423" s="26"/>
      <c r="GF423" s="26"/>
      <c r="GG423" s="26"/>
      <c r="GH423" s="26"/>
      <c r="GI423" s="26"/>
      <c r="GJ423" s="26"/>
      <c r="GK423" s="26"/>
      <c r="GL423" s="26"/>
      <c r="GM423" s="26"/>
      <c r="GN423" s="26"/>
      <c r="GO423" s="26"/>
      <c r="GP423" s="26"/>
    </row>
    <row r="424" spans="1:198" x14ac:dyDescent="0.3">
      <c r="A424" s="20" t="str">
        <f t="shared" si="60"/>
        <v>S20</v>
      </c>
      <c r="B424" s="19" t="s">
        <v>19</v>
      </c>
      <c r="C424" s="10">
        <f t="shared" si="66"/>
        <v>44697</v>
      </c>
      <c r="D424" s="14" t="s">
        <v>12</v>
      </c>
      <c r="E424" s="27"/>
      <c r="F424" s="27"/>
      <c r="H424" s="13">
        <f t="shared" si="61"/>
        <v>0</v>
      </c>
      <c r="I424" s="13">
        <f t="shared" si="62"/>
        <v>0</v>
      </c>
      <c r="J424" s="13">
        <f t="shared" si="63"/>
        <v>0</v>
      </c>
      <c r="K424" s="59" t="str">
        <f>IF(ISNA(VLOOKUP($L424,BDD!$B:$X,1,FALSE))," ",VLOOKUP($L424,BDD!$B:$X,15,FALSE))</f>
        <v xml:space="preserve"> </v>
      </c>
      <c r="L424" s="60"/>
      <c r="M424" s="59" t="str">
        <f>IF(ISNA(VLOOKUP($L424,BDD!$B:$X,1,FALSE))," ",VLOOKUP($L424,BDD!$B:$X,17,FALSE))</f>
        <v xml:space="preserve"> </v>
      </c>
      <c r="N424" s="59" t="str">
        <f>IF(ISNA(VLOOKUP($L424,BDD!$B:$X,1,FALSE))," ",VLOOKUP($L424,BDD!$B:$X,10,FALSE))</f>
        <v xml:space="preserve"> </v>
      </c>
      <c r="O424" s="62" t="str">
        <f t="shared" si="59"/>
        <v xml:space="preserve"> </v>
      </c>
      <c r="P424" s="59" t="str">
        <f>IF(ISNA(VLOOKUP($L424,BDD!$B:$X,1,FALSE))," ",VLOOKUP($L424,BDD!$B:$X,3,FALSE))</f>
        <v xml:space="preserve"> </v>
      </c>
      <c r="Q424" s="59" t="str">
        <f t="shared" si="64"/>
        <v xml:space="preserve"> </v>
      </c>
      <c r="R424" s="61" t="str">
        <f>IFERROR(ROUNDUP(VLOOKUP($L424,BDD!$B:$AB,27,0)/7,0)," ")</f>
        <v xml:space="preserve"> </v>
      </c>
      <c r="S424" s="94" t="str">
        <f t="shared" si="65"/>
        <v xml:space="preserve"> </v>
      </c>
      <c r="T424" s="59"/>
      <c r="U424" s="60" t="str">
        <f>IF(ISNA(VLOOKUP($L424,BDD!$B:$AC,1,FALSE))," ",VLOOKUP($L424,BDD!$B:$AC,28,FALSE))</f>
        <v xml:space="preserve"> </v>
      </c>
      <c r="V424" s="60"/>
      <c r="W424" s="104" t="str">
        <f>IF(ISNA(VLOOKUP(L424,BDD,22,0))," ",VLOOKUP(L424,BDD,22,0))</f>
        <v xml:space="preserve"> </v>
      </c>
    </row>
    <row r="425" spans="1:198" x14ac:dyDescent="0.3">
      <c r="A425" s="20" t="str">
        <f t="shared" si="60"/>
        <v>S20</v>
      </c>
      <c r="B425" s="19" t="s">
        <v>19</v>
      </c>
      <c r="C425" s="10">
        <f t="shared" si="66"/>
        <v>44697</v>
      </c>
      <c r="D425" s="14" t="s">
        <v>13</v>
      </c>
      <c r="E425" s="27"/>
      <c r="F425" s="27"/>
      <c r="H425" s="13">
        <f t="shared" si="61"/>
        <v>0</v>
      </c>
      <c r="I425" s="13">
        <f t="shared" si="62"/>
        <v>0</v>
      </c>
      <c r="J425" s="13">
        <f t="shared" si="63"/>
        <v>0</v>
      </c>
      <c r="K425" s="59" t="str">
        <f>IF(ISNA(VLOOKUP($L425,BDD!$B:$X,1,FALSE))," ",VLOOKUP($L425,BDD!$B:$X,15,FALSE))</f>
        <v xml:space="preserve"> </v>
      </c>
      <c r="L425" s="60"/>
      <c r="M425" s="59" t="str">
        <f>IF(ISNA(VLOOKUP($L425,BDD!$B:$X,1,FALSE))," ",VLOOKUP($L425,BDD!$B:$X,17,FALSE))</f>
        <v xml:space="preserve"> </v>
      </c>
      <c r="N425" s="59" t="str">
        <f>IF(ISNA(VLOOKUP($L425,BDD!$B:$X,1,FALSE))," ",VLOOKUP($L425,BDD!$B:$X,10,FALSE))</f>
        <v xml:space="preserve"> </v>
      </c>
      <c r="O425" s="62" t="str">
        <f t="shared" si="59"/>
        <v xml:space="preserve"> </v>
      </c>
      <c r="P425" s="59" t="str">
        <f>IF(ISNA(VLOOKUP($L425,BDD!$B:$X,1,FALSE))," ",VLOOKUP($L425,BDD!$B:$X,3,FALSE))</f>
        <v xml:space="preserve"> </v>
      </c>
      <c r="Q425" s="59" t="str">
        <f t="shared" si="64"/>
        <v xml:space="preserve"> </v>
      </c>
      <c r="R425" s="61" t="str">
        <f>IFERROR(ROUNDUP(VLOOKUP($L425,BDD!$B:$AB,27,0)/7,0)," ")</f>
        <v xml:space="preserve"> </v>
      </c>
      <c r="S425" s="94" t="str">
        <f t="shared" si="65"/>
        <v xml:space="preserve"> </v>
      </c>
      <c r="T425" s="59"/>
      <c r="U425" s="60" t="str">
        <f>IF(ISNA(VLOOKUP($L425,BDD!$B:$AC,1,FALSE))," ",VLOOKUP($L425,BDD!$B:$AC,28,FALSE))</f>
        <v xml:space="preserve"> </v>
      </c>
      <c r="V425" s="60"/>
      <c r="W425" s="104" t="str">
        <f>IF(ISNA(VLOOKUP(L425,BDD,22,0))," ",VLOOKUP(L425,BDD,22,0))</f>
        <v xml:space="preserve"> </v>
      </c>
    </row>
    <row r="426" spans="1:198" x14ac:dyDescent="0.3">
      <c r="A426" s="20" t="str">
        <f t="shared" si="60"/>
        <v>S20</v>
      </c>
      <c r="B426" s="19" t="s">
        <v>19</v>
      </c>
      <c r="C426" s="10">
        <f t="shared" si="66"/>
        <v>44697</v>
      </c>
      <c r="D426" s="14" t="s">
        <v>14</v>
      </c>
      <c r="E426" s="27"/>
      <c r="F426" s="27"/>
      <c r="H426" s="13">
        <f t="shared" si="61"/>
        <v>0</v>
      </c>
      <c r="I426" s="13">
        <f t="shared" si="62"/>
        <v>0</v>
      </c>
      <c r="J426" s="13">
        <f t="shared" si="63"/>
        <v>0</v>
      </c>
      <c r="K426" s="59" t="str">
        <f>IF(ISNA(VLOOKUP($L426,BDD!$B:$X,1,FALSE))," ",VLOOKUP($L426,BDD!$B:$X,15,FALSE))</f>
        <v xml:space="preserve"> </v>
      </c>
      <c r="L426" s="60"/>
      <c r="M426" s="59" t="str">
        <f>IF(ISNA(VLOOKUP($L426,BDD!$B:$X,1,FALSE))," ",VLOOKUP($L426,BDD!$B:$X,17,FALSE))</f>
        <v xml:space="preserve"> </v>
      </c>
      <c r="N426" s="59" t="str">
        <f>IF(ISNA(VLOOKUP($L426,BDD!$B:$X,1,FALSE))," ",VLOOKUP($L426,BDD!$B:$X,10,FALSE))</f>
        <v xml:space="preserve"> </v>
      </c>
      <c r="O426" s="62" t="str">
        <f t="shared" si="59"/>
        <v xml:space="preserve"> </v>
      </c>
      <c r="P426" s="59" t="str">
        <f>IF(ISNA(VLOOKUP($L426,BDD!$B:$X,1,FALSE))," ",VLOOKUP($L426,BDD!$B:$X,3,FALSE))</f>
        <v xml:space="preserve"> </v>
      </c>
      <c r="Q426" s="59" t="str">
        <f t="shared" si="64"/>
        <v xml:space="preserve"> </v>
      </c>
      <c r="R426" s="61" t="str">
        <f>IFERROR(ROUNDUP(VLOOKUP($L426,BDD!$B:$AB,27,0)/7,0)," ")</f>
        <v xml:space="preserve"> </v>
      </c>
      <c r="S426" s="94" t="str">
        <f t="shared" si="65"/>
        <v xml:space="preserve"> </v>
      </c>
      <c r="T426" s="59"/>
      <c r="U426" s="60" t="str">
        <f>IF(ISNA(VLOOKUP($L426,BDD!$B:$AC,1,FALSE))," ",VLOOKUP($L426,BDD!$B:$AC,28,FALSE))</f>
        <v xml:space="preserve"> </v>
      </c>
      <c r="V426" s="60"/>
      <c r="W426" s="104" t="str">
        <f>IF(ISNA(VLOOKUP(L426,BDD,22,0))," ",VLOOKUP(L426,BDD,22,0))</f>
        <v xml:space="preserve"> </v>
      </c>
    </row>
    <row r="427" spans="1:198" x14ac:dyDescent="0.3">
      <c r="A427" s="20" t="str">
        <f t="shared" si="60"/>
        <v>S20</v>
      </c>
      <c r="B427" s="19" t="s">
        <v>20</v>
      </c>
      <c r="C427" s="10">
        <f t="shared" si="66"/>
        <v>44698</v>
      </c>
      <c r="D427" s="14" t="s">
        <v>12</v>
      </c>
      <c r="E427" s="27"/>
      <c r="F427" s="27"/>
      <c r="H427" s="13">
        <f t="shared" si="61"/>
        <v>0</v>
      </c>
      <c r="I427" s="13">
        <f t="shared" si="62"/>
        <v>0</v>
      </c>
      <c r="J427" s="13">
        <f t="shared" si="63"/>
        <v>0</v>
      </c>
      <c r="K427" s="59" t="str">
        <f>IF(ISNA(VLOOKUP($L427,BDD!$B:$X,1,FALSE))," ",VLOOKUP($L427,BDD!$B:$X,15,FALSE))</f>
        <v xml:space="preserve"> </v>
      </c>
      <c r="L427" s="60"/>
      <c r="M427" s="59" t="str">
        <f>IF(ISNA(VLOOKUP($L427,BDD!$B:$X,1,FALSE))," ",VLOOKUP($L427,BDD!$B:$X,17,FALSE))</f>
        <v xml:space="preserve"> </v>
      </c>
      <c r="N427" s="59" t="str">
        <f>IF(ISNA(VLOOKUP($L427,BDD!$B:$X,1,FALSE))," ",VLOOKUP($L427,BDD!$B:$X,10,FALSE))</f>
        <v xml:space="preserve"> </v>
      </c>
      <c r="O427" s="62" t="str">
        <f t="shared" si="59"/>
        <v xml:space="preserve"> </v>
      </c>
      <c r="P427" s="59" t="str">
        <f>IF(ISNA(VLOOKUP($L427,BDD!$B:$X,1,FALSE))," ",VLOOKUP($L427,BDD!$B:$X,3,FALSE))</f>
        <v xml:space="preserve"> </v>
      </c>
      <c r="Q427" s="59" t="str">
        <f t="shared" si="64"/>
        <v xml:space="preserve"> </v>
      </c>
      <c r="R427" s="61" t="str">
        <f>IFERROR(ROUNDUP(VLOOKUP($L427,BDD!$B:$AB,27,0)/7,0)," ")</f>
        <v xml:space="preserve"> </v>
      </c>
      <c r="S427" s="94" t="str">
        <f t="shared" si="65"/>
        <v xml:space="preserve"> </v>
      </c>
      <c r="T427" s="59"/>
      <c r="U427" s="60" t="str">
        <f>IF(ISNA(VLOOKUP($L427,BDD!$B:$AC,1,FALSE))," ",VLOOKUP($L427,BDD!$B:$AC,28,FALSE))</f>
        <v xml:space="preserve"> </v>
      </c>
      <c r="V427" s="60"/>
      <c r="W427" s="104" t="str">
        <f>IF(ISNA(VLOOKUP(L427,BDD,22,0))," ",VLOOKUP(L427,BDD,22,0))</f>
        <v xml:space="preserve"> </v>
      </c>
    </row>
    <row r="428" spans="1:198" x14ac:dyDescent="0.3">
      <c r="A428" s="20" t="str">
        <f t="shared" si="60"/>
        <v>S20</v>
      </c>
      <c r="B428" s="19" t="s">
        <v>20</v>
      </c>
      <c r="C428" s="10">
        <f t="shared" si="66"/>
        <v>44698</v>
      </c>
      <c r="D428" s="14" t="s">
        <v>13</v>
      </c>
      <c r="E428" s="27"/>
      <c r="F428" s="27"/>
      <c r="H428" s="13">
        <f t="shared" si="61"/>
        <v>0</v>
      </c>
      <c r="I428" s="13">
        <f t="shared" si="62"/>
        <v>0</v>
      </c>
      <c r="J428" s="13">
        <f t="shared" si="63"/>
        <v>0</v>
      </c>
      <c r="K428" s="59" t="str">
        <f>IF(ISNA(VLOOKUP($L428,BDD!$B:$X,1,FALSE))," ",VLOOKUP($L428,BDD!$B:$X,15,FALSE))</f>
        <v xml:space="preserve"> </v>
      </c>
      <c r="L428" s="60"/>
      <c r="M428" s="59" t="str">
        <f>IF(ISNA(VLOOKUP($L428,BDD!$B:$X,1,FALSE))," ",VLOOKUP($L428,BDD!$B:$X,17,FALSE))</f>
        <v xml:space="preserve"> </v>
      </c>
      <c r="N428" s="59" t="str">
        <f>IF(ISNA(VLOOKUP($L428,BDD!$B:$X,1,FALSE))," ",VLOOKUP($L428,BDD!$B:$X,10,FALSE))</f>
        <v xml:space="preserve"> </v>
      </c>
      <c r="O428" s="62" t="str">
        <f t="shared" ref="O428:O438" si="67">IF(ISNA(VLOOKUP($L428,BDD,109,0))," ",VLOOKUP($L428,BDD,10,0))</f>
        <v xml:space="preserve"> </v>
      </c>
      <c r="P428" s="59" t="str">
        <f>IF(ISNA(VLOOKUP($L428,BDD!$B:$X,1,FALSE))," ",VLOOKUP($L428,BDD!$B:$X,3,FALSE))</f>
        <v xml:space="preserve"> </v>
      </c>
      <c r="Q428" s="59" t="str">
        <f t="shared" si="64"/>
        <v xml:space="preserve"> </v>
      </c>
      <c r="R428" s="61" t="str">
        <f>IFERROR(ROUNDUP(VLOOKUP($L428,BDD!$B:$AB,27,0)/7,0)," ")</f>
        <v xml:space="preserve"> </v>
      </c>
      <c r="S428" s="94" t="str">
        <f t="shared" si="65"/>
        <v xml:space="preserve"> </v>
      </c>
      <c r="T428" s="59"/>
      <c r="U428" s="60" t="str">
        <f>IF(ISNA(VLOOKUP($L428,BDD!$B:$AC,1,FALSE))," ",VLOOKUP($L428,BDD!$B:$AC,28,FALSE))</f>
        <v xml:space="preserve"> </v>
      </c>
      <c r="V428" s="60"/>
      <c r="W428" s="104" t="str">
        <f>IF(ISNA(VLOOKUP(L428,BDD,22,0))," ",VLOOKUP(L428,BDD,22,0))</f>
        <v xml:space="preserve"> </v>
      </c>
    </row>
    <row r="429" spans="1:198" x14ac:dyDescent="0.3">
      <c r="A429" s="20" t="str">
        <f t="shared" si="60"/>
        <v>S20</v>
      </c>
      <c r="B429" s="19" t="s">
        <v>20</v>
      </c>
      <c r="C429" s="10">
        <f t="shared" si="66"/>
        <v>44698</v>
      </c>
      <c r="D429" s="14" t="s">
        <v>14</v>
      </c>
      <c r="E429" s="27"/>
      <c r="F429" s="27"/>
      <c r="H429" s="13">
        <f t="shared" si="61"/>
        <v>0</v>
      </c>
      <c r="I429" s="13">
        <f t="shared" si="62"/>
        <v>0</v>
      </c>
      <c r="J429" s="13">
        <f t="shared" si="63"/>
        <v>0</v>
      </c>
      <c r="K429" s="59" t="str">
        <f>IF(ISNA(VLOOKUP($L429,BDD!$B:$X,1,FALSE))," ",VLOOKUP($L429,BDD!$B:$X,15,FALSE))</f>
        <v xml:space="preserve"> </v>
      </c>
      <c r="L429" s="60"/>
      <c r="M429" s="59" t="str">
        <f>IF(ISNA(VLOOKUP($L429,BDD!$B:$X,1,FALSE))," ",VLOOKUP($L429,BDD!$B:$X,17,FALSE))</f>
        <v xml:space="preserve"> </v>
      </c>
      <c r="N429" s="59" t="str">
        <f>IF(ISNA(VLOOKUP($L429,BDD!$B:$X,1,FALSE))," ",VLOOKUP($L429,BDD!$B:$X,10,FALSE))</f>
        <v xml:space="preserve"> </v>
      </c>
      <c r="O429" s="62" t="str">
        <f t="shared" si="67"/>
        <v xml:space="preserve"> </v>
      </c>
      <c r="P429" s="59" t="str">
        <f>IF(ISNA(VLOOKUP($L429,BDD!$B:$X,1,FALSE))," ",VLOOKUP($L429,BDD!$B:$X,3,FALSE))</f>
        <v xml:space="preserve"> </v>
      </c>
      <c r="Q429" s="59" t="str">
        <f t="shared" si="64"/>
        <v xml:space="preserve"> </v>
      </c>
      <c r="R429" s="61" t="str">
        <f>IFERROR(ROUNDUP(VLOOKUP($L429,BDD!$B:$AB,27,0)/7,0)," ")</f>
        <v xml:space="preserve"> </v>
      </c>
      <c r="S429" s="94" t="str">
        <f t="shared" si="65"/>
        <v xml:space="preserve"> </v>
      </c>
      <c r="T429" s="59"/>
      <c r="U429" s="60" t="str">
        <f>IF(ISNA(VLOOKUP($L429,BDD!$B:$AC,1,FALSE))," ",VLOOKUP($L429,BDD!$B:$AC,28,FALSE))</f>
        <v xml:space="preserve"> </v>
      </c>
      <c r="V429" s="60"/>
      <c r="W429" s="104" t="str">
        <f>IF(ISNA(VLOOKUP(L429,BDD,22,0))," ",VLOOKUP(L429,BDD,22,0))</f>
        <v xml:space="preserve"> </v>
      </c>
    </row>
    <row r="430" spans="1:198" x14ac:dyDescent="0.3">
      <c r="A430" s="20" t="str">
        <f t="shared" si="60"/>
        <v>S20</v>
      </c>
      <c r="B430" s="19" t="s">
        <v>11</v>
      </c>
      <c r="C430" s="10">
        <f t="shared" si="66"/>
        <v>44699</v>
      </c>
      <c r="D430" s="14" t="s">
        <v>12</v>
      </c>
      <c r="E430" s="27"/>
      <c r="F430" s="27"/>
      <c r="H430" s="13">
        <f t="shared" si="61"/>
        <v>0</v>
      </c>
      <c r="I430" s="13">
        <f t="shared" si="62"/>
        <v>0</v>
      </c>
      <c r="J430" s="13">
        <f t="shared" si="63"/>
        <v>0</v>
      </c>
      <c r="K430" s="59" t="str">
        <f>IF(ISNA(VLOOKUP($L430,BDD!$B:$X,1,FALSE))," ",VLOOKUP($L430,BDD!$B:$X,15,FALSE))</f>
        <v xml:space="preserve"> </v>
      </c>
      <c r="L430" s="60"/>
      <c r="M430" s="59" t="str">
        <f>IF(ISNA(VLOOKUP($L430,BDD!$B:$X,1,FALSE))," ",VLOOKUP($L430,BDD!$B:$X,17,FALSE))</f>
        <v xml:space="preserve"> </v>
      </c>
      <c r="N430" s="59" t="str">
        <f>IF(ISNA(VLOOKUP($L430,BDD!$B:$X,1,FALSE))," ",VLOOKUP($L430,BDD!$B:$X,10,FALSE))</f>
        <v xml:space="preserve"> </v>
      </c>
      <c r="O430" s="62" t="str">
        <f t="shared" si="67"/>
        <v xml:space="preserve"> </v>
      </c>
      <c r="P430" s="59" t="str">
        <f>IF(ISNA(VLOOKUP($L430,BDD!$B:$X,1,FALSE))," ",VLOOKUP($L430,BDD!$B:$X,3,FALSE))</f>
        <v xml:space="preserve"> </v>
      </c>
      <c r="Q430" s="59" t="str">
        <f t="shared" si="64"/>
        <v xml:space="preserve"> </v>
      </c>
      <c r="R430" s="61" t="str">
        <f>IFERROR(ROUNDUP(VLOOKUP($L430,BDD!$B:$AB,27,0)/7,0)," ")</f>
        <v xml:space="preserve"> </v>
      </c>
      <c r="S430" s="94" t="str">
        <f t="shared" si="65"/>
        <v xml:space="preserve"> </v>
      </c>
      <c r="T430" s="59"/>
      <c r="U430" s="60" t="str">
        <f>IF(ISNA(VLOOKUP($L430,BDD!$B:$AC,1,FALSE))," ",VLOOKUP($L430,BDD!$B:$AC,28,FALSE))</f>
        <v xml:space="preserve"> </v>
      </c>
      <c r="V430" s="60"/>
      <c r="W430" s="104" t="str">
        <f>IF(ISNA(VLOOKUP(L430,BDD,22,0))," ",VLOOKUP(L430,BDD,22,0))</f>
        <v xml:space="preserve"> </v>
      </c>
    </row>
    <row r="431" spans="1:198" x14ac:dyDescent="0.3">
      <c r="A431" s="20" t="str">
        <f t="shared" si="60"/>
        <v>S20</v>
      </c>
      <c r="B431" s="19" t="s">
        <v>11</v>
      </c>
      <c r="C431" s="10">
        <f t="shared" si="66"/>
        <v>44699</v>
      </c>
      <c r="D431" s="14" t="s">
        <v>13</v>
      </c>
      <c r="E431" s="27"/>
      <c r="F431" s="27"/>
      <c r="H431" s="13">
        <f t="shared" si="61"/>
        <v>0</v>
      </c>
      <c r="I431" s="13">
        <f t="shared" si="62"/>
        <v>0</v>
      </c>
      <c r="J431" s="13">
        <f t="shared" si="63"/>
        <v>0</v>
      </c>
      <c r="K431" s="59" t="str">
        <f>IF(ISNA(VLOOKUP($L431,BDD!$B:$X,1,FALSE))," ",VLOOKUP($L431,BDD!$B:$X,15,FALSE))</f>
        <v xml:space="preserve"> </v>
      </c>
      <c r="L431" s="60"/>
      <c r="M431" s="59" t="str">
        <f>IF(ISNA(VLOOKUP($L431,BDD!$B:$X,1,FALSE))," ",VLOOKUP($L431,BDD!$B:$X,17,FALSE))</f>
        <v xml:space="preserve"> </v>
      </c>
      <c r="N431" s="59" t="str">
        <f>IF(ISNA(VLOOKUP($L431,BDD!$B:$X,1,FALSE))," ",VLOOKUP($L431,BDD!$B:$X,10,FALSE))</f>
        <v xml:space="preserve"> </v>
      </c>
      <c r="O431" s="62" t="str">
        <f t="shared" si="67"/>
        <v xml:space="preserve"> </v>
      </c>
      <c r="P431" s="59" t="str">
        <f>IF(ISNA(VLOOKUP($L431,BDD!$B:$X,1,FALSE))," ",VLOOKUP($L431,BDD!$B:$X,3,FALSE))</f>
        <v xml:space="preserve"> </v>
      </c>
      <c r="Q431" s="59" t="str">
        <f t="shared" si="64"/>
        <v xml:space="preserve"> </v>
      </c>
      <c r="R431" s="61" t="str">
        <f>IFERROR(ROUNDUP(VLOOKUP($L431,BDD!$B:$AB,27,0)/7,0)," ")</f>
        <v xml:space="preserve"> </v>
      </c>
      <c r="S431" s="94" t="str">
        <f t="shared" si="65"/>
        <v xml:space="preserve"> </v>
      </c>
      <c r="T431" s="59"/>
      <c r="U431" s="60" t="str">
        <f>IF(ISNA(VLOOKUP($L431,BDD!$B:$AC,1,FALSE))," ",VLOOKUP($L431,BDD!$B:$AC,28,FALSE))</f>
        <v xml:space="preserve"> </v>
      </c>
      <c r="V431" s="60"/>
      <c r="W431" s="104" t="str">
        <f>IF(ISNA(VLOOKUP(L431,BDD,22,0))," ",VLOOKUP(L431,BDD,22,0))</f>
        <v xml:space="preserve"> </v>
      </c>
    </row>
    <row r="432" spans="1:198" x14ac:dyDescent="0.3">
      <c r="A432" s="20" t="str">
        <f t="shared" si="60"/>
        <v>S20</v>
      </c>
      <c r="B432" s="19" t="s">
        <v>11</v>
      </c>
      <c r="C432" s="10">
        <f t="shared" si="66"/>
        <v>44699</v>
      </c>
      <c r="D432" s="14" t="s">
        <v>14</v>
      </c>
      <c r="E432" s="27"/>
      <c r="F432" s="27"/>
      <c r="H432" s="13">
        <f t="shared" si="61"/>
        <v>0</v>
      </c>
      <c r="I432" s="13">
        <f t="shared" si="62"/>
        <v>0</v>
      </c>
      <c r="J432" s="13">
        <f t="shared" si="63"/>
        <v>0</v>
      </c>
      <c r="K432" s="59" t="str">
        <f>IF(ISNA(VLOOKUP($L432,BDD!$B:$X,1,FALSE))," ",VLOOKUP($L432,BDD!$B:$X,15,FALSE))</f>
        <v xml:space="preserve"> </v>
      </c>
      <c r="L432" s="60"/>
      <c r="M432" s="59" t="str">
        <f>IF(ISNA(VLOOKUP($L432,BDD!$B:$X,1,FALSE))," ",VLOOKUP($L432,BDD!$B:$X,17,FALSE))</f>
        <v xml:space="preserve"> </v>
      </c>
      <c r="N432" s="59" t="str">
        <f>IF(ISNA(VLOOKUP($L432,BDD!$B:$X,1,FALSE))," ",VLOOKUP($L432,BDD!$B:$X,10,FALSE))</f>
        <v xml:space="preserve"> </v>
      </c>
      <c r="O432" s="62" t="str">
        <f t="shared" si="67"/>
        <v xml:space="preserve"> </v>
      </c>
      <c r="P432" s="59" t="str">
        <f>IF(ISNA(VLOOKUP($L432,BDD!$B:$X,1,FALSE))," ",VLOOKUP($L432,BDD!$B:$X,3,FALSE))</f>
        <v xml:space="preserve"> </v>
      </c>
      <c r="Q432" s="59" t="str">
        <f t="shared" si="64"/>
        <v xml:space="preserve"> </v>
      </c>
      <c r="R432" s="61" t="str">
        <f>IFERROR(ROUNDUP(VLOOKUP($L432,BDD!$B:$AB,27,0)/7,0)," ")</f>
        <v xml:space="preserve"> </v>
      </c>
      <c r="S432" s="94" t="str">
        <f t="shared" si="65"/>
        <v xml:space="preserve"> </v>
      </c>
      <c r="T432" s="59"/>
      <c r="U432" s="60" t="str">
        <f>IF(ISNA(VLOOKUP($L432,BDD!$B:$AC,1,FALSE))," ",VLOOKUP($L432,BDD!$B:$AC,28,FALSE))</f>
        <v xml:space="preserve"> </v>
      </c>
      <c r="V432" s="60"/>
      <c r="W432" s="104" t="str">
        <f>IF(ISNA(VLOOKUP(L432,BDD,22,0))," ",VLOOKUP(L432,BDD,22,0))</f>
        <v xml:space="preserve"> </v>
      </c>
    </row>
    <row r="433" spans="1:198" x14ac:dyDescent="0.3">
      <c r="A433" s="20" t="str">
        <f t="shared" si="60"/>
        <v>S20</v>
      </c>
      <c r="B433" s="19" t="s">
        <v>15</v>
      </c>
      <c r="C433" s="10">
        <f t="shared" si="66"/>
        <v>44700</v>
      </c>
      <c r="D433" s="14" t="s">
        <v>12</v>
      </c>
      <c r="E433" s="27"/>
      <c r="F433" s="27"/>
      <c r="H433" s="13">
        <f t="shared" si="61"/>
        <v>0</v>
      </c>
      <c r="I433" s="13">
        <f t="shared" si="62"/>
        <v>0</v>
      </c>
      <c r="J433" s="13">
        <f t="shared" si="63"/>
        <v>0</v>
      </c>
      <c r="K433" s="59" t="str">
        <f>IF(ISNA(VLOOKUP($L433,BDD!$B:$X,1,FALSE))," ",VLOOKUP($L433,BDD!$B:$X,15,FALSE))</f>
        <v xml:space="preserve"> </v>
      </c>
      <c r="L433" s="60"/>
      <c r="M433" s="59" t="str">
        <f>IF(ISNA(VLOOKUP($L433,BDD!$B:$X,1,FALSE))," ",VLOOKUP($L433,BDD!$B:$X,17,FALSE))</f>
        <v xml:space="preserve"> </v>
      </c>
      <c r="N433" s="59" t="str">
        <f>IF(ISNA(VLOOKUP($L433,BDD!$B:$X,1,FALSE))," ",VLOOKUP($L433,BDD!$B:$X,10,FALSE))</f>
        <v xml:space="preserve"> </v>
      </c>
      <c r="O433" s="62" t="str">
        <f t="shared" si="67"/>
        <v xml:space="preserve"> </v>
      </c>
      <c r="P433" s="59" t="str">
        <f>IF(ISNA(VLOOKUP($L433,BDD!$B:$X,1,FALSE))," ",VLOOKUP($L433,BDD!$B:$X,3,FALSE))</f>
        <v xml:space="preserve"> </v>
      </c>
      <c r="Q433" s="59" t="str">
        <f t="shared" si="64"/>
        <v xml:space="preserve"> </v>
      </c>
      <c r="R433" s="61" t="str">
        <f>IFERROR(ROUNDUP(VLOOKUP($L433,BDD!$B:$AB,27,0)/7,0)," ")</f>
        <v xml:space="preserve"> </v>
      </c>
      <c r="S433" s="94" t="str">
        <f t="shared" si="65"/>
        <v xml:space="preserve"> </v>
      </c>
      <c r="T433" s="59"/>
      <c r="U433" s="60" t="str">
        <f>IF(ISNA(VLOOKUP($L433,BDD!$B:$AC,1,FALSE))," ",VLOOKUP($L433,BDD!$B:$AC,28,FALSE))</f>
        <v xml:space="preserve"> </v>
      </c>
      <c r="V433" s="60"/>
      <c r="W433" s="104" t="str">
        <f>IF(ISNA(VLOOKUP(L433,BDD,22,0))," ",VLOOKUP(L433,BDD,22,0))</f>
        <v xml:space="preserve"> </v>
      </c>
    </row>
    <row r="434" spans="1:198" x14ac:dyDescent="0.3">
      <c r="A434" s="20" t="str">
        <f t="shared" si="60"/>
        <v>S20</v>
      </c>
      <c r="B434" s="19" t="s">
        <v>15</v>
      </c>
      <c r="C434" s="10">
        <f t="shared" si="66"/>
        <v>44700</v>
      </c>
      <c r="D434" s="14" t="s">
        <v>13</v>
      </c>
      <c r="E434" s="27"/>
      <c r="F434" s="27"/>
      <c r="H434" s="13">
        <f t="shared" si="61"/>
        <v>0</v>
      </c>
      <c r="I434" s="13">
        <f t="shared" si="62"/>
        <v>0</v>
      </c>
      <c r="J434" s="13">
        <f t="shared" si="63"/>
        <v>0</v>
      </c>
      <c r="K434" s="59" t="str">
        <f>IF(ISNA(VLOOKUP($L434,BDD!$B:$X,1,FALSE))," ",VLOOKUP($L434,BDD!$B:$X,15,FALSE))</f>
        <v xml:space="preserve"> </v>
      </c>
      <c r="L434" s="60"/>
      <c r="M434" s="59" t="str">
        <f>IF(ISNA(VLOOKUP($L434,BDD!$B:$X,1,FALSE))," ",VLOOKUP($L434,BDD!$B:$X,17,FALSE))</f>
        <v xml:space="preserve"> </v>
      </c>
      <c r="N434" s="59" t="str">
        <f>IF(ISNA(VLOOKUP($L434,BDD!$B:$X,1,FALSE))," ",VLOOKUP($L434,BDD!$B:$X,10,FALSE))</f>
        <v xml:space="preserve"> </v>
      </c>
      <c r="O434" s="62" t="str">
        <f t="shared" si="67"/>
        <v xml:space="preserve"> </v>
      </c>
      <c r="P434" s="59" t="str">
        <f>IF(ISNA(VLOOKUP($L434,BDD!$B:$X,1,FALSE))," ",VLOOKUP($L434,BDD!$B:$X,3,FALSE))</f>
        <v xml:space="preserve"> </v>
      </c>
      <c r="Q434" s="59" t="str">
        <f t="shared" si="64"/>
        <v xml:space="preserve"> </v>
      </c>
      <c r="R434" s="61" t="str">
        <f>IFERROR(ROUNDUP(VLOOKUP($L434,BDD!$B:$AB,27,0)/7,0)," ")</f>
        <v xml:space="preserve"> </v>
      </c>
      <c r="S434" s="94" t="str">
        <f t="shared" si="65"/>
        <v xml:space="preserve"> </v>
      </c>
      <c r="T434" s="59"/>
      <c r="U434" s="60" t="str">
        <f>IF(ISNA(VLOOKUP($L434,BDD!$B:$AC,1,FALSE))," ",VLOOKUP($L434,BDD!$B:$AC,28,FALSE))</f>
        <v xml:space="preserve"> </v>
      </c>
      <c r="V434" s="60"/>
      <c r="W434" s="104" t="str">
        <f>IF(ISNA(VLOOKUP(L434,BDD,22,0))," ",VLOOKUP(L434,BDD,22,0))</f>
        <v xml:space="preserve"> </v>
      </c>
    </row>
    <row r="435" spans="1:198" x14ac:dyDescent="0.3">
      <c r="A435" s="20" t="str">
        <f t="shared" si="60"/>
        <v>S20</v>
      </c>
      <c r="B435" s="19" t="s">
        <v>15</v>
      </c>
      <c r="C435" s="10">
        <f t="shared" si="66"/>
        <v>44700</v>
      </c>
      <c r="D435" s="14" t="s">
        <v>14</v>
      </c>
      <c r="E435" s="27"/>
      <c r="F435" s="27"/>
      <c r="H435" s="13">
        <f t="shared" si="61"/>
        <v>0</v>
      </c>
      <c r="I435" s="13">
        <f t="shared" si="62"/>
        <v>0</v>
      </c>
      <c r="J435" s="13">
        <f t="shared" si="63"/>
        <v>0</v>
      </c>
      <c r="K435" s="59" t="str">
        <f>IF(ISNA(VLOOKUP($L435,BDD!$B:$X,1,FALSE))," ",VLOOKUP($L435,BDD!$B:$X,15,FALSE))</f>
        <v xml:space="preserve"> </v>
      </c>
      <c r="L435" s="60"/>
      <c r="M435" s="59" t="str">
        <f>IF(ISNA(VLOOKUP($L435,BDD!$B:$X,1,FALSE))," ",VLOOKUP($L435,BDD!$B:$X,17,FALSE))</f>
        <v xml:space="preserve"> </v>
      </c>
      <c r="N435" s="59" t="str">
        <f>IF(ISNA(VLOOKUP($L435,BDD!$B:$X,1,FALSE))," ",VLOOKUP($L435,BDD!$B:$X,10,FALSE))</f>
        <v xml:space="preserve"> </v>
      </c>
      <c r="O435" s="62" t="str">
        <f t="shared" si="67"/>
        <v xml:space="preserve"> </v>
      </c>
      <c r="P435" s="59" t="str">
        <f>IF(ISNA(VLOOKUP($L435,BDD!$B:$X,1,FALSE))," ",VLOOKUP($L435,BDD!$B:$X,3,FALSE))</f>
        <v xml:space="preserve"> </v>
      </c>
      <c r="Q435" s="59" t="str">
        <f t="shared" si="64"/>
        <v xml:space="preserve"> </v>
      </c>
      <c r="R435" s="61" t="str">
        <f>IFERROR(ROUNDUP(VLOOKUP($L435,BDD!$B:$AB,27,0)/7,0)," ")</f>
        <v xml:space="preserve"> </v>
      </c>
      <c r="S435" s="94" t="str">
        <f t="shared" si="65"/>
        <v xml:space="preserve"> </v>
      </c>
      <c r="T435" s="59"/>
      <c r="U435" s="60" t="str">
        <f>IF(ISNA(VLOOKUP($L435,BDD!$B:$AC,1,FALSE))," ",VLOOKUP($L435,BDD!$B:$AC,28,FALSE))</f>
        <v xml:space="preserve"> </v>
      </c>
      <c r="V435" s="60"/>
      <c r="W435" s="104" t="str">
        <f>IF(ISNA(VLOOKUP(L435,BDD,22,0))," ",VLOOKUP(L435,BDD,22,0))</f>
        <v xml:space="preserve"> </v>
      </c>
    </row>
    <row r="436" spans="1:198" x14ac:dyDescent="0.3">
      <c r="A436" s="20" t="str">
        <f t="shared" si="60"/>
        <v>S20</v>
      </c>
      <c r="B436" s="19" t="s">
        <v>16</v>
      </c>
      <c r="C436" s="10">
        <f t="shared" si="66"/>
        <v>44701</v>
      </c>
      <c r="D436" s="14" t="s">
        <v>12</v>
      </c>
      <c r="E436" s="27"/>
      <c r="F436" s="27"/>
      <c r="H436" s="13">
        <f t="shared" si="61"/>
        <v>0</v>
      </c>
      <c r="I436" s="13">
        <f t="shared" si="62"/>
        <v>0</v>
      </c>
      <c r="J436" s="13">
        <f t="shared" si="63"/>
        <v>0</v>
      </c>
      <c r="K436" s="59" t="str">
        <f>IF(ISNA(VLOOKUP($L436,BDD!$B:$X,1,FALSE))," ",VLOOKUP($L436,BDD!$B:$X,15,FALSE))</f>
        <v xml:space="preserve"> </v>
      </c>
      <c r="L436" s="60"/>
      <c r="M436" s="59" t="str">
        <f>IF(ISNA(VLOOKUP($L436,BDD!$B:$X,1,FALSE))," ",VLOOKUP($L436,BDD!$B:$X,17,FALSE))</f>
        <v xml:space="preserve"> </v>
      </c>
      <c r="N436" s="59" t="str">
        <f>IF(ISNA(VLOOKUP($L436,BDD!$B:$X,1,FALSE))," ",VLOOKUP($L436,BDD!$B:$X,10,FALSE))</f>
        <v xml:space="preserve"> </v>
      </c>
      <c r="O436" s="62" t="str">
        <f t="shared" si="67"/>
        <v xml:space="preserve"> </v>
      </c>
      <c r="P436" s="59" t="str">
        <f>IF(ISNA(VLOOKUP($L436,BDD!$B:$X,1,FALSE))," ",VLOOKUP($L436,BDD!$B:$X,3,FALSE))</f>
        <v xml:space="preserve"> </v>
      </c>
      <c r="Q436" s="59" t="str">
        <f t="shared" si="64"/>
        <v xml:space="preserve"> </v>
      </c>
      <c r="R436" s="61" t="str">
        <f>IFERROR(ROUNDUP(VLOOKUP($L436,BDD!$B:$AB,27,0)/7,0)," ")</f>
        <v xml:space="preserve"> </v>
      </c>
      <c r="S436" s="94" t="str">
        <f t="shared" si="65"/>
        <v xml:space="preserve"> </v>
      </c>
      <c r="T436" s="59"/>
      <c r="U436" s="60" t="str">
        <f>IF(ISNA(VLOOKUP($L436,BDD!$B:$AC,1,FALSE))," ",VLOOKUP($L436,BDD!$B:$AC,28,FALSE))</f>
        <v xml:space="preserve"> </v>
      </c>
      <c r="V436" s="60"/>
      <c r="W436" s="104" t="str">
        <f>IF(ISNA(VLOOKUP(L436,BDD,22,0))," ",VLOOKUP(L436,BDD,22,0))</f>
        <v xml:space="preserve"> </v>
      </c>
    </row>
    <row r="437" spans="1:198" x14ac:dyDescent="0.3">
      <c r="A437" s="20" t="str">
        <f t="shared" si="60"/>
        <v>S20</v>
      </c>
      <c r="B437" s="19" t="s">
        <v>16</v>
      </c>
      <c r="C437" s="10">
        <f t="shared" si="66"/>
        <v>44701</v>
      </c>
      <c r="D437" s="14" t="s">
        <v>13</v>
      </c>
      <c r="E437" s="27"/>
      <c r="F437" s="27"/>
      <c r="H437" s="13">
        <f t="shared" si="61"/>
        <v>0</v>
      </c>
      <c r="I437" s="13">
        <f t="shared" si="62"/>
        <v>0</v>
      </c>
      <c r="J437" s="13">
        <f t="shared" si="63"/>
        <v>0</v>
      </c>
      <c r="K437" s="59" t="str">
        <f>IF(ISNA(VLOOKUP($L437,BDD!$B:$X,1,FALSE))," ",VLOOKUP($L437,BDD!$B:$X,15,FALSE))</f>
        <v xml:space="preserve"> </v>
      </c>
      <c r="L437" s="60"/>
      <c r="M437" s="59" t="str">
        <f>IF(ISNA(VLOOKUP($L437,BDD!$B:$X,1,FALSE))," ",VLOOKUP($L437,BDD!$B:$X,17,FALSE))</f>
        <v xml:space="preserve"> </v>
      </c>
      <c r="N437" s="59" t="str">
        <f>IF(ISNA(VLOOKUP($L437,BDD!$B:$X,1,FALSE))," ",VLOOKUP($L437,BDD!$B:$X,10,FALSE))</f>
        <v xml:space="preserve"> </v>
      </c>
      <c r="O437" s="62" t="str">
        <f t="shared" si="67"/>
        <v xml:space="preserve"> </v>
      </c>
      <c r="P437" s="59" t="str">
        <f>IF(ISNA(VLOOKUP($L437,BDD!$B:$X,1,FALSE))," ",VLOOKUP($L437,BDD!$B:$X,3,FALSE))</f>
        <v xml:space="preserve"> </v>
      </c>
      <c r="Q437" s="59" t="str">
        <f t="shared" si="64"/>
        <v xml:space="preserve"> </v>
      </c>
      <c r="R437" s="61" t="str">
        <f>IFERROR(ROUNDUP(VLOOKUP($L437,BDD!$B:$AB,27,0)/7,0)," ")</f>
        <v xml:space="preserve"> </v>
      </c>
      <c r="S437" s="94" t="str">
        <f t="shared" si="65"/>
        <v xml:space="preserve"> </v>
      </c>
      <c r="T437" s="59"/>
      <c r="U437" s="60" t="str">
        <f>IF(ISNA(VLOOKUP($L437,BDD!$B:$AC,1,FALSE))," ",VLOOKUP($L437,BDD!$B:$AC,28,FALSE))</f>
        <v xml:space="preserve"> </v>
      </c>
      <c r="V437" s="60"/>
      <c r="W437" s="104" t="str">
        <f>IF(ISNA(VLOOKUP(L437,BDD,22,0))," ",VLOOKUP(L437,BDD,22,0))</f>
        <v xml:space="preserve"> </v>
      </c>
    </row>
    <row r="438" spans="1:198" x14ac:dyDescent="0.3">
      <c r="A438" s="20" t="str">
        <f t="shared" si="60"/>
        <v>S20</v>
      </c>
      <c r="B438" s="19" t="s">
        <v>16</v>
      </c>
      <c r="C438" s="10">
        <f t="shared" si="66"/>
        <v>44701</v>
      </c>
      <c r="D438" s="14" t="s">
        <v>14</v>
      </c>
      <c r="E438" s="27"/>
      <c r="F438" s="27"/>
      <c r="H438" s="13">
        <f t="shared" si="61"/>
        <v>0</v>
      </c>
      <c r="I438" s="13">
        <f t="shared" si="62"/>
        <v>0</v>
      </c>
      <c r="J438" s="13">
        <f t="shared" si="63"/>
        <v>0</v>
      </c>
      <c r="K438" s="59" t="str">
        <f>IF(ISNA(VLOOKUP($L438,BDD!$B:$X,1,FALSE))," ",VLOOKUP($L438,BDD!$B:$X,15,FALSE))</f>
        <v xml:space="preserve"> </v>
      </c>
      <c r="L438" s="60"/>
      <c r="M438" s="59" t="str">
        <f>IF(ISNA(VLOOKUP($L438,BDD!$B:$X,1,FALSE))," ",VLOOKUP($L438,BDD!$B:$X,17,FALSE))</f>
        <v xml:space="preserve"> </v>
      </c>
      <c r="N438" s="59" t="str">
        <f>IF(ISNA(VLOOKUP($L438,BDD!$B:$X,1,FALSE))," ",VLOOKUP($L438,BDD!$B:$X,10,FALSE))</f>
        <v xml:space="preserve"> </v>
      </c>
      <c r="O438" s="62" t="str">
        <f t="shared" si="67"/>
        <v xml:space="preserve"> </v>
      </c>
      <c r="P438" s="59" t="str">
        <f>IF(ISNA(VLOOKUP($L438,BDD!$B:$X,1,FALSE))," ",VLOOKUP($L438,BDD!$B:$X,3,FALSE))</f>
        <v xml:space="preserve"> </v>
      </c>
      <c r="Q438" s="59" t="str">
        <f t="shared" si="64"/>
        <v xml:space="preserve"> </v>
      </c>
      <c r="R438" s="61" t="str">
        <f>IFERROR(ROUNDUP(VLOOKUP($L438,BDD!$B:$AB,27,0)/7,0)," ")</f>
        <v xml:space="preserve"> </v>
      </c>
      <c r="S438" s="94" t="str">
        <f t="shared" si="65"/>
        <v xml:space="preserve"> </v>
      </c>
      <c r="T438" s="59"/>
      <c r="U438" s="60" t="str">
        <f>IF(ISNA(VLOOKUP($L438,BDD!$B:$AC,1,FALSE))," ",VLOOKUP($L438,BDD!$B:$AC,28,FALSE))</f>
        <v xml:space="preserve"> </v>
      </c>
      <c r="V438" s="60"/>
      <c r="W438" s="104" t="str">
        <f>IF(ISNA(VLOOKUP(L438,BDD,22,0))," ",VLOOKUP(L438,BDD,22,0))</f>
        <v xml:space="preserve"> </v>
      </c>
    </row>
    <row r="439" spans="1:198" s="48" customFormat="1" x14ac:dyDescent="0.3">
      <c r="A439" s="51" t="str">
        <f t="shared" si="60"/>
        <v>S20</v>
      </c>
      <c r="B439" s="48" t="s">
        <v>17</v>
      </c>
      <c r="C439" s="49">
        <f t="shared" si="66"/>
        <v>44702</v>
      </c>
      <c r="D439" s="50" t="s">
        <v>12</v>
      </c>
      <c r="E439" s="27"/>
      <c r="F439" s="27"/>
      <c r="G439" s="52"/>
      <c r="H439" s="53">
        <f t="shared" si="61"/>
        <v>0</v>
      </c>
      <c r="I439" s="53">
        <f t="shared" si="62"/>
        <v>0</v>
      </c>
      <c r="J439" s="53">
        <f t="shared" si="63"/>
        <v>0</v>
      </c>
      <c r="K439" s="69" t="str">
        <f>IF(ISNA(VLOOKUP($L439,BDD!$B:$X,1,FALSE))," ",VLOOKUP($L439,BDD!$B:$X,15,FALSE))</f>
        <v xml:space="preserve"> </v>
      </c>
      <c r="L439" s="72"/>
      <c r="M439" s="69" t="str">
        <f>IF(ISNA(VLOOKUP($L439,BDD!$B:$X,1,FALSE))," ",VLOOKUP($L439,BDD!$B:$X,17,FALSE))</f>
        <v xml:space="preserve"> </v>
      </c>
      <c r="N439" s="69" t="str">
        <f>IF(ISNA(VLOOKUP($L439,BDD!$B:$X,1,FALSE))," ",VLOOKUP($L439,BDD!$B:$X,10,FALSE))</f>
        <v xml:space="preserve"> </v>
      </c>
      <c r="O439" s="71" t="str">
        <f t="shared" ref="O439:O491" si="68">IF(ISNA(VLOOKUP($L439,BDD,109,0))," ",VLOOKUP($L439,BDD,10,0))</f>
        <v xml:space="preserve"> </v>
      </c>
      <c r="P439" s="69" t="str">
        <f>IF(ISNA(VLOOKUP($L439,BDD!$B:$X,1,FALSE))," ",VLOOKUP($L439,BDD!$B:$X,3,FALSE))</f>
        <v xml:space="preserve"> </v>
      </c>
      <c r="Q439" s="69" t="str">
        <f t="shared" si="64"/>
        <v xml:space="preserve"> </v>
      </c>
      <c r="R439" s="73" t="str">
        <f>IFERROR(ROUNDUP(VLOOKUP($L439,BDD!$B:$AB,27,0)/7,0)," ")</f>
        <v xml:space="preserve"> </v>
      </c>
      <c r="S439" s="93" t="str">
        <f t="shared" si="65"/>
        <v xml:space="preserve"> </v>
      </c>
      <c r="T439" s="69"/>
      <c r="U439" s="72" t="str">
        <f>IF(ISNA(VLOOKUP($L439,BDD!$B:$AC,1,FALSE))," ",VLOOKUP($L439,BDD!$B:$AC,28,FALSE))</f>
        <v xml:space="preserve"> </v>
      </c>
      <c r="V439" s="72"/>
      <c r="W439" s="105" t="str">
        <f>IF(ISNA(VLOOKUP(L439,BDD,22,0))," ",VLOOKUP(L439,BDD,22,0))</f>
        <v xml:space="preserve"> </v>
      </c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  <c r="BM439" s="26"/>
      <c r="BN439" s="26"/>
      <c r="BO439" s="26"/>
      <c r="BP439" s="26"/>
      <c r="BQ439" s="26"/>
      <c r="BR439" s="26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26"/>
      <c r="CR439" s="26"/>
      <c r="CS439" s="26"/>
      <c r="CT439" s="26"/>
      <c r="CU439" s="26"/>
      <c r="CV439" s="26"/>
      <c r="CW439" s="26"/>
      <c r="CX439" s="26"/>
      <c r="CY439" s="26"/>
      <c r="CZ439" s="26"/>
      <c r="DA439" s="26"/>
      <c r="DB439" s="26"/>
      <c r="DC439" s="26"/>
      <c r="DD439" s="26"/>
      <c r="DE439" s="26"/>
      <c r="DF439" s="26"/>
      <c r="DG439" s="26"/>
      <c r="DH439" s="26"/>
      <c r="DI439" s="26"/>
      <c r="DJ439" s="26"/>
      <c r="DK439" s="26"/>
      <c r="DL439" s="26"/>
      <c r="DM439" s="26"/>
      <c r="DN439" s="26"/>
      <c r="DO439" s="26"/>
      <c r="DP439" s="26"/>
      <c r="DQ439" s="26"/>
      <c r="DR439" s="26"/>
      <c r="DS439" s="26"/>
      <c r="DT439" s="26"/>
      <c r="DU439" s="26"/>
      <c r="DV439" s="26"/>
      <c r="DW439" s="26"/>
      <c r="DX439" s="26"/>
      <c r="DY439" s="26"/>
      <c r="DZ439" s="26"/>
      <c r="EA439" s="26"/>
      <c r="EB439" s="26"/>
      <c r="EC439" s="26"/>
      <c r="ED439" s="26"/>
      <c r="EE439" s="26"/>
      <c r="EF439" s="26"/>
      <c r="EG439" s="26"/>
      <c r="EH439" s="26"/>
      <c r="EI439" s="26"/>
      <c r="EJ439" s="26"/>
      <c r="EK439" s="26"/>
      <c r="EL439" s="26"/>
      <c r="EM439" s="26"/>
      <c r="EN439" s="26"/>
      <c r="EO439" s="26"/>
      <c r="EP439" s="26"/>
      <c r="EQ439" s="26"/>
      <c r="ER439" s="26"/>
      <c r="ES439" s="26"/>
      <c r="ET439" s="26"/>
      <c r="EU439" s="26"/>
      <c r="EV439" s="26"/>
      <c r="EW439" s="26"/>
      <c r="EX439" s="26"/>
      <c r="EY439" s="26"/>
      <c r="EZ439" s="26"/>
      <c r="FA439" s="26"/>
      <c r="FB439" s="26"/>
      <c r="FC439" s="26"/>
      <c r="FD439" s="26"/>
      <c r="FE439" s="26"/>
      <c r="FF439" s="26"/>
      <c r="FG439" s="26"/>
      <c r="FH439" s="26"/>
      <c r="FI439" s="26"/>
      <c r="FJ439" s="26"/>
      <c r="FK439" s="26"/>
      <c r="FL439" s="26"/>
      <c r="FM439" s="26"/>
      <c r="FN439" s="26"/>
      <c r="FO439" s="26"/>
      <c r="FP439" s="26"/>
      <c r="FQ439" s="26"/>
      <c r="FR439" s="26"/>
      <c r="FS439" s="26"/>
      <c r="FT439" s="26"/>
      <c r="FU439" s="26"/>
      <c r="FV439" s="26"/>
      <c r="FW439" s="26"/>
      <c r="FX439" s="26"/>
      <c r="FY439" s="26"/>
      <c r="FZ439" s="26"/>
      <c r="GA439" s="26"/>
      <c r="GB439" s="26"/>
      <c r="GC439" s="26"/>
      <c r="GD439" s="26"/>
      <c r="GE439" s="26"/>
      <c r="GF439" s="26"/>
      <c r="GG439" s="26"/>
      <c r="GH439" s="26"/>
      <c r="GI439" s="26"/>
      <c r="GJ439" s="26"/>
      <c r="GK439" s="26"/>
      <c r="GL439" s="26"/>
      <c r="GM439" s="26"/>
      <c r="GN439" s="26"/>
      <c r="GO439" s="26"/>
      <c r="GP439" s="26"/>
    </row>
    <row r="440" spans="1:198" s="48" customFormat="1" x14ac:dyDescent="0.3">
      <c r="A440" s="51" t="str">
        <f t="shared" si="60"/>
        <v>S20</v>
      </c>
      <c r="B440" s="48" t="s">
        <v>17</v>
      </c>
      <c r="C440" s="49">
        <f t="shared" si="66"/>
        <v>44702</v>
      </c>
      <c r="D440" s="50" t="s">
        <v>13</v>
      </c>
      <c r="E440" s="27"/>
      <c r="F440" s="27"/>
      <c r="G440" s="52"/>
      <c r="H440" s="53">
        <f t="shared" si="61"/>
        <v>0</v>
      </c>
      <c r="I440" s="53">
        <f t="shared" si="62"/>
        <v>0</v>
      </c>
      <c r="J440" s="53">
        <f t="shared" si="63"/>
        <v>0</v>
      </c>
      <c r="K440" s="69" t="str">
        <f>IF(ISNA(VLOOKUP($L440,BDD!$B:$X,1,FALSE))," ",VLOOKUP($L440,BDD!$B:$X,15,FALSE))</f>
        <v xml:space="preserve"> </v>
      </c>
      <c r="L440" s="72"/>
      <c r="M440" s="69" t="str">
        <f>IF(ISNA(VLOOKUP($L440,BDD!$B:$X,1,FALSE))," ",VLOOKUP($L440,BDD!$B:$X,17,FALSE))</f>
        <v xml:space="preserve"> </v>
      </c>
      <c r="N440" s="69" t="str">
        <f>IF(ISNA(VLOOKUP($L440,BDD!$B:$X,1,FALSE))," ",VLOOKUP($L440,BDD!$B:$X,10,FALSE))</f>
        <v xml:space="preserve"> </v>
      </c>
      <c r="O440" s="71" t="str">
        <f t="shared" si="68"/>
        <v xml:space="preserve"> </v>
      </c>
      <c r="P440" s="69" t="str">
        <f>IF(ISNA(VLOOKUP($L440,BDD!$B:$X,1,FALSE))," ",VLOOKUP($L440,BDD!$B:$X,3,FALSE))</f>
        <v xml:space="preserve"> </v>
      </c>
      <c r="Q440" s="69" t="str">
        <f t="shared" si="64"/>
        <v xml:space="preserve"> </v>
      </c>
      <c r="R440" s="73" t="str">
        <f>IFERROR(ROUNDUP(VLOOKUP($L440,BDD!$B:$AB,27,0)/7,0)," ")</f>
        <v xml:space="preserve"> </v>
      </c>
      <c r="S440" s="93" t="str">
        <f t="shared" si="65"/>
        <v xml:space="preserve"> </v>
      </c>
      <c r="T440" s="69"/>
      <c r="U440" s="72" t="str">
        <f>IF(ISNA(VLOOKUP($L440,BDD!$B:$AC,1,FALSE))," ",VLOOKUP($L440,BDD!$B:$AC,28,FALSE))</f>
        <v xml:space="preserve"> </v>
      </c>
      <c r="V440" s="72"/>
      <c r="W440" s="105" t="str">
        <f>IF(ISNA(VLOOKUP(L440,BDD,22,0))," ",VLOOKUP(L440,BDD,22,0))</f>
        <v xml:space="preserve"> </v>
      </c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26"/>
      <c r="CR440" s="26"/>
      <c r="CS440" s="26"/>
      <c r="CT440" s="26"/>
      <c r="CU440" s="26"/>
      <c r="CV440" s="26"/>
      <c r="CW440" s="26"/>
      <c r="CX440" s="26"/>
      <c r="CY440" s="26"/>
      <c r="CZ440" s="26"/>
      <c r="DA440" s="26"/>
      <c r="DB440" s="26"/>
      <c r="DC440" s="26"/>
      <c r="DD440" s="26"/>
      <c r="DE440" s="26"/>
      <c r="DF440" s="26"/>
      <c r="DG440" s="26"/>
      <c r="DH440" s="26"/>
      <c r="DI440" s="26"/>
      <c r="DJ440" s="26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26"/>
      <c r="DZ440" s="26"/>
      <c r="EA440" s="26"/>
      <c r="EB440" s="26"/>
      <c r="EC440" s="26"/>
      <c r="ED440" s="26"/>
      <c r="EE440" s="26"/>
      <c r="EF440" s="26"/>
      <c r="EG440" s="26"/>
      <c r="EH440" s="26"/>
      <c r="EI440" s="26"/>
      <c r="EJ440" s="26"/>
      <c r="EK440" s="26"/>
      <c r="EL440" s="26"/>
      <c r="EM440" s="26"/>
      <c r="EN440" s="26"/>
      <c r="EO440" s="26"/>
      <c r="EP440" s="26"/>
      <c r="EQ440" s="26"/>
      <c r="ER440" s="26"/>
      <c r="ES440" s="26"/>
      <c r="ET440" s="26"/>
      <c r="EU440" s="26"/>
      <c r="EV440" s="26"/>
      <c r="EW440" s="26"/>
      <c r="EX440" s="26"/>
      <c r="EY440" s="26"/>
      <c r="EZ440" s="26"/>
      <c r="FA440" s="26"/>
      <c r="FB440" s="26"/>
      <c r="FC440" s="26"/>
      <c r="FD440" s="26"/>
      <c r="FE440" s="26"/>
      <c r="FF440" s="26"/>
      <c r="FG440" s="26"/>
      <c r="FH440" s="26"/>
      <c r="FI440" s="26"/>
      <c r="FJ440" s="26"/>
      <c r="FK440" s="26"/>
      <c r="FL440" s="26"/>
      <c r="FM440" s="26"/>
      <c r="FN440" s="26"/>
      <c r="FO440" s="26"/>
      <c r="FP440" s="26"/>
      <c r="FQ440" s="26"/>
      <c r="FR440" s="26"/>
      <c r="FS440" s="26"/>
      <c r="FT440" s="26"/>
      <c r="FU440" s="26"/>
      <c r="FV440" s="26"/>
      <c r="FW440" s="26"/>
      <c r="FX440" s="26"/>
      <c r="FY440" s="26"/>
      <c r="FZ440" s="26"/>
      <c r="GA440" s="26"/>
      <c r="GB440" s="26"/>
      <c r="GC440" s="26"/>
      <c r="GD440" s="26"/>
      <c r="GE440" s="26"/>
      <c r="GF440" s="26"/>
      <c r="GG440" s="26"/>
      <c r="GH440" s="26"/>
      <c r="GI440" s="26"/>
      <c r="GJ440" s="26"/>
      <c r="GK440" s="26"/>
      <c r="GL440" s="26"/>
      <c r="GM440" s="26"/>
      <c r="GN440" s="26"/>
      <c r="GO440" s="26"/>
      <c r="GP440" s="26"/>
    </row>
    <row r="441" spans="1:198" s="48" customFormat="1" x14ac:dyDescent="0.3">
      <c r="A441" s="51" t="str">
        <f t="shared" si="60"/>
        <v>S20</v>
      </c>
      <c r="B441" s="48" t="s">
        <v>17</v>
      </c>
      <c r="C441" s="49">
        <f t="shared" si="66"/>
        <v>44702</v>
      </c>
      <c r="D441" s="50" t="s">
        <v>14</v>
      </c>
      <c r="E441" s="27"/>
      <c r="F441" s="27"/>
      <c r="G441" s="52"/>
      <c r="H441" s="53">
        <f t="shared" si="61"/>
        <v>0</v>
      </c>
      <c r="I441" s="53">
        <f t="shared" si="62"/>
        <v>0</v>
      </c>
      <c r="J441" s="53">
        <f t="shared" si="63"/>
        <v>0</v>
      </c>
      <c r="K441" s="69" t="str">
        <f>IF(ISNA(VLOOKUP($L441,BDD!$B:$X,1,FALSE))," ",VLOOKUP($L441,BDD!$B:$X,15,FALSE))</f>
        <v xml:space="preserve"> </v>
      </c>
      <c r="L441" s="72"/>
      <c r="M441" s="69" t="str">
        <f>IF(ISNA(VLOOKUP($L441,BDD!$B:$X,1,FALSE))," ",VLOOKUP($L441,BDD!$B:$X,17,FALSE))</f>
        <v xml:space="preserve"> </v>
      </c>
      <c r="N441" s="69" t="str">
        <f>IF(ISNA(VLOOKUP($L441,BDD!$B:$X,1,FALSE))," ",VLOOKUP($L441,BDD!$B:$X,10,FALSE))</f>
        <v xml:space="preserve"> </v>
      </c>
      <c r="O441" s="71" t="str">
        <f t="shared" si="68"/>
        <v xml:space="preserve"> </v>
      </c>
      <c r="P441" s="69" t="str">
        <f>IF(ISNA(VLOOKUP($L441,BDD!$B:$X,1,FALSE))," ",VLOOKUP($L441,BDD!$B:$X,3,FALSE))</f>
        <v xml:space="preserve"> </v>
      </c>
      <c r="Q441" s="69" t="str">
        <f t="shared" si="64"/>
        <v xml:space="preserve"> </v>
      </c>
      <c r="R441" s="73" t="str">
        <f>IFERROR(ROUNDUP(VLOOKUP($L441,BDD!$B:$AB,27,0)/7,0)," ")</f>
        <v xml:space="preserve"> </v>
      </c>
      <c r="S441" s="93" t="str">
        <f t="shared" si="65"/>
        <v xml:space="preserve"> </v>
      </c>
      <c r="T441" s="69"/>
      <c r="U441" s="72" t="str">
        <f>IF(ISNA(VLOOKUP($L441,BDD!$B:$AC,1,FALSE))," ",VLOOKUP($L441,BDD!$B:$AC,28,FALSE))</f>
        <v xml:space="preserve"> </v>
      </c>
      <c r="V441" s="72"/>
      <c r="W441" s="105" t="str">
        <f>IF(ISNA(VLOOKUP(L441,BDD,22,0))," ",VLOOKUP(L441,BDD,22,0))</f>
        <v xml:space="preserve"> </v>
      </c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  <c r="BM441" s="26"/>
      <c r="BN441" s="26"/>
      <c r="BO441" s="26"/>
      <c r="BP441" s="26"/>
      <c r="BQ441" s="26"/>
      <c r="BR441" s="26"/>
      <c r="BS441" s="26"/>
      <c r="BT441" s="26"/>
      <c r="BU441" s="26"/>
      <c r="BV441" s="26"/>
      <c r="BW441" s="26"/>
      <c r="BX441" s="26"/>
      <c r="BY441" s="26"/>
      <c r="BZ441" s="26"/>
      <c r="CA441" s="26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26"/>
      <c r="CR441" s="26"/>
      <c r="CS441" s="26"/>
      <c r="CT441" s="26"/>
      <c r="CU441" s="26"/>
      <c r="CV441" s="26"/>
      <c r="CW441" s="26"/>
      <c r="CX441" s="26"/>
      <c r="CY441" s="26"/>
      <c r="CZ441" s="26"/>
      <c r="DA441" s="26"/>
      <c r="DB441" s="26"/>
      <c r="DC441" s="26"/>
      <c r="DD441" s="26"/>
      <c r="DE441" s="26"/>
      <c r="DF441" s="26"/>
      <c r="DG441" s="26"/>
      <c r="DH441" s="26"/>
      <c r="DI441" s="26"/>
      <c r="DJ441" s="26"/>
      <c r="DK441" s="26"/>
      <c r="DL441" s="26"/>
      <c r="DM441" s="26"/>
      <c r="DN441" s="26"/>
      <c r="DO441" s="26"/>
      <c r="DP441" s="26"/>
      <c r="DQ441" s="26"/>
      <c r="DR441" s="26"/>
      <c r="DS441" s="26"/>
      <c r="DT441" s="26"/>
      <c r="DU441" s="26"/>
      <c r="DV441" s="26"/>
      <c r="DW441" s="26"/>
      <c r="DX441" s="26"/>
      <c r="DY441" s="26"/>
      <c r="DZ441" s="26"/>
      <c r="EA441" s="26"/>
      <c r="EB441" s="26"/>
      <c r="EC441" s="26"/>
      <c r="ED441" s="26"/>
      <c r="EE441" s="26"/>
      <c r="EF441" s="26"/>
      <c r="EG441" s="26"/>
      <c r="EH441" s="26"/>
      <c r="EI441" s="26"/>
      <c r="EJ441" s="26"/>
      <c r="EK441" s="26"/>
      <c r="EL441" s="26"/>
      <c r="EM441" s="26"/>
      <c r="EN441" s="26"/>
      <c r="EO441" s="26"/>
      <c r="EP441" s="26"/>
      <c r="EQ441" s="26"/>
      <c r="ER441" s="26"/>
      <c r="ES441" s="26"/>
      <c r="ET441" s="26"/>
      <c r="EU441" s="26"/>
      <c r="EV441" s="26"/>
      <c r="EW441" s="26"/>
      <c r="EX441" s="26"/>
      <c r="EY441" s="26"/>
      <c r="EZ441" s="26"/>
      <c r="FA441" s="26"/>
      <c r="FB441" s="26"/>
      <c r="FC441" s="26"/>
      <c r="FD441" s="26"/>
      <c r="FE441" s="26"/>
      <c r="FF441" s="26"/>
      <c r="FG441" s="26"/>
      <c r="FH441" s="26"/>
      <c r="FI441" s="26"/>
      <c r="FJ441" s="26"/>
      <c r="FK441" s="26"/>
      <c r="FL441" s="26"/>
      <c r="FM441" s="26"/>
      <c r="FN441" s="26"/>
      <c r="FO441" s="26"/>
      <c r="FP441" s="26"/>
      <c r="FQ441" s="26"/>
      <c r="FR441" s="26"/>
      <c r="FS441" s="26"/>
      <c r="FT441" s="26"/>
      <c r="FU441" s="26"/>
      <c r="FV441" s="26"/>
      <c r="FW441" s="26"/>
      <c r="FX441" s="26"/>
      <c r="FY441" s="26"/>
      <c r="FZ441" s="26"/>
      <c r="GA441" s="26"/>
      <c r="GB441" s="26"/>
      <c r="GC441" s="26"/>
      <c r="GD441" s="26"/>
      <c r="GE441" s="26"/>
      <c r="GF441" s="26"/>
      <c r="GG441" s="26"/>
      <c r="GH441" s="26"/>
      <c r="GI441" s="26"/>
      <c r="GJ441" s="26"/>
      <c r="GK441" s="26"/>
      <c r="GL441" s="26"/>
      <c r="GM441" s="26"/>
      <c r="GN441" s="26"/>
      <c r="GO441" s="26"/>
      <c r="GP441" s="26"/>
    </row>
    <row r="442" spans="1:198" s="48" customFormat="1" x14ac:dyDescent="0.3">
      <c r="A442" s="51" t="str">
        <f t="shared" si="60"/>
        <v>S20</v>
      </c>
      <c r="B442" s="48" t="s">
        <v>18</v>
      </c>
      <c r="C442" s="49">
        <f t="shared" si="66"/>
        <v>44703</v>
      </c>
      <c r="D442" s="50" t="s">
        <v>12</v>
      </c>
      <c r="E442" s="27"/>
      <c r="F442" s="27"/>
      <c r="G442" s="52"/>
      <c r="H442" s="53">
        <f t="shared" si="61"/>
        <v>0</v>
      </c>
      <c r="I442" s="53">
        <f t="shared" si="62"/>
        <v>0</v>
      </c>
      <c r="J442" s="53">
        <f t="shared" si="63"/>
        <v>0</v>
      </c>
      <c r="K442" s="69" t="str">
        <f>IF(ISNA(VLOOKUP($L442,BDD!$B:$X,1,FALSE))," ",VLOOKUP($L442,BDD!$B:$X,15,FALSE))</f>
        <v xml:space="preserve"> </v>
      </c>
      <c r="L442" s="72"/>
      <c r="M442" s="69" t="str">
        <f>IF(ISNA(VLOOKUP($L442,BDD!$B:$X,1,FALSE))," ",VLOOKUP($L442,BDD!$B:$X,17,FALSE))</f>
        <v xml:space="preserve"> </v>
      </c>
      <c r="N442" s="69" t="str">
        <f>IF(ISNA(VLOOKUP($L442,BDD!$B:$X,1,FALSE))," ",VLOOKUP($L442,BDD!$B:$X,10,FALSE))</f>
        <v xml:space="preserve"> </v>
      </c>
      <c r="O442" s="71" t="str">
        <f t="shared" si="68"/>
        <v xml:space="preserve"> </v>
      </c>
      <c r="P442" s="69" t="str">
        <f>IF(ISNA(VLOOKUP($L442,BDD!$B:$X,1,FALSE))," ",VLOOKUP($L442,BDD!$B:$X,3,FALSE))</f>
        <v xml:space="preserve"> </v>
      </c>
      <c r="Q442" s="69" t="str">
        <f t="shared" si="64"/>
        <v xml:space="preserve"> </v>
      </c>
      <c r="R442" s="73" t="str">
        <f>IFERROR(ROUNDUP(VLOOKUP($L442,BDD!$B:$AB,27,0)/7,0)," ")</f>
        <v xml:space="preserve"> </v>
      </c>
      <c r="S442" s="93" t="str">
        <f t="shared" si="65"/>
        <v xml:space="preserve"> </v>
      </c>
      <c r="T442" s="69"/>
      <c r="U442" s="72" t="str">
        <f>IF(ISNA(VLOOKUP($L442,BDD!$B:$AC,1,FALSE))," ",VLOOKUP($L442,BDD!$B:$AC,28,FALSE))</f>
        <v xml:space="preserve"> </v>
      </c>
      <c r="V442" s="72"/>
      <c r="W442" s="105" t="str">
        <f>IF(ISNA(VLOOKUP(L442,BDD,22,0))," ",VLOOKUP(L442,BDD,22,0))</f>
        <v xml:space="preserve"> </v>
      </c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  <c r="BM442" s="26"/>
      <c r="BN442" s="26"/>
      <c r="BO442" s="26"/>
      <c r="BP442" s="26"/>
      <c r="BQ442" s="26"/>
      <c r="BR442" s="26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26"/>
      <c r="CR442" s="26"/>
      <c r="CS442" s="26"/>
      <c r="CT442" s="26"/>
      <c r="CU442" s="26"/>
      <c r="CV442" s="26"/>
      <c r="CW442" s="26"/>
      <c r="CX442" s="26"/>
      <c r="CY442" s="26"/>
      <c r="CZ442" s="26"/>
      <c r="DA442" s="26"/>
      <c r="DB442" s="26"/>
      <c r="DC442" s="26"/>
      <c r="DD442" s="26"/>
      <c r="DE442" s="26"/>
      <c r="DF442" s="26"/>
      <c r="DG442" s="26"/>
      <c r="DH442" s="26"/>
      <c r="DI442" s="26"/>
      <c r="DJ442" s="26"/>
      <c r="DK442" s="26"/>
      <c r="DL442" s="26"/>
      <c r="DM442" s="26"/>
      <c r="DN442" s="26"/>
      <c r="DO442" s="26"/>
      <c r="DP442" s="26"/>
      <c r="DQ442" s="26"/>
      <c r="DR442" s="26"/>
      <c r="DS442" s="26"/>
      <c r="DT442" s="26"/>
      <c r="DU442" s="26"/>
      <c r="DV442" s="26"/>
      <c r="DW442" s="26"/>
      <c r="DX442" s="26"/>
      <c r="DY442" s="26"/>
      <c r="DZ442" s="26"/>
      <c r="EA442" s="26"/>
      <c r="EB442" s="26"/>
      <c r="EC442" s="26"/>
      <c r="ED442" s="26"/>
      <c r="EE442" s="26"/>
      <c r="EF442" s="26"/>
      <c r="EG442" s="26"/>
      <c r="EH442" s="26"/>
      <c r="EI442" s="26"/>
      <c r="EJ442" s="26"/>
      <c r="EK442" s="26"/>
      <c r="EL442" s="26"/>
      <c r="EM442" s="26"/>
      <c r="EN442" s="26"/>
      <c r="EO442" s="26"/>
      <c r="EP442" s="26"/>
      <c r="EQ442" s="26"/>
      <c r="ER442" s="26"/>
      <c r="ES442" s="26"/>
      <c r="ET442" s="26"/>
      <c r="EU442" s="26"/>
      <c r="EV442" s="26"/>
      <c r="EW442" s="26"/>
      <c r="EX442" s="26"/>
      <c r="EY442" s="26"/>
      <c r="EZ442" s="26"/>
      <c r="FA442" s="26"/>
      <c r="FB442" s="26"/>
      <c r="FC442" s="26"/>
      <c r="FD442" s="26"/>
      <c r="FE442" s="26"/>
      <c r="FF442" s="26"/>
      <c r="FG442" s="26"/>
      <c r="FH442" s="26"/>
      <c r="FI442" s="26"/>
      <c r="FJ442" s="26"/>
      <c r="FK442" s="26"/>
      <c r="FL442" s="26"/>
      <c r="FM442" s="26"/>
      <c r="FN442" s="26"/>
      <c r="FO442" s="26"/>
      <c r="FP442" s="26"/>
      <c r="FQ442" s="26"/>
      <c r="FR442" s="26"/>
      <c r="FS442" s="26"/>
      <c r="FT442" s="26"/>
      <c r="FU442" s="26"/>
      <c r="FV442" s="26"/>
      <c r="FW442" s="26"/>
      <c r="FX442" s="26"/>
      <c r="FY442" s="26"/>
      <c r="FZ442" s="26"/>
      <c r="GA442" s="26"/>
      <c r="GB442" s="26"/>
      <c r="GC442" s="26"/>
      <c r="GD442" s="26"/>
      <c r="GE442" s="26"/>
      <c r="GF442" s="26"/>
      <c r="GG442" s="26"/>
      <c r="GH442" s="26"/>
      <c r="GI442" s="26"/>
      <c r="GJ442" s="26"/>
      <c r="GK442" s="26"/>
      <c r="GL442" s="26"/>
      <c r="GM442" s="26"/>
      <c r="GN442" s="26"/>
      <c r="GO442" s="26"/>
      <c r="GP442" s="26"/>
    </row>
    <row r="443" spans="1:198" s="48" customFormat="1" x14ac:dyDescent="0.3">
      <c r="A443" s="51" t="str">
        <f t="shared" si="60"/>
        <v>S20</v>
      </c>
      <c r="B443" s="48" t="s">
        <v>18</v>
      </c>
      <c r="C443" s="49">
        <f t="shared" si="66"/>
        <v>44703</v>
      </c>
      <c r="D443" s="50" t="s">
        <v>13</v>
      </c>
      <c r="E443" s="27"/>
      <c r="F443" s="27"/>
      <c r="G443" s="52"/>
      <c r="H443" s="53">
        <f t="shared" si="61"/>
        <v>0</v>
      </c>
      <c r="I443" s="53">
        <f t="shared" si="62"/>
        <v>0</v>
      </c>
      <c r="J443" s="53">
        <f t="shared" si="63"/>
        <v>0</v>
      </c>
      <c r="K443" s="69" t="str">
        <f>IF(ISNA(VLOOKUP($L443,BDD!$B:$X,1,FALSE))," ",VLOOKUP($L443,BDD!$B:$X,15,FALSE))</f>
        <v xml:space="preserve"> </v>
      </c>
      <c r="L443" s="72"/>
      <c r="M443" s="69" t="str">
        <f>IF(ISNA(VLOOKUP($L443,BDD!$B:$X,1,FALSE))," ",VLOOKUP($L443,BDD!$B:$X,17,FALSE))</f>
        <v xml:space="preserve"> </v>
      </c>
      <c r="N443" s="69" t="str">
        <f>IF(ISNA(VLOOKUP($L443,BDD!$B:$X,1,FALSE))," ",VLOOKUP($L443,BDD!$B:$X,10,FALSE))</f>
        <v xml:space="preserve"> </v>
      </c>
      <c r="O443" s="71" t="str">
        <f t="shared" si="68"/>
        <v xml:space="preserve"> </v>
      </c>
      <c r="P443" s="69" t="str">
        <f>IF(ISNA(VLOOKUP($L443,BDD!$B:$X,1,FALSE))," ",VLOOKUP($L443,BDD!$B:$X,3,FALSE))</f>
        <v xml:space="preserve"> </v>
      </c>
      <c r="Q443" s="69" t="str">
        <f t="shared" si="64"/>
        <v xml:space="preserve"> </v>
      </c>
      <c r="R443" s="73" t="str">
        <f>IFERROR(ROUNDUP(VLOOKUP($L443,BDD!$B:$AB,27,0)/7,0)," ")</f>
        <v xml:space="preserve"> </v>
      </c>
      <c r="S443" s="93" t="str">
        <f t="shared" si="65"/>
        <v xml:space="preserve"> </v>
      </c>
      <c r="T443" s="69"/>
      <c r="U443" s="72" t="str">
        <f>IF(ISNA(VLOOKUP($L443,BDD!$B:$AC,1,FALSE))," ",VLOOKUP($L443,BDD!$B:$AC,28,FALSE))</f>
        <v xml:space="preserve"> </v>
      </c>
      <c r="V443" s="72"/>
      <c r="W443" s="105" t="str">
        <f>IF(ISNA(VLOOKUP(L443,BDD,22,0))," ",VLOOKUP(L443,BDD,22,0))</f>
        <v xml:space="preserve"> </v>
      </c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  <c r="BM443" s="26"/>
      <c r="BN443" s="26"/>
      <c r="BO443" s="26"/>
      <c r="BP443" s="26"/>
      <c r="BQ443" s="26"/>
      <c r="BR443" s="26"/>
      <c r="BS443" s="26"/>
      <c r="BT443" s="26"/>
      <c r="BU443" s="26"/>
      <c r="BV443" s="26"/>
      <c r="BW443" s="26"/>
      <c r="BX443" s="26"/>
      <c r="BY443" s="26"/>
      <c r="BZ443" s="26"/>
      <c r="CA443" s="26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26"/>
      <c r="CR443" s="26"/>
      <c r="CS443" s="26"/>
      <c r="CT443" s="26"/>
      <c r="CU443" s="26"/>
      <c r="CV443" s="26"/>
      <c r="CW443" s="26"/>
      <c r="CX443" s="26"/>
      <c r="CY443" s="26"/>
      <c r="CZ443" s="26"/>
      <c r="DA443" s="26"/>
      <c r="DB443" s="26"/>
      <c r="DC443" s="26"/>
      <c r="DD443" s="26"/>
      <c r="DE443" s="26"/>
      <c r="DF443" s="26"/>
      <c r="DG443" s="26"/>
      <c r="DH443" s="26"/>
      <c r="DI443" s="26"/>
      <c r="DJ443" s="26"/>
      <c r="DK443" s="26"/>
      <c r="DL443" s="26"/>
      <c r="DM443" s="26"/>
      <c r="DN443" s="26"/>
      <c r="DO443" s="26"/>
      <c r="DP443" s="26"/>
      <c r="DQ443" s="26"/>
      <c r="DR443" s="26"/>
      <c r="DS443" s="26"/>
      <c r="DT443" s="26"/>
      <c r="DU443" s="26"/>
      <c r="DV443" s="26"/>
      <c r="DW443" s="26"/>
      <c r="DX443" s="26"/>
      <c r="DY443" s="26"/>
      <c r="DZ443" s="26"/>
      <c r="EA443" s="26"/>
      <c r="EB443" s="26"/>
      <c r="EC443" s="26"/>
      <c r="ED443" s="26"/>
      <c r="EE443" s="26"/>
      <c r="EF443" s="26"/>
      <c r="EG443" s="26"/>
      <c r="EH443" s="26"/>
      <c r="EI443" s="26"/>
      <c r="EJ443" s="26"/>
      <c r="EK443" s="26"/>
      <c r="EL443" s="26"/>
      <c r="EM443" s="26"/>
      <c r="EN443" s="26"/>
      <c r="EO443" s="26"/>
      <c r="EP443" s="26"/>
      <c r="EQ443" s="26"/>
      <c r="ER443" s="26"/>
      <c r="ES443" s="26"/>
      <c r="ET443" s="26"/>
      <c r="EU443" s="26"/>
      <c r="EV443" s="26"/>
      <c r="EW443" s="26"/>
      <c r="EX443" s="26"/>
      <c r="EY443" s="26"/>
      <c r="EZ443" s="26"/>
      <c r="FA443" s="26"/>
      <c r="FB443" s="26"/>
      <c r="FC443" s="26"/>
      <c r="FD443" s="26"/>
      <c r="FE443" s="26"/>
      <c r="FF443" s="26"/>
      <c r="FG443" s="26"/>
      <c r="FH443" s="26"/>
      <c r="FI443" s="26"/>
      <c r="FJ443" s="26"/>
      <c r="FK443" s="26"/>
      <c r="FL443" s="26"/>
      <c r="FM443" s="26"/>
      <c r="FN443" s="26"/>
      <c r="FO443" s="26"/>
      <c r="FP443" s="26"/>
      <c r="FQ443" s="26"/>
      <c r="FR443" s="26"/>
      <c r="FS443" s="26"/>
      <c r="FT443" s="26"/>
      <c r="FU443" s="26"/>
      <c r="FV443" s="26"/>
      <c r="FW443" s="26"/>
      <c r="FX443" s="26"/>
      <c r="FY443" s="26"/>
      <c r="FZ443" s="26"/>
      <c r="GA443" s="26"/>
      <c r="GB443" s="26"/>
      <c r="GC443" s="26"/>
      <c r="GD443" s="26"/>
      <c r="GE443" s="26"/>
      <c r="GF443" s="26"/>
      <c r="GG443" s="26"/>
      <c r="GH443" s="26"/>
      <c r="GI443" s="26"/>
      <c r="GJ443" s="26"/>
      <c r="GK443" s="26"/>
      <c r="GL443" s="26"/>
      <c r="GM443" s="26"/>
      <c r="GN443" s="26"/>
      <c r="GO443" s="26"/>
      <c r="GP443" s="26"/>
    </row>
    <row r="444" spans="1:198" s="48" customFormat="1" x14ac:dyDescent="0.3">
      <c r="A444" s="51" t="str">
        <f t="shared" si="60"/>
        <v>S20</v>
      </c>
      <c r="B444" s="48" t="s">
        <v>18</v>
      </c>
      <c r="C444" s="49">
        <f t="shared" si="66"/>
        <v>44703</v>
      </c>
      <c r="D444" s="50" t="s">
        <v>14</v>
      </c>
      <c r="E444" s="27"/>
      <c r="F444" s="27"/>
      <c r="G444" s="52"/>
      <c r="H444" s="53">
        <f t="shared" si="61"/>
        <v>0</v>
      </c>
      <c r="I444" s="53">
        <f t="shared" si="62"/>
        <v>0</v>
      </c>
      <c r="J444" s="53">
        <f t="shared" si="63"/>
        <v>0</v>
      </c>
      <c r="K444" s="69" t="str">
        <f>IF(ISNA(VLOOKUP($L444,BDD!$B:$X,1,FALSE))," ",VLOOKUP($L444,BDD!$B:$X,15,FALSE))</f>
        <v xml:space="preserve"> </v>
      </c>
      <c r="L444" s="72"/>
      <c r="M444" s="69" t="str">
        <f>IF(ISNA(VLOOKUP($L444,BDD!$B:$X,1,FALSE))," ",VLOOKUP($L444,BDD!$B:$X,17,FALSE))</f>
        <v xml:space="preserve"> </v>
      </c>
      <c r="N444" s="69" t="str">
        <f>IF(ISNA(VLOOKUP($L444,BDD!$B:$X,1,FALSE))," ",VLOOKUP($L444,BDD!$B:$X,10,FALSE))</f>
        <v xml:space="preserve"> </v>
      </c>
      <c r="O444" s="71" t="str">
        <f t="shared" si="68"/>
        <v xml:space="preserve"> </v>
      </c>
      <c r="P444" s="69" t="str">
        <f>IF(ISNA(VLOOKUP($L444,BDD!$B:$X,1,FALSE))," ",VLOOKUP($L444,BDD!$B:$X,3,FALSE))</f>
        <v xml:space="preserve"> </v>
      </c>
      <c r="Q444" s="69" t="str">
        <f t="shared" si="64"/>
        <v xml:space="preserve"> </v>
      </c>
      <c r="R444" s="73" t="str">
        <f>IFERROR(ROUNDUP(VLOOKUP($L444,BDD!$B:$AB,27,0)/7,0)," ")</f>
        <v xml:space="preserve"> </v>
      </c>
      <c r="S444" s="93" t="str">
        <f t="shared" si="65"/>
        <v xml:space="preserve"> </v>
      </c>
      <c r="T444" s="69"/>
      <c r="U444" s="72" t="str">
        <f>IF(ISNA(VLOOKUP($L444,BDD!$B:$AC,1,FALSE))," ",VLOOKUP($L444,BDD!$B:$AC,28,FALSE))</f>
        <v xml:space="preserve"> </v>
      </c>
      <c r="V444" s="72"/>
      <c r="W444" s="105" t="str">
        <f>IF(ISNA(VLOOKUP(L444,BDD,22,0))," ",VLOOKUP(L444,BDD,22,0))</f>
        <v xml:space="preserve"> </v>
      </c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  <c r="BM444" s="26"/>
      <c r="BN444" s="26"/>
      <c r="BO444" s="26"/>
      <c r="BP444" s="26"/>
      <c r="BQ444" s="26"/>
      <c r="BR444" s="26"/>
      <c r="BS444" s="26"/>
      <c r="BT444" s="26"/>
      <c r="BU444" s="26"/>
      <c r="BV444" s="26"/>
      <c r="BW444" s="26"/>
      <c r="BX444" s="26"/>
      <c r="BY444" s="26"/>
      <c r="BZ444" s="26"/>
      <c r="CA444" s="26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26"/>
      <c r="CR444" s="26"/>
      <c r="CS444" s="26"/>
      <c r="CT444" s="26"/>
      <c r="CU444" s="26"/>
      <c r="CV444" s="26"/>
      <c r="CW444" s="26"/>
      <c r="CX444" s="26"/>
      <c r="CY444" s="26"/>
      <c r="CZ444" s="26"/>
      <c r="DA444" s="26"/>
      <c r="DB444" s="26"/>
      <c r="DC444" s="26"/>
      <c r="DD444" s="26"/>
      <c r="DE444" s="26"/>
      <c r="DF444" s="26"/>
      <c r="DG444" s="26"/>
      <c r="DH444" s="26"/>
      <c r="DI444" s="26"/>
      <c r="DJ444" s="26"/>
      <c r="DK444" s="26"/>
      <c r="DL444" s="26"/>
      <c r="DM444" s="26"/>
      <c r="DN444" s="26"/>
      <c r="DO444" s="26"/>
      <c r="DP444" s="26"/>
      <c r="DQ444" s="26"/>
      <c r="DR444" s="26"/>
      <c r="DS444" s="26"/>
      <c r="DT444" s="26"/>
      <c r="DU444" s="26"/>
      <c r="DV444" s="26"/>
      <c r="DW444" s="26"/>
      <c r="DX444" s="26"/>
      <c r="DY444" s="26"/>
      <c r="DZ444" s="26"/>
      <c r="EA444" s="26"/>
      <c r="EB444" s="26"/>
      <c r="EC444" s="26"/>
      <c r="ED444" s="26"/>
      <c r="EE444" s="26"/>
      <c r="EF444" s="26"/>
      <c r="EG444" s="26"/>
      <c r="EH444" s="26"/>
      <c r="EI444" s="26"/>
      <c r="EJ444" s="26"/>
      <c r="EK444" s="26"/>
      <c r="EL444" s="26"/>
      <c r="EM444" s="26"/>
      <c r="EN444" s="26"/>
      <c r="EO444" s="26"/>
      <c r="EP444" s="26"/>
      <c r="EQ444" s="26"/>
      <c r="ER444" s="26"/>
      <c r="ES444" s="26"/>
      <c r="ET444" s="26"/>
      <c r="EU444" s="26"/>
      <c r="EV444" s="26"/>
      <c r="EW444" s="26"/>
      <c r="EX444" s="26"/>
      <c r="EY444" s="26"/>
      <c r="EZ444" s="26"/>
      <c r="FA444" s="26"/>
      <c r="FB444" s="26"/>
      <c r="FC444" s="26"/>
      <c r="FD444" s="26"/>
      <c r="FE444" s="26"/>
      <c r="FF444" s="26"/>
      <c r="FG444" s="26"/>
      <c r="FH444" s="26"/>
      <c r="FI444" s="26"/>
      <c r="FJ444" s="26"/>
      <c r="FK444" s="26"/>
      <c r="FL444" s="26"/>
      <c r="FM444" s="26"/>
      <c r="FN444" s="26"/>
      <c r="FO444" s="26"/>
      <c r="FP444" s="26"/>
      <c r="FQ444" s="26"/>
      <c r="FR444" s="26"/>
      <c r="FS444" s="26"/>
      <c r="FT444" s="26"/>
      <c r="FU444" s="26"/>
      <c r="FV444" s="26"/>
      <c r="FW444" s="26"/>
      <c r="FX444" s="26"/>
      <c r="FY444" s="26"/>
      <c r="FZ444" s="26"/>
      <c r="GA444" s="26"/>
      <c r="GB444" s="26"/>
      <c r="GC444" s="26"/>
      <c r="GD444" s="26"/>
      <c r="GE444" s="26"/>
      <c r="GF444" s="26"/>
      <c r="GG444" s="26"/>
      <c r="GH444" s="26"/>
      <c r="GI444" s="26"/>
      <c r="GJ444" s="26"/>
      <c r="GK444" s="26"/>
      <c r="GL444" s="26"/>
      <c r="GM444" s="26"/>
      <c r="GN444" s="26"/>
      <c r="GO444" s="26"/>
      <c r="GP444" s="26"/>
    </row>
    <row r="445" spans="1:198" x14ac:dyDescent="0.3">
      <c r="A445" s="20" t="str">
        <f t="shared" si="60"/>
        <v>S21</v>
      </c>
      <c r="B445" s="19" t="s">
        <v>19</v>
      </c>
      <c r="C445" s="10">
        <f t="shared" si="66"/>
        <v>44704</v>
      </c>
      <c r="D445" s="14" t="s">
        <v>12</v>
      </c>
      <c r="E445" s="27"/>
      <c r="F445" s="27"/>
      <c r="H445" s="13">
        <f t="shared" si="61"/>
        <v>0</v>
      </c>
      <c r="I445" s="13">
        <f t="shared" si="62"/>
        <v>0</v>
      </c>
      <c r="J445" s="13">
        <f t="shared" si="63"/>
        <v>0</v>
      </c>
      <c r="K445" s="59" t="str">
        <f>IF(ISNA(VLOOKUP($L445,BDD!$B:$X,1,FALSE))," ",VLOOKUP($L445,BDD!$B:$X,15,FALSE))</f>
        <v xml:space="preserve"> </v>
      </c>
      <c r="L445" s="60"/>
      <c r="M445" s="59" t="str">
        <f>IF(ISNA(VLOOKUP($L445,BDD!$B:$X,1,FALSE))," ",VLOOKUP($L445,BDD!$B:$X,17,FALSE))</f>
        <v xml:space="preserve"> </v>
      </c>
      <c r="N445" s="59" t="str">
        <f>IF(ISNA(VLOOKUP($L445,BDD!$B:$X,1,FALSE))," ",VLOOKUP($L445,BDD!$B:$X,10,FALSE))</f>
        <v xml:space="preserve"> </v>
      </c>
      <c r="O445" s="62" t="str">
        <f t="shared" si="68"/>
        <v xml:space="preserve"> </v>
      </c>
      <c r="P445" s="59" t="str">
        <f>IF(ISNA(VLOOKUP($L445,BDD!$B:$X,1,FALSE))," ",VLOOKUP($L445,BDD!$B:$X,3,FALSE))</f>
        <v xml:space="preserve"> </v>
      </c>
      <c r="Q445" s="59" t="str">
        <f t="shared" si="64"/>
        <v xml:space="preserve"> </v>
      </c>
      <c r="R445" s="61" t="str">
        <f>IFERROR(ROUNDUP(VLOOKUP($L445,BDD!$B:$AB,27,0)/7,0)," ")</f>
        <v xml:space="preserve"> </v>
      </c>
      <c r="S445" s="94" t="str">
        <f t="shared" si="65"/>
        <v xml:space="preserve"> </v>
      </c>
      <c r="T445" s="59"/>
      <c r="U445" s="60" t="str">
        <f>IF(ISNA(VLOOKUP($L445,BDD!$B:$AC,1,FALSE))," ",VLOOKUP($L445,BDD!$B:$AC,28,FALSE))</f>
        <v xml:space="preserve"> </v>
      </c>
      <c r="V445" s="60"/>
      <c r="W445" s="104" t="str">
        <f>IF(ISNA(VLOOKUP(L445,BDD,22,0))," ",VLOOKUP(L445,BDD,22,0))</f>
        <v xml:space="preserve"> </v>
      </c>
    </row>
    <row r="446" spans="1:198" x14ac:dyDescent="0.3">
      <c r="A446" s="20" t="str">
        <f t="shared" si="60"/>
        <v>S21</v>
      </c>
      <c r="B446" s="19" t="s">
        <v>19</v>
      </c>
      <c r="C446" s="10">
        <f t="shared" si="66"/>
        <v>44704</v>
      </c>
      <c r="D446" s="14" t="s">
        <v>13</v>
      </c>
      <c r="E446" s="27"/>
      <c r="F446" s="27"/>
      <c r="H446" s="13">
        <f t="shared" si="61"/>
        <v>0</v>
      </c>
      <c r="I446" s="13">
        <f t="shared" si="62"/>
        <v>0</v>
      </c>
      <c r="J446" s="13">
        <f t="shared" si="63"/>
        <v>0</v>
      </c>
      <c r="K446" s="59" t="str">
        <f>IF(ISNA(VLOOKUP($L446,BDD!$B:$X,1,FALSE))," ",VLOOKUP($L446,BDD!$B:$X,15,FALSE))</f>
        <v xml:space="preserve"> </v>
      </c>
      <c r="L446" s="60"/>
      <c r="M446" s="59" t="str">
        <f>IF(ISNA(VLOOKUP($L446,BDD!$B:$X,1,FALSE))," ",VLOOKUP($L446,BDD!$B:$X,17,FALSE))</f>
        <v xml:space="preserve"> </v>
      </c>
      <c r="N446" s="59" t="str">
        <f>IF(ISNA(VLOOKUP($L446,BDD!$B:$X,1,FALSE))," ",VLOOKUP($L446,BDD!$B:$X,10,FALSE))</f>
        <v xml:space="preserve"> </v>
      </c>
      <c r="O446" s="62" t="str">
        <f t="shared" si="68"/>
        <v xml:space="preserve"> </v>
      </c>
      <c r="P446" s="59" t="str">
        <f>IF(ISNA(VLOOKUP($L446,BDD!$B:$X,1,FALSE))," ",VLOOKUP($L446,BDD!$B:$X,3,FALSE))</f>
        <v xml:space="preserve"> </v>
      </c>
      <c r="Q446" s="59" t="str">
        <f t="shared" si="64"/>
        <v xml:space="preserve"> </v>
      </c>
      <c r="R446" s="61" t="str">
        <f>IFERROR(ROUNDUP(VLOOKUP($L446,BDD!$B:$AB,27,0)/7,0)," ")</f>
        <v xml:space="preserve"> </v>
      </c>
      <c r="S446" s="94" t="str">
        <f t="shared" si="65"/>
        <v xml:space="preserve"> </v>
      </c>
      <c r="T446" s="59"/>
      <c r="U446" s="60" t="str">
        <f>IF(ISNA(VLOOKUP($L446,BDD!$B:$AC,1,FALSE))," ",VLOOKUP($L446,BDD!$B:$AC,28,FALSE))</f>
        <v xml:space="preserve"> </v>
      </c>
      <c r="V446" s="60"/>
      <c r="W446" s="104" t="str">
        <f>IF(ISNA(VLOOKUP(L446,BDD,22,0))," ",VLOOKUP(L446,BDD,22,0))</f>
        <v xml:space="preserve"> </v>
      </c>
    </row>
    <row r="447" spans="1:198" x14ac:dyDescent="0.3">
      <c r="A447" s="20" t="str">
        <f t="shared" si="60"/>
        <v>S21</v>
      </c>
      <c r="B447" s="19" t="s">
        <v>19</v>
      </c>
      <c r="C447" s="10">
        <f t="shared" si="66"/>
        <v>44704</v>
      </c>
      <c r="D447" s="14" t="s">
        <v>14</v>
      </c>
      <c r="E447" s="27"/>
      <c r="F447" s="27"/>
      <c r="H447" s="13">
        <f t="shared" si="61"/>
        <v>0</v>
      </c>
      <c r="I447" s="13">
        <f t="shared" si="62"/>
        <v>0</v>
      </c>
      <c r="J447" s="13">
        <f t="shared" si="63"/>
        <v>0</v>
      </c>
      <c r="K447" s="59" t="str">
        <f>IF(ISNA(VLOOKUP($L447,BDD!$B:$X,1,FALSE))," ",VLOOKUP($L447,BDD!$B:$X,15,FALSE))</f>
        <v xml:space="preserve"> </v>
      </c>
      <c r="L447" s="60"/>
      <c r="M447" s="59" t="str">
        <f>IF(ISNA(VLOOKUP($L447,BDD!$B:$X,1,FALSE))," ",VLOOKUP($L447,BDD!$B:$X,17,FALSE))</f>
        <v xml:space="preserve"> </v>
      </c>
      <c r="N447" s="59" t="str">
        <f>IF(ISNA(VLOOKUP($L447,BDD!$B:$X,1,FALSE))," ",VLOOKUP($L447,BDD!$B:$X,10,FALSE))</f>
        <v xml:space="preserve"> </v>
      </c>
      <c r="O447" s="62" t="str">
        <f t="shared" si="68"/>
        <v xml:space="preserve"> </v>
      </c>
      <c r="P447" s="59" t="str">
        <f>IF(ISNA(VLOOKUP($L447,BDD!$B:$X,1,FALSE))," ",VLOOKUP($L447,BDD!$B:$X,3,FALSE))</f>
        <v xml:space="preserve"> </v>
      </c>
      <c r="Q447" s="59" t="str">
        <f t="shared" si="64"/>
        <v xml:space="preserve"> </v>
      </c>
      <c r="R447" s="61" t="str">
        <f>IFERROR(ROUNDUP(VLOOKUP($L447,BDD!$B:$AB,27,0)/7,0)," ")</f>
        <v xml:space="preserve"> </v>
      </c>
      <c r="S447" s="94" t="str">
        <f t="shared" si="65"/>
        <v xml:space="preserve"> </v>
      </c>
      <c r="T447" s="59"/>
      <c r="U447" s="60" t="str">
        <f>IF(ISNA(VLOOKUP($L447,BDD!$B:$AC,1,FALSE))," ",VLOOKUP($L447,BDD!$B:$AC,28,FALSE))</f>
        <v xml:space="preserve"> </v>
      </c>
      <c r="V447" s="60"/>
      <c r="W447" s="104" t="str">
        <f>IF(ISNA(VLOOKUP(L447,BDD,22,0))," ",VLOOKUP(L447,BDD,22,0))</f>
        <v xml:space="preserve"> </v>
      </c>
    </row>
    <row r="448" spans="1:198" x14ac:dyDescent="0.3">
      <c r="A448" s="20" t="str">
        <f t="shared" si="60"/>
        <v>S21</v>
      </c>
      <c r="B448" s="19" t="s">
        <v>20</v>
      </c>
      <c r="C448" s="10">
        <f t="shared" si="66"/>
        <v>44705</v>
      </c>
      <c r="D448" s="14" t="s">
        <v>12</v>
      </c>
      <c r="E448" s="27"/>
      <c r="F448" s="27"/>
      <c r="H448" s="13">
        <f t="shared" si="61"/>
        <v>0</v>
      </c>
      <c r="I448" s="13">
        <f t="shared" si="62"/>
        <v>0</v>
      </c>
      <c r="J448" s="13">
        <f t="shared" si="63"/>
        <v>0</v>
      </c>
      <c r="K448" s="59" t="str">
        <f>IF(ISNA(VLOOKUP($L448,BDD!$B:$X,1,FALSE))," ",VLOOKUP($L448,BDD!$B:$X,15,FALSE))</f>
        <v xml:space="preserve"> </v>
      </c>
      <c r="L448" s="60"/>
      <c r="M448" s="59" t="str">
        <f>IF(ISNA(VLOOKUP($L448,BDD!$B:$X,1,FALSE))," ",VLOOKUP($L448,BDD!$B:$X,17,FALSE))</f>
        <v xml:space="preserve"> </v>
      </c>
      <c r="N448" s="59" t="str">
        <f>IF(ISNA(VLOOKUP($L448,BDD!$B:$X,1,FALSE))," ",VLOOKUP($L448,BDD!$B:$X,10,FALSE))</f>
        <v xml:space="preserve"> </v>
      </c>
      <c r="O448" s="62" t="str">
        <f t="shared" si="68"/>
        <v xml:space="preserve"> </v>
      </c>
      <c r="P448" s="59" t="str">
        <f>IF(ISNA(VLOOKUP($L448,BDD!$B:$X,1,FALSE))," ",VLOOKUP($L448,BDD!$B:$X,3,FALSE))</f>
        <v xml:space="preserve"> </v>
      </c>
      <c r="Q448" s="59" t="str">
        <f t="shared" si="64"/>
        <v xml:space="preserve"> </v>
      </c>
      <c r="R448" s="61" t="str">
        <f>IFERROR(ROUNDUP(VLOOKUP($L448,BDD!$B:$AB,27,0)/7,0)," ")</f>
        <v xml:space="preserve"> </v>
      </c>
      <c r="S448" s="94" t="str">
        <f t="shared" si="65"/>
        <v xml:space="preserve"> </v>
      </c>
      <c r="T448" s="59"/>
      <c r="U448" s="60" t="str">
        <f>IF(ISNA(VLOOKUP($L448,BDD!$B:$AC,1,FALSE))," ",VLOOKUP($L448,BDD!$B:$AC,28,FALSE))</f>
        <v xml:space="preserve"> </v>
      </c>
      <c r="V448" s="60"/>
      <c r="W448" s="104" t="str">
        <f>IF(ISNA(VLOOKUP(L448,BDD,22,0))," ",VLOOKUP(L448,BDD,22,0))</f>
        <v xml:space="preserve"> </v>
      </c>
    </row>
    <row r="449" spans="1:198" x14ac:dyDescent="0.3">
      <c r="A449" s="20" t="str">
        <f t="shared" si="60"/>
        <v>S21</v>
      </c>
      <c r="B449" s="19" t="s">
        <v>20</v>
      </c>
      <c r="C449" s="10">
        <f t="shared" si="66"/>
        <v>44705</v>
      </c>
      <c r="D449" s="14" t="s">
        <v>13</v>
      </c>
      <c r="E449" s="27"/>
      <c r="F449" s="27"/>
      <c r="H449" s="13">
        <f t="shared" si="61"/>
        <v>0</v>
      </c>
      <c r="I449" s="13">
        <f t="shared" si="62"/>
        <v>0</v>
      </c>
      <c r="J449" s="13">
        <f t="shared" si="63"/>
        <v>0</v>
      </c>
      <c r="K449" s="59" t="str">
        <f>IF(ISNA(VLOOKUP($L449,BDD!$B:$X,1,FALSE))," ",VLOOKUP($L449,BDD!$B:$X,15,FALSE))</f>
        <v xml:space="preserve"> </v>
      </c>
      <c r="L449" s="60"/>
      <c r="M449" s="59" t="str">
        <f>IF(ISNA(VLOOKUP($L449,BDD!$B:$X,1,FALSE))," ",VLOOKUP($L449,BDD!$B:$X,17,FALSE))</f>
        <v xml:space="preserve"> </v>
      </c>
      <c r="N449" s="59" t="str">
        <f>IF(ISNA(VLOOKUP($L449,BDD!$B:$X,1,FALSE))," ",VLOOKUP($L449,BDD!$B:$X,10,FALSE))</f>
        <v xml:space="preserve"> </v>
      </c>
      <c r="O449" s="62" t="str">
        <f t="shared" si="68"/>
        <v xml:space="preserve"> </v>
      </c>
      <c r="P449" s="59" t="str">
        <f>IF(ISNA(VLOOKUP($L449,BDD!$B:$X,1,FALSE))," ",VLOOKUP($L449,BDD!$B:$X,3,FALSE))</f>
        <v xml:space="preserve"> </v>
      </c>
      <c r="Q449" s="59" t="str">
        <f t="shared" si="64"/>
        <v xml:space="preserve"> </v>
      </c>
      <c r="R449" s="61" t="str">
        <f>IFERROR(ROUNDUP(VLOOKUP($L449,BDD!$B:$AB,27,0)/7,0)," ")</f>
        <v xml:space="preserve"> </v>
      </c>
      <c r="S449" s="94" t="str">
        <f t="shared" si="65"/>
        <v xml:space="preserve"> </v>
      </c>
      <c r="T449" s="59"/>
      <c r="U449" s="60" t="str">
        <f>IF(ISNA(VLOOKUP($L449,BDD!$B:$AC,1,FALSE))," ",VLOOKUP($L449,BDD!$B:$AC,28,FALSE))</f>
        <v xml:space="preserve"> </v>
      </c>
      <c r="V449" s="60"/>
      <c r="W449" s="104" t="str">
        <f>IF(ISNA(VLOOKUP(L449,BDD,22,0))," ",VLOOKUP(L449,BDD,22,0))</f>
        <v xml:space="preserve"> </v>
      </c>
    </row>
    <row r="450" spans="1:198" x14ac:dyDescent="0.3">
      <c r="A450" s="20" t="str">
        <f t="shared" si="60"/>
        <v>S21</v>
      </c>
      <c r="B450" s="19" t="s">
        <v>20</v>
      </c>
      <c r="C450" s="10">
        <f t="shared" si="66"/>
        <v>44705</v>
      </c>
      <c r="D450" s="14" t="s">
        <v>14</v>
      </c>
      <c r="E450" s="27"/>
      <c r="F450" s="27"/>
      <c r="H450" s="13">
        <f t="shared" si="61"/>
        <v>0</v>
      </c>
      <c r="I450" s="13">
        <f t="shared" si="62"/>
        <v>0</v>
      </c>
      <c r="J450" s="13">
        <f t="shared" si="63"/>
        <v>0</v>
      </c>
      <c r="K450" s="59" t="str">
        <f>IF(ISNA(VLOOKUP($L450,BDD!$B:$X,1,FALSE))," ",VLOOKUP($L450,BDD!$B:$X,15,FALSE))</f>
        <v xml:space="preserve"> </v>
      </c>
      <c r="L450" s="60"/>
      <c r="M450" s="59" t="str">
        <f>IF(ISNA(VLOOKUP($L450,BDD!$B:$X,1,FALSE))," ",VLOOKUP($L450,BDD!$B:$X,17,FALSE))</f>
        <v xml:space="preserve"> </v>
      </c>
      <c r="N450" s="59" t="str">
        <f>IF(ISNA(VLOOKUP($L450,BDD!$B:$X,1,FALSE))," ",VLOOKUP($L450,BDD!$B:$X,10,FALSE))</f>
        <v xml:space="preserve"> </v>
      </c>
      <c r="O450" s="62" t="str">
        <f t="shared" si="68"/>
        <v xml:space="preserve"> </v>
      </c>
      <c r="P450" s="59" t="str">
        <f>IF(ISNA(VLOOKUP($L450,BDD!$B:$X,1,FALSE))," ",VLOOKUP($L450,BDD!$B:$X,3,FALSE))</f>
        <v xml:space="preserve"> </v>
      </c>
      <c r="Q450" s="59" t="str">
        <f t="shared" si="64"/>
        <v xml:space="preserve"> </v>
      </c>
      <c r="R450" s="61" t="str">
        <f>IFERROR(ROUNDUP(VLOOKUP($L450,BDD!$B:$AB,27,0)/7,0)," ")</f>
        <v xml:space="preserve"> </v>
      </c>
      <c r="S450" s="94" t="str">
        <f t="shared" si="65"/>
        <v xml:space="preserve"> </v>
      </c>
      <c r="T450" s="59"/>
      <c r="U450" s="60" t="str">
        <f>IF(ISNA(VLOOKUP($L450,BDD!$B:$AC,1,FALSE))," ",VLOOKUP($L450,BDD!$B:$AC,28,FALSE))</f>
        <v xml:space="preserve"> </v>
      </c>
      <c r="V450" s="60"/>
      <c r="W450" s="104" t="str">
        <f>IF(ISNA(VLOOKUP(L450,BDD,22,0))," ",VLOOKUP(L450,BDD,22,0))</f>
        <v xml:space="preserve"> </v>
      </c>
    </row>
    <row r="451" spans="1:198" x14ac:dyDescent="0.3">
      <c r="A451" s="20" t="str">
        <f t="shared" si="60"/>
        <v>S21</v>
      </c>
      <c r="B451" s="19" t="s">
        <v>11</v>
      </c>
      <c r="C451" s="10">
        <f t="shared" si="66"/>
        <v>44706</v>
      </c>
      <c r="D451" s="14" t="s">
        <v>12</v>
      </c>
      <c r="E451" s="27"/>
      <c r="F451" s="27"/>
      <c r="H451" s="13">
        <f t="shared" si="61"/>
        <v>0</v>
      </c>
      <c r="I451" s="13">
        <f t="shared" si="62"/>
        <v>0</v>
      </c>
      <c r="J451" s="13">
        <f t="shared" si="63"/>
        <v>0</v>
      </c>
      <c r="K451" s="59" t="str">
        <f>IF(ISNA(VLOOKUP($L451,BDD!$B:$X,1,FALSE))," ",VLOOKUP($L451,BDD!$B:$X,15,FALSE))</f>
        <v xml:space="preserve"> </v>
      </c>
      <c r="L451" s="68"/>
      <c r="M451" s="59" t="str">
        <f>IF(ISNA(VLOOKUP($L451,BDD!$B:$X,1,FALSE))," ",VLOOKUP($L451,BDD!$B:$X,17,FALSE))</f>
        <v xml:space="preserve"> </v>
      </c>
      <c r="N451" s="59" t="str">
        <f>IF(ISNA(VLOOKUP($L451,BDD!$B:$X,1,FALSE))," ",VLOOKUP($L451,BDD!$B:$X,10,FALSE))</f>
        <v xml:space="preserve"> </v>
      </c>
      <c r="O451" s="62" t="str">
        <f t="shared" si="68"/>
        <v xml:space="preserve"> </v>
      </c>
      <c r="P451" s="59" t="str">
        <f>IF(ISNA(VLOOKUP($L451,BDD!$B:$X,1,FALSE))," ",VLOOKUP($L451,BDD!$B:$X,3,FALSE))</f>
        <v xml:space="preserve"> </v>
      </c>
      <c r="Q451" s="59" t="str">
        <f t="shared" si="64"/>
        <v xml:space="preserve"> </v>
      </c>
      <c r="R451" s="61" t="str">
        <f>IFERROR(ROUNDUP(VLOOKUP($L451,BDD!$B:$AB,27,0)/7,0)," ")</f>
        <v xml:space="preserve"> </v>
      </c>
      <c r="S451" s="94" t="str">
        <f t="shared" si="65"/>
        <v xml:space="preserve"> </v>
      </c>
      <c r="T451" s="59"/>
      <c r="U451" s="60" t="str">
        <f>IF(ISNA(VLOOKUP($L451,BDD!$B:$AC,1,FALSE))," ",VLOOKUP($L451,BDD!$B:$AC,28,FALSE))</f>
        <v xml:space="preserve"> </v>
      </c>
      <c r="V451" s="60"/>
      <c r="W451" s="104" t="str">
        <f>IF(ISNA(VLOOKUP(L451,BDD,22,0))," ",VLOOKUP(L451,BDD,22,0))</f>
        <v xml:space="preserve"> </v>
      </c>
    </row>
    <row r="452" spans="1:198" x14ac:dyDescent="0.3">
      <c r="A452" s="20" t="str">
        <f t="shared" si="60"/>
        <v>S21</v>
      </c>
      <c r="B452" s="19" t="s">
        <v>11</v>
      </c>
      <c r="C452" s="10">
        <f t="shared" si="66"/>
        <v>44706</v>
      </c>
      <c r="D452" s="14" t="s">
        <v>13</v>
      </c>
      <c r="E452" s="27"/>
      <c r="F452" s="27"/>
      <c r="H452" s="13">
        <f t="shared" si="61"/>
        <v>0</v>
      </c>
      <c r="I452" s="13">
        <f t="shared" si="62"/>
        <v>0</v>
      </c>
      <c r="J452" s="13">
        <f t="shared" si="63"/>
        <v>0</v>
      </c>
      <c r="K452" s="59" t="str">
        <f>IF(ISNA(VLOOKUP($L452,BDD!$B:$X,1,FALSE))," ",VLOOKUP($L452,BDD!$B:$X,15,FALSE))</f>
        <v xml:space="preserve"> </v>
      </c>
      <c r="L452" s="59"/>
      <c r="M452" s="59" t="str">
        <f>IF(ISNA(VLOOKUP($L452,BDD!$B:$X,1,FALSE))," ",VLOOKUP($L452,BDD!$B:$X,17,FALSE))</f>
        <v xml:space="preserve"> </v>
      </c>
      <c r="N452" s="59" t="str">
        <f>IF(ISNA(VLOOKUP($L452,BDD!$B:$X,1,FALSE))," ",VLOOKUP($L452,BDD!$B:$X,10,FALSE))</f>
        <v xml:space="preserve"> </v>
      </c>
      <c r="O452" s="62" t="str">
        <f t="shared" si="68"/>
        <v xml:space="preserve"> </v>
      </c>
      <c r="P452" s="59" t="str">
        <f>IF(ISNA(VLOOKUP($L452,BDD!$B:$X,1,FALSE))," ",VLOOKUP($L452,BDD!$B:$X,3,FALSE))</f>
        <v xml:space="preserve"> </v>
      </c>
      <c r="Q452" s="59" t="str">
        <f t="shared" si="64"/>
        <v xml:space="preserve"> </v>
      </c>
      <c r="R452" s="61" t="str">
        <f>IFERROR(ROUNDUP(VLOOKUP($L452,BDD!$B:$AB,27,0)/7,0)," ")</f>
        <v xml:space="preserve"> </v>
      </c>
      <c r="S452" s="94" t="str">
        <f t="shared" si="65"/>
        <v xml:space="preserve"> </v>
      </c>
      <c r="T452" s="59"/>
      <c r="U452" s="60" t="str">
        <f>IF(ISNA(VLOOKUP($L452,BDD!$B:$AC,1,FALSE))," ",VLOOKUP($L452,BDD!$B:$AC,28,FALSE))</f>
        <v xml:space="preserve"> </v>
      </c>
      <c r="V452" s="60"/>
      <c r="W452" s="104" t="str">
        <f>IF(ISNA(VLOOKUP(L452,BDD,22,0))," ",VLOOKUP(L452,BDD,22,0))</f>
        <v xml:space="preserve"> </v>
      </c>
    </row>
    <row r="453" spans="1:198" x14ac:dyDescent="0.3">
      <c r="A453" s="20" t="str">
        <f t="shared" ref="A453:A516" si="69">"S"&amp;_xlfn.ISOWEEKNUM(C453)</f>
        <v>S21</v>
      </c>
      <c r="B453" s="19" t="s">
        <v>11</v>
      </c>
      <c r="C453" s="10">
        <f t="shared" si="66"/>
        <v>44706</v>
      </c>
      <c r="D453" s="14" t="s">
        <v>14</v>
      </c>
      <c r="E453" s="27"/>
      <c r="F453" s="27"/>
      <c r="H453" s="13">
        <f t="shared" ref="H453:H516" si="70">IF(J453-G453&lt;0,G453-J453,0)</f>
        <v>0</v>
      </c>
      <c r="I453" s="13">
        <f t="shared" ref="I453:I516" si="71">IF(J453-G453&gt;0,J453-G453,0)</f>
        <v>0</v>
      </c>
      <c r="J453" s="13">
        <f t="shared" ref="J453:J516" si="72">SUM(U453,)</f>
        <v>0</v>
      </c>
      <c r="K453" s="59" t="str">
        <f>IF(ISNA(VLOOKUP($L453,BDD!$B:$X,1,FALSE))," ",VLOOKUP($L453,BDD!$B:$X,15,FALSE))</f>
        <v xml:space="preserve"> </v>
      </c>
      <c r="L453" s="60"/>
      <c r="M453" s="59" t="str">
        <f>IF(ISNA(VLOOKUP($L453,BDD!$B:$X,1,FALSE))," ",VLOOKUP($L453,BDD!$B:$X,17,FALSE))</f>
        <v xml:space="preserve"> </v>
      </c>
      <c r="N453" s="59" t="str">
        <f>IF(ISNA(VLOOKUP($L453,BDD!$B:$X,1,FALSE))," ",VLOOKUP($L453,BDD!$B:$X,10,FALSE))</f>
        <v xml:space="preserve"> </v>
      </c>
      <c r="O453" s="62" t="str">
        <f t="shared" si="68"/>
        <v xml:space="preserve"> </v>
      </c>
      <c r="P453" s="59" t="str">
        <f>IF(ISNA(VLOOKUP($L453,BDD!$B:$X,1,FALSE))," ",VLOOKUP($L453,BDD!$B:$X,3,FALSE))</f>
        <v xml:space="preserve"> </v>
      </c>
      <c r="Q453" s="59" t="str">
        <f t="shared" si="64"/>
        <v xml:space="preserve"> </v>
      </c>
      <c r="R453" s="61" t="str">
        <f>IFERROR(ROUNDUP(VLOOKUP($L453,BDD!$B:$AB,27,0)/7,0)," ")</f>
        <v xml:space="preserve"> </v>
      </c>
      <c r="S453" s="94" t="str">
        <f t="shared" si="65"/>
        <v xml:space="preserve"> </v>
      </c>
      <c r="T453" s="59"/>
      <c r="U453" s="60" t="str">
        <f>IF(ISNA(VLOOKUP($L453,BDD!$B:$AC,1,FALSE))," ",VLOOKUP($L453,BDD!$B:$AC,28,FALSE))</f>
        <v xml:space="preserve"> </v>
      </c>
      <c r="V453" s="60"/>
      <c r="W453" s="104" t="str">
        <f>IF(ISNA(VLOOKUP(L453,BDD,22,0))," ",VLOOKUP(L453,BDD,22,0))</f>
        <v xml:space="preserve"> </v>
      </c>
    </row>
    <row r="454" spans="1:198" x14ac:dyDescent="0.3">
      <c r="A454" s="20" t="str">
        <f t="shared" si="69"/>
        <v>S21</v>
      </c>
      <c r="B454" s="19" t="s">
        <v>15</v>
      </c>
      <c r="C454" s="10">
        <f t="shared" si="66"/>
        <v>44707</v>
      </c>
      <c r="D454" s="14" t="s">
        <v>12</v>
      </c>
      <c r="E454" s="27"/>
      <c r="F454" s="27"/>
      <c r="H454" s="13">
        <f t="shared" si="70"/>
        <v>0</v>
      </c>
      <c r="I454" s="13">
        <f t="shared" si="71"/>
        <v>0</v>
      </c>
      <c r="J454" s="13">
        <f t="shared" si="72"/>
        <v>0</v>
      </c>
      <c r="K454" s="59" t="str">
        <f>IF(ISNA(VLOOKUP($L454,BDD!$B:$X,1,FALSE))," ",VLOOKUP($L454,BDD!$B:$X,15,FALSE))</f>
        <v xml:space="preserve"> </v>
      </c>
      <c r="L454" s="60"/>
      <c r="M454" s="59" t="str">
        <f>IF(ISNA(VLOOKUP($L454,BDD!$B:$X,1,FALSE))," ",VLOOKUP($L454,BDD!$B:$X,17,FALSE))</f>
        <v xml:space="preserve"> </v>
      </c>
      <c r="N454" s="59" t="str">
        <f>IF(ISNA(VLOOKUP($L454,BDD!$B:$X,1,FALSE))," ",VLOOKUP($L454,BDD!$B:$X,10,FALSE))</f>
        <v xml:space="preserve"> </v>
      </c>
      <c r="O454" s="62" t="str">
        <f t="shared" si="68"/>
        <v xml:space="preserve"> </v>
      </c>
      <c r="P454" s="59" t="str">
        <f>IF(ISNA(VLOOKUP($L454,BDD!$B:$X,1,FALSE))," ",VLOOKUP($L454,BDD!$B:$X,3,FALSE))</f>
        <v xml:space="preserve"> </v>
      </c>
      <c r="Q454" s="59" t="str">
        <f t="shared" si="64"/>
        <v xml:space="preserve"> </v>
      </c>
      <c r="R454" s="61" t="str">
        <f>IFERROR(ROUNDUP(VLOOKUP($L454,BDD!$B:$AB,27,0)/7,0)," ")</f>
        <v xml:space="preserve"> </v>
      </c>
      <c r="S454" s="94" t="str">
        <f t="shared" si="65"/>
        <v xml:space="preserve"> </v>
      </c>
      <c r="T454" s="59"/>
      <c r="U454" s="60" t="str">
        <f>IF(ISNA(VLOOKUP($L454,BDD!$B:$AC,1,FALSE))," ",VLOOKUP($L454,BDD!$B:$AC,28,FALSE))</f>
        <v xml:space="preserve"> </v>
      </c>
      <c r="V454" s="60"/>
      <c r="W454" s="104" t="str">
        <f>IF(ISNA(VLOOKUP(L454,BDD,22,0))," ",VLOOKUP(L454,BDD,22,0))</f>
        <v xml:space="preserve"> </v>
      </c>
    </row>
    <row r="455" spans="1:198" x14ac:dyDescent="0.3">
      <c r="A455" s="20" t="str">
        <f t="shared" si="69"/>
        <v>S21</v>
      </c>
      <c r="B455" s="19" t="s">
        <v>15</v>
      </c>
      <c r="C455" s="10">
        <f t="shared" si="66"/>
        <v>44707</v>
      </c>
      <c r="D455" s="14" t="s">
        <v>13</v>
      </c>
      <c r="E455" s="27"/>
      <c r="F455" s="27"/>
      <c r="H455" s="13">
        <f t="shared" si="70"/>
        <v>0</v>
      </c>
      <c r="I455" s="13">
        <f t="shared" si="71"/>
        <v>0</v>
      </c>
      <c r="J455" s="13">
        <f t="shared" si="72"/>
        <v>0</v>
      </c>
      <c r="K455" s="59" t="str">
        <f>IF(ISNA(VLOOKUP($L455,BDD!$B:$X,1,FALSE))," ",VLOOKUP($L455,BDD!$B:$X,15,FALSE))</f>
        <v xml:space="preserve"> </v>
      </c>
      <c r="L455" s="60"/>
      <c r="M455" s="59" t="str">
        <f>IF(ISNA(VLOOKUP($L455,BDD!$B:$X,1,FALSE))," ",VLOOKUP($L455,BDD!$B:$X,17,FALSE))</f>
        <v xml:space="preserve"> </v>
      </c>
      <c r="N455" s="59" t="str">
        <f>IF(ISNA(VLOOKUP($L455,BDD!$B:$X,1,FALSE))," ",VLOOKUP($L455,BDD!$B:$X,10,FALSE))</f>
        <v xml:space="preserve"> </v>
      </c>
      <c r="O455" s="62" t="str">
        <f t="shared" si="68"/>
        <v xml:space="preserve"> </v>
      </c>
      <c r="P455" s="59" t="str">
        <f>IF(ISNA(VLOOKUP($L455,BDD!$B:$X,1,FALSE))," ",VLOOKUP($L455,BDD!$B:$X,3,FALSE))</f>
        <v xml:space="preserve"> </v>
      </c>
      <c r="Q455" s="59" t="str">
        <f t="shared" si="64"/>
        <v xml:space="preserve"> </v>
      </c>
      <c r="R455" s="61" t="str">
        <f>IFERROR(ROUNDUP(VLOOKUP($L455,BDD!$B:$AB,27,0)/7,0)," ")</f>
        <v xml:space="preserve"> </v>
      </c>
      <c r="S455" s="94" t="str">
        <f t="shared" si="65"/>
        <v xml:space="preserve"> </v>
      </c>
      <c r="T455" s="59"/>
      <c r="U455" s="60" t="str">
        <f>IF(ISNA(VLOOKUP($L455,BDD!$B:$AC,1,FALSE))," ",VLOOKUP($L455,BDD!$B:$AC,28,FALSE))</f>
        <v xml:space="preserve"> </v>
      </c>
      <c r="V455" s="60"/>
      <c r="W455" s="104" t="str">
        <f>IF(ISNA(VLOOKUP(L455,BDD,22,0))," ",VLOOKUP(L455,BDD,22,0))</f>
        <v xml:space="preserve"> </v>
      </c>
    </row>
    <row r="456" spans="1:198" x14ac:dyDescent="0.3">
      <c r="A456" s="20" t="str">
        <f t="shared" si="69"/>
        <v>S21</v>
      </c>
      <c r="B456" s="19" t="s">
        <v>15</v>
      </c>
      <c r="C456" s="10">
        <f t="shared" si="66"/>
        <v>44707</v>
      </c>
      <c r="D456" s="14" t="s">
        <v>14</v>
      </c>
      <c r="E456" s="27"/>
      <c r="F456" s="27"/>
      <c r="H456" s="13">
        <f t="shared" si="70"/>
        <v>0</v>
      </c>
      <c r="I456" s="13">
        <f t="shared" si="71"/>
        <v>0</v>
      </c>
      <c r="J456" s="13">
        <f t="shared" si="72"/>
        <v>0</v>
      </c>
      <c r="K456" s="59" t="str">
        <f>IF(ISNA(VLOOKUP($L456,BDD!$B:$X,1,FALSE))," ",VLOOKUP($L456,BDD!$B:$X,15,FALSE))</f>
        <v xml:space="preserve"> </v>
      </c>
      <c r="L456" s="60"/>
      <c r="M456" s="59" t="str">
        <f>IF(ISNA(VLOOKUP($L456,BDD!$B:$X,1,FALSE))," ",VLOOKUP($L456,BDD!$B:$X,17,FALSE))</f>
        <v xml:space="preserve"> </v>
      </c>
      <c r="N456" s="59" t="str">
        <f>IF(ISNA(VLOOKUP($L456,BDD!$B:$X,1,FALSE))," ",VLOOKUP($L456,BDD!$B:$X,10,FALSE))</f>
        <v xml:space="preserve"> </v>
      </c>
      <c r="O456" s="62" t="str">
        <f t="shared" si="68"/>
        <v xml:space="preserve"> </v>
      </c>
      <c r="P456" s="59" t="str">
        <f>IF(ISNA(VLOOKUP($L456,BDD!$B:$X,1,FALSE))," ",VLOOKUP($L456,BDD!$B:$X,3,FALSE))</f>
        <v xml:space="preserve"> </v>
      </c>
      <c r="Q456" s="59" t="str">
        <f t="shared" si="64"/>
        <v xml:space="preserve"> </v>
      </c>
      <c r="R456" s="61" t="str">
        <f>IFERROR(ROUNDUP(VLOOKUP($L456,BDD!$B:$AB,27,0)/7,0)," ")</f>
        <v xml:space="preserve"> </v>
      </c>
      <c r="S456" s="94" t="str">
        <f t="shared" si="65"/>
        <v xml:space="preserve"> </v>
      </c>
      <c r="T456" s="59"/>
      <c r="U456" s="60" t="str">
        <f>IF(ISNA(VLOOKUP($L456,BDD!$B:$AC,1,FALSE))," ",VLOOKUP($L456,BDD!$B:$AC,28,FALSE))</f>
        <v xml:space="preserve"> </v>
      </c>
      <c r="V456" s="60"/>
      <c r="W456" s="104" t="str">
        <f>IF(ISNA(VLOOKUP(L456,BDD,22,0))," ",VLOOKUP(L456,BDD,22,0))</f>
        <v xml:space="preserve"> </v>
      </c>
    </row>
    <row r="457" spans="1:198" x14ac:dyDescent="0.3">
      <c r="A457" s="20" t="str">
        <f t="shared" si="69"/>
        <v>S21</v>
      </c>
      <c r="B457" s="19" t="s">
        <v>16</v>
      </c>
      <c r="C457" s="10">
        <f t="shared" si="66"/>
        <v>44708</v>
      </c>
      <c r="D457" s="14" t="s">
        <v>12</v>
      </c>
      <c r="E457" s="27"/>
      <c r="F457" s="27"/>
      <c r="H457" s="13">
        <f t="shared" si="70"/>
        <v>0</v>
      </c>
      <c r="I457" s="13">
        <f t="shared" si="71"/>
        <v>0</v>
      </c>
      <c r="J457" s="13">
        <f t="shared" si="72"/>
        <v>0</v>
      </c>
      <c r="K457" s="59" t="str">
        <f>IF(ISNA(VLOOKUP($L457,BDD!$B:$X,1,FALSE))," ",VLOOKUP($L457,BDD!$B:$X,15,FALSE))</f>
        <v xml:space="preserve"> </v>
      </c>
      <c r="L457" s="60"/>
      <c r="M457" s="59" t="str">
        <f>IF(ISNA(VLOOKUP($L457,BDD!$B:$X,1,FALSE))," ",VLOOKUP($L457,BDD!$B:$X,17,FALSE))</f>
        <v xml:space="preserve"> </v>
      </c>
      <c r="N457" s="59" t="str">
        <f>IF(ISNA(VLOOKUP($L457,BDD!$B:$X,1,FALSE))," ",VLOOKUP($L457,BDD!$B:$X,10,FALSE))</f>
        <v xml:space="preserve"> </v>
      </c>
      <c r="O457" s="62" t="str">
        <f t="shared" si="68"/>
        <v xml:space="preserve"> </v>
      </c>
      <c r="P457" s="59" t="str">
        <f>IF(ISNA(VLOOKUP($L457,BDD!$B:$X,1,FALSE))," ",VLOOKUP($L457,BDD!$B:$X,3,FALSE))</f>
        <v xml:space="preserve"> </v>
      </c>
      <c r="Q457" s="59" t="str">
        <f t="shared" si="64"/>
        <v xml:space="preserve"> </v>
      </c>
      <c r="R457" s="61" t="str">
        <f>IFERROR(ROUNDUP(VLOOKUP($L457,BDD!$B:$AB,27,0)/7,0)," ")</f>
        <v xml:space="preserve"> </v>
      </c>
      <c r="S457" s="94" t="str">
        <f t="shared" si="65"/>
        <v xml:space="preserve"> </v>
      </c>
      <c r="T457" s="59"/>
      <c r="U457" s="60" t="str">
        <f>IF(ISNA(VLOOKUP($L457,BDD!$B:$AC,1,FALSE))," ",VLOOKUP($L457,BDD!$B:$AC,28,FALSE))</f>
        <v xml:space="preserve"> </v>
      </c>
      <c r="V457" s="60"/>
      <c r="W457" s="104" t="str">
        <f>IF(ISNA(VLOOKUP(L457,BDD,22,0))," ",VLOOKUP(L457,BDD,22,0))</f>
        <v xml:space="preserve"> </v>
      </c>
    </row>
    <row r="458" spans="1:198" x14ac:dyDescent="0.3">
      <c r="A458" s="20" t="str">
        <f t="shared" si="69"/>
        <v>S21</v>
      </c>
      <c r="B458" s="19" t="s">
        <v>16</v>
      </c>
      <c r="C458" s="10">
        <f t="shared" si="66"/>
        <v>44708</v>
      </c>
      <c r="D458" s="14" t="s">
        <v>13</v>
      </c>
      <c r="E458" s="27"/>
      <c r="F458" s="27"/>
      <c r="H458" s="13">
        <f t="shared" si="70"/>
        <v>0</v>
      </c>
      <c r="I458" s="13">
        <f t="shared" si="71"/>
        <v>0</v>
      </c>
      <c r="J458" s="13">
        <f t="shared" si="72"/>
        <v>0</v>
      </c>
      <c r="K458" s="59" t="str">
        <f>IF(ISNA(VLOOKUP($L458,BDD!$B:$X,1,FALSE))," ",VLOOKUP($L458,BDD!$B:$X,15,FALSE))</f>
        <v xml:space="preserve"> </v>
      </c>
      <c r="L458" s="84"/>
      <c r="M458" s="59" t="str">
        <f>IF(ISNA(VLOOKUP($L458,BDD!$B:$X,1,FALSE))," ",VLOOKUP($L458,BDD!$B:$X,17,FALSE))</f>
        <v xml:space="preserve"> </v>
      </c>
      <c r="N458" s="59" t="str">
        <f>IF(ISNA(VLOOKUP($L458,BDD!$B:$X,1,FALSE))," ",VLOOKUP($L458,BDD!$B:$X,10,FALSE))</f>
        <v xml:space="preserve"> </v>
      </c>
      <c r="O458" s="62" t="str">
        <f t="shared" si="68"/>
        <v xml:space="preserve"> </v>
      </c>
      <c r="P458" s="59" t="str">
        <f>IF(ISNA(VLOOKUP($L458,BDD!$B:$X,1,FALSE))," ",VLOOKUP($L458,BDD!$B:$X,3,FALSE))</f>
        <v xml:space="preserve"> </v>
      </c>
      <c r="Q458" s="59" t="str">
        <f t="shared" ref="Q458:Q521" si="73">IF(ISNA(VLOOKUP($L458,BDD,3,FALSE))," ",VLOOKUP($L458,BDD,3,FALSE))</f>
        <v xml:space="preserve"> </v>
      </c>
      <c r="R458" s="61" t="str">
        <f>IFERROR(ROUNDUP(VLOOKUP($L458,BDD!$B:$AB,27,0)/7,0)," ")</f>
        <v xml:space="preserve"> </v>
      </c>
      <c r="S458" s="94" t="str">
        <f t="shared" ref="S458:S521" si="74">IF(ISNA(VLOOKUP($L458,BDD,21,0))," ",VLOOKUP($L458,BDD,21,0))</f>
        <v xml:space="preserve"> </v>
      </c>
      <c r="T458" s="59"/>
      <c r="U458" s="60" t="str">
        <f>IF(ISNA(VLOOKUP($L458,BDD!$B:$AC,1,FALSE))," ",VLOOKUP($L458,BDD!$B:$AC,28,FALSE))</f>
        <v xml:space="preserve"> </v>
      </c>
      <c r="V458" s="60"/>
      <c r="W458" s="104" t="str">
        <f>IF(ISNA(VLOOKUP(L458,BDD,22,0))," ",VLOOKUP(L458,BDD,22,0))</f>
        <v xml:space="preserve"> </v>
      </c>
    </row>
    <row r="459" spans="1:198" x14ac:dyDescent="0.3">
      <c r="A459" s="20" t="str">
        <f t="shared" si="69"/>
        <v>S21</v>
      </c>
      <c r="B459" s="19" t="s">
        <v>16</v>
      </c>
      <c r="C459" s="10">
        <f t="shared" si="66"/>
        <v>44708</v>
      </c>
      <c r="D459" s="14" t="s">
        <v>14</v>
      </c>
      <c r="E459" s="27"/>
      <c r="F459" s="27"/>
      <c r="H459" s="13">
        <f t="shared" si="70"/>
        <v>0</v>
      </c>
      <c r="I459" s="13">
        <f t="shared" si="71"/>
        <v>0</v>
      </c>
      <c r="J459" s="13">
        <f t="shared" si="72"/>
        <v>0</v>
      </c>
      <c r="K459" s="59" t="str">
        <f>IF(ISNA(VLOOKUP($L459,BDD!$B:$X,1,FALSE))," ",VLOOKUP($L459,BDD!$B:$X,15,FALSE))</f>
        <v xml:space="preserve"> </v>
      </c>
      <c r="L459" s="60"/>
      <c r="M459" s="59" t="str">
        <f>IF(ISNA(VLOOKUP($L459,BDD!$B:$X,1,FALSE))," ",VLOOKUP($L459,BDD!$B:$X,17,FALSE))</f>
        <v xml:space="preserve"> </v>
      </c>
      <c r="N459" s="59" t="str">
        <f>IF(ISNA(VLOOKUP($L459,BDD!$B:$X,1,FALSE))," ",VLOOKUP($L459,BDD!$B:$X,10,FALSE))</f>
        <v xml:space="preserve"> </v>
      </c>
      <c r="O459" s="62" t="str">
        <f t="shared" si="68"/>
        <v xml:space="preserve"> </v>
      </c>
      <c r="P459" s="59" t="str">
        <f>IF(ISNA(VLOOKUP($L459,BDD!$B:$X,1,FALSE))," ",VLOOKUP($L459,BDD!$B:$X,3,FALSE))</f>
        <v xml:space="preserve"> </v>
      </c>
      <c r="Q459" s="59" t="str">
        <f t="shared" si="73"/>
        <v xml:space="preserve"> </v>
      </c>
      <c r="R459" s="61" t="str">
        <f>IFERROR(ROUNDUP(VLOOKUP($L459,BDD!$B:$AB,27,0)/7,0)," ")</f>
        <v xml:space="preserve"> </v>
      </c>
      <c r="S459" s="94" t="str">
        <f t="shared" si="74"/>
        <v xml:space="preserve"> </v>
      </c>
      <c r="T459" s="59"/>
      <c r="U459" s="60" t="str">
        <f>IF(ISNA(VLOOKUP($L459,BDD!$B:$AC,1,FALSE))," ",VLOOKUP($L459,BDD!$B:$AC,28,FALSE))</f>
        <v xml:space="preserve"> </v>
      </c>
      <c r="V459" s="60"/>
      <c r="W459" s="104" t="str">
        <f>IF(ISNA(VLOOKUP(L459,BDD,22,0))," ",VLOOKUP(L459,BDD,22,0))</f>
        <v xml:space="preserve"> </v>
      </c>
    </row>
    <row r="460" spans="1:198" s="48" customFormat="1" x14ac:dyDescent="0.3">
      <c r="A460" s="51" t="str">
        <f t="shared" si="69"/>
        <v>S21</v>
      </c>
      <c r="B460" s="48" t="s">
        <v>17</v>
      </c>
      <c r="C460" s="49">
        <f t="shared" si="66"/>
        <v>44709</v>
      </c>
      <c r="D460" s="50" t="s">
        <v>12</v>
      </c>
      <c r="E460" s="27"/>
      <c r="F460" s="27"/>
      <c r="G460" s="52"/>
      <c r="H460" s="53">
        <f t="shared" si="70"/>
        <v>0</v>
      </c>
      <c r="I460" s="53">
        <f t="shared" si="71"/>
        <v>0</v>
      </c>
      <c r="J460" s="53">
        <f t="shared" si="72"/>
        <v>0</v>
      </c>
      <c r="K460" s="69" t="str">
        <f>IF(ISNA(VLOOKUP($L460,BDD!$B:$X,1,FALSE))," ",VLOOKUP($L460,BDD!$B:$X,15,FALSE))</f>
        <v xml:space="preserve"> </v>
      </c>
      <c r="L460" s="72"/>
      <c r="M460" s="69" t="str">
        <f>IF(ISNA(VLOOKUP($L460,BDD!$B:$X,1,FALSE))," ",VLOOKUP($L460,BDD!$B:$X,17,FALSE))</f>
        <v xml:space="preserve"> </v>
      </c>
      <c r="N460" s="69" t="str">
        <f>IF(ISNA(VLOOKUP($L460,BDD!$B:$X,1,FALSE))," ",VLOOKUP($L460,BDD!$B:$X,10,FALSE))</f>
        <v xml:space="preserve"> </v>
      </c>
      <c r="O460" s="71" t="str">
        <f t="shared" si="68"/>
        <v xml:space="preserve"> </v>
      </c>
      <c r="P460" s="69" t="str">
        <f>IF(ISNA(VLOOKUP($L460,BDD!$B:$X,1,FALSE))," ",VLOOKUP($L460,BDD!$B:$X,3,FALSE))</f>
        <v xml:space="preserve"> </v>
      </c>
      <c r="Q460" s="69" t="str">
        <f t="shared" si="73"/>
        <v xml:space="preserve"> </v>
      </c>
      <c r="R460" s="73" t="str">
        <f>IFERROR(ROUNDUP(VLOOKUP($L460,BDD!$B:$AB,27,0)/7,0)," ")</f>
        <v xml:space="preserve"> </v>
      </c>
      <c r="S460" s="93" t="str">
        <f t="shared" si="74"/>
        <v xml:space="preserve"> </v>
      </c>
      <c r="T460" s="69"/>
      <c r="U460" s="72" t="str">
        <f>IF(ISNA(VLOOKUP($L460,BDD!$B:$AC,1,FALSE))," ",VLOOKUP($L460,BDD!$B:$AC,28,FALSE))</f>
        <v xml:space="preserve"> </v>
      </c>
      <c r="V460" s="72"/>
      <c r="W460" s="105" t="str">
        <f>IF(ISNA(VLOOKUP(L460,BDD,22,0))," ",VLOOKUP(L460,BDD,22,0))</f>
        <v xml:space="preserve"> </v>
      </c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26"/>
      <c r="BU460" s="26"/>
      <c r="BV460" s="26"/>
      <c r="BW460" s="26"/>
      <c r="BX460" s="26"/>
      <c r="BY460" s="26"/>
      <c r="BZ460" s="26"/>
      <c r="CA460" s="26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26"/>
      <c r="CR460" s="26"/>
      <c r="CS460" s="26"/>
      <c r="CT460" s="26"/>
      <c r="CU460" s="26"/>
      <c r="CV460" s="26"/>
      <c r="CW460" s="26"/>
      <c r="CX460" s="26"/>
      <c r="CY460" s="26"/>
      <c r="CZ460" s="26"/>
      <c r="DA460" s="26"/>
      <c r="DB460" s="26"/>
      <c r="DC460" s="26"/>
      <c r="DD460" s="26"/>
      <c r="DE460" s="26"/>
      <c r="DF460" s="26"/>
      <c r="DG460" s="26"/>
      <c r="DH460" s="26"/>
      <c r="DI460" s="26"/>
      <c r="DJ460" s="26"/>
      <c r="DK460" s="26"/>
      <c r="DL460" s="26"/>
      <c r="DM460" s="26"/>
      <c r="DN460" s="26"/>
      <c r="DO460" s="26"/>
      <c r="DP460" s="26"/>
      <c r="DQ460" s="26"/>
      <c r="DR460" s="26"/>
      <c r="DS460" s="26"/>
      <c r="DT460" s="26"/>
      <c r="DU460" s="26"/>
      <c r="DV460" s="26"/>
      <c r="DW460" s="26"/>
      <c r="DX460" s="26"/>
      <c r="DY460" s="26"/>
      <c r="DZ460" s="26"/>
      <c r="EA460" s="26"/>
      <c r="EB460" s="26"/>
      <c r="EC460" s="26"/>
      <c r="ED460" s="26"/>
      <c r="EE460" s="26"/>
      <c r="EF460" s="26"/>
      <c r="EG460" s="26"/>
      <c r="EH460" s="26"/>
      <c r="EI460" s="26"/>
      <c r="EJ460" s="26"/>
      <c r="EK460" s="26"/>
      <c r="EL460" s="26"/>
      <c r="EM460" s="26"/>
      <c r="EN460" s="26"/>
      <c r="EO460" s="26"/>
      <c r="EP460" s="26"/>
      <c r="EQ460" s="26"/>
      <c r="ER460" s="26"/>
      <c r="ES460" s="26"/>
      <c r="ET460" s="26"/>
      <c r="EU460" s="26"/>
      <c r="EV460" s="26"/>
      <c r="EW460" s="26"/>
      <c r="EX460" s="26"/>
      <c r="EY460" s="26"/>
      <c r="EZ460" s="26"/>
      <c r="FA460" s="26"/>
      <c r="FB460" s="26"/>
      <c r="FC460" s="26"/>
      <c r="FD460" s="26"/>
      <c r="FE460" s="26"/>
      <c r="FF460" s="26"/>
      <c r="FG460" s="26"/>
      <c r="FH460" s="26"/>
      <c r="FI460" s="26"/>
      <c r="FJ460" s="26"/>
      <c r="FK460" s="26"/>
      <c r="FL460" s="26"/>
      <c r="FM460" s="26"/>
      <c r="FN460" s="26"/>
      <c r="FO460" s="26"/>
      <c r="FP460" s="26"/>
      <c r="FQ460" s="26"/>
      <c r="FR460" s="26"/>
      <c r="FS460" s="26"/>
      <c r="FT460" s="26"/>
      <c r="FU460" s="26"/>
      <c r="FV460" s="26"/>
      <c r="FW460" s="26"/>
      <c r="FX460" s="26"/>
      <c r="FY460" s="26"/>
      <c r="FZ460" s="26"/>
      <c r="GA460" s="26"/>
      <c r="GB460" s="26"/>
      <c r="GC460" s="26"/>
      <c r="GD460" s="26"/>
      <c r="GE460" s="26"/>
      <c r="GF460" s="26"/>
      <c r="GG460" s="26"/>
      <c r="GH460" s="26"/>
      <c r="GI460" s="26"/>
      <c r="GJ460" s="26"/>
      <c r="GK460" s="26"/>
      <c r="GL460" s="26"/>
      <c r="GM460" s="26"/>
      <c r="GN460" s="26"/>
      <c r="GO460" s="26"/>
      <c r="GP460" s="26"/>
    </row>
    <row r="461" spans="1:198" s="48" customFormat="1" x14ac:dyDescent="0.3">
      <c r="A461" s="51" t="str">
        <f t="shared" si="69"/>
        <v>S21</v>
      </c>
      <c r="B461" s="48" t="s">
        <v>17</v>
      </c>
      <c r="C461" s="49">
        <f t="shared" ref="C461:C524" si="75">C458+1</f>
        <v>44709</v>
      </c>
      <c r="D461" s="50" t="s">
        <v>13</v>
      </c>
      <c r="E461" s="27"/>
      <c r="F461" s="27"/>
      <c r="G461" s="52"/>
      <c r="H461" s="53">
        <f t="shared" si="70"/>
        <v>0</v>
      </c>
      <c r="I461" s="53">
        <f t="shared" si="71"/>
        <v>0</v>
      </c>
      <c r="J461" s="53">
        <f t="shared" si="72"/>
        <v>0</v>
      </c>
      <c r="K461" s="69" t="str">
        <f>IF(ISNA(VLOOKUP($L461,BDD!$B:$X,1,FALSE))," ",VLOOKUP($L461,BDD!$B:$X,15,FALSE))</f>
        <v xml:space="preserve"> </v>
      </c>
      <c r="L461" s="72"/>
      <c r="M461" s="69" t="str">
        <f>IF(ISNA(VLOOKUP($L461,BDD!$B:$X,1,FALSE))," ",VLOOKUP($L461,BDD!$B:$X,17,FALSE))</f>
        <v xml:space="preserve"> </v>
      </c>
      <c r="N461" s="69" t="str">
        <f>IF(ISNA(VLOOKUP($L461,BDD!$B:$X,1,FALSE))," ",VLOOKUP($L461,BDD!$B:$X,10,FALSE))</f>
        <v xml:space="preserve"> </v>
      </c>
      <c r="O461" s="71" t="str">
        <f t="shared" si="68"/>
        <v xml:space="preserve"> </v>
      </c>
      <c r="P461" s="69" t="str">
        <f>IF(ISNA(VLOOKUP($L461,BDD!$B:$X,1,FALSE))," ",VLOOKUP($L461,BDD!$B:$X,3,FALSE))</f>
        <v xml:space="preserve"> </v>
      </c>
      <c r="Q461" s="69" t="str">
        <f t="shared" si="73"/>
        <v xml:space="preserve"> </v>
      </c>
      <c r="R461" s="73" t="str">
        <f>IFERROR(ROUNDUP(VLOOKUP($L461,BDD!$B:$AB,27,0)/7,0)," ")</f>
        <v xml:space="preserve"> </v>
      </c>
      <c r="S461" s="93" t="str">
        <f t="shared" si="74"/>
        <v xml:space="preserve"> </v>
      </c>
      <c r="T461" s="69"/>
      <c r="U461" s="72" t="str">
        <f>IF(ISNA(VLOOKUP($L461,BDD!$B:$AC,1,FALSE))," ",VLOOKUP($L461,BDD!$B:$AC,28,FALSE))</f>
        <v xml:space="preserve"> </v>
      </c>
      <c r="V461" s="72"/>
      <c r="W461" s="105" t="str">
        <f>IF(ISNA(VLOOKUP(L461,BDD,22,0))," ",VLOOKUP(L461,BDD,22,0))</f>
        <v xml:space="preserve"> </v>
      </c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6"/>
      <c r="BO461" s="26"/>
      <c r="BP461" s="26"/>
      <c r="BQ461" s="26"/>
      <c r="BR461" s="26"/>
      <c r="BS461" s="26"/>
      <c r="BT461" s="26"/>
      <c r="BU461" s="26"/>
      <c r="BV461" s="26"/>
      <c r="BW461" s="26"/>
      <c r="BX461" s="26"/>
      <c r="BY461" s="26"/>
      <c r="BZ461" s="26"/>
      <c r="CA461" s="26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26"/>
      <c r="CR461" s="26"/>
      <c r="CS461" s="26"/>
      <c r="CT461" s="26"/>
      <c r="CU461" s="26"/>
      <c r="CV461" s="26"/>
      <c r="CW461" s="26"/>
      <c r="CX461" s="26"/>
      <c r="CY461" s="26"/>
      <c r="CZ461" s="26"/>
      <c r="DA461" s="26"/>
      <c r="DB461" s="26"/>
      <c r="DC461" s="26"/>
      <c r="DD461" s="26"/>
      <c r="DE461" s="26"/>
      <c r="DF461" s="26"/>
      <c r="DG461" s="26"/>
      <c r="DH461" s="26"/>
      <c r="DI461" s="26"/>
      <c r="DJ461" s="26"/>
      <c r="DK461" s="26"/>
      <c r="DL461" s="26"/>
      <c r="DM461" s="26"/>
      <c r="DN461" s="26"/>
      <c r="DO461" s="26"/>
      <c r="DP461" s="26"/>
      <c r="DQ461" s="26"/>
      <c r="DR461" s="26"/>
      <c r="DS461" s="26"/>
      <c r="DT461" s="26"/>
      <c r="DU461" s="26"/>
      <c r="DV461" s="26"/>
      <c r="DW461" s="26"/>
      <c r="DX461" s="26"/>
      <c r="DY461" s="26"/>
      <c r="DZ461" s="26"/>
      <c r="EA461" s="26"/>
      <c r="EB461" s="26"/>
      <c r="EC461" s="26"/>
      <c r="ED461" s="26"/>
      <c r="EE461" s="26"/>
      <c r="EF461" s="26"/>
      <c r="EG461" s="26"/>
      <c r="EH461" s="26"/>
      <c r="EI461" s="26"/>
      <c r="EJ461" s="26"/>
      <c r="EK461" s="26"/>
      <c r="EL461" s="26"/>
      <c r="EM461" s="26"/>
      <c r="EN461" s="26"/>
      <c r="EO461" s="26"/>
      <c r="EP461" s="26"/>
      <c r="EQ461" s="26"/>
      <c r="ER461" s="26"/>
      <c r="ES461" s="26"/>
      <c r="ET461" s="26"/>
      <c r="EU461" s="26"/>
      <c r="EV461" s="26"/>
      <c r="EW461" s="26"/>
      <c r="EX461" s="26"/>
      <c r="EY461" s="26"/>
      <c r="EZ461" s="26"/>
      <c r="FA461" s="26"/>
      <c r="FB461" s="26"/>
      <c r="FC461" s="26"/>
      <c r="FD461" s="26"/>
      <c r="FE461" s="26"/>
      <c r="FF461" s="26"/>
      <c r="FG461" s="26"/>
      <c r="FH461" s="26"/>
      <c r="FI461" s="26"/>
      <c r="FJ461" s="26"/>
      <c r="FK461" s="26"/>
      <c r="FL461" s="26"/>
      <c r="FM461" s="26"/>
      <c r="FN461" s="26"/>
      <c r="FO461" s="26"/>
      <c r="FP461" s="26"/>
      <c r="FQ461" s="26"/>
      <c r="FR461" s="26"/>
      <c r="FS461" s="26"/>
      <c r="FT461" s="26"/>
      <c r="FU461" s="26"/>
      <c r="FV461" s="26"/>
      <c r="FW461" s="26"/>
      <c r="FX461" s="26"/>
      <c r="FY461" s="26"/>
      <c r="FZ461" s="26"/>
      <c r="GA461" s="26"/>
      <c r="GB461" s="26"/>
      <c r="GC461" s="26"/>
      <c r="GD461" s="26"/>
      <c r="GE461" s="26"/>
      <c r="GF461" s="26"/>
      <c r="GG461" s="26"/>
      <c r="GH461" s="26"/>
      <c r="GI461" s="26"/>
      <c r="GJ461" s="26"/>
      <c r="GK461" s="26"/>
      <c r="GL461" s="26"/>
      <c r="GM461" s="26"/>
      <c r="GN461" s="26"/>
      <c r="GO461" s="26"/>
      <c r="GP461" s="26"/>
    </row>
    <row r="462" spans="1:198" s="48" customFormat="1" x14ac:dyDescent="0.3">
      <c r="A462" s="51" t="str">
        <f t="shared" si="69"/>
        <v>S21</v>
      </c>
      <c r="B462" s="48" t="s">
        <v>17</v>
      </c>
      <c r="C462" s="49">
        <f t="shared" si="75"/>
        <v>44709</v>
      </c>
      <c r="D462" s="50" t="s">
        <v>14</v>
      </c>
      <c r="E462" s="27"/>
      <c r="F462" s="27"/>
      <c r="G462" s="52"/>
      <c r="H462" s="53">
        <f t="shared" si="70"/>
        <v>0</v>
      </c>
      <c r="I462" s="53">
        <f t="shared" si="71"/>
        <v>0</v>
      </c>
      <c r="J462" s="53">
        <f t="shared" si="72"/>
        <v>0</v>
      </c>
      <c r="K462" s="69" t="str">
        <f>IF(ISNA(VLOOKUP($L462,BDD!$B:$X,1,FALSE))," ",VLOOKUP($L462,BDD!$B:$X,15,FALSE))</f>
        <v xml:space="preserve"> </v>
      </c>
      <c r="L462" s="72"/>
      <c r="M462" s="69" t="str">
        <f>IF(ISNA(VLOOKUP($L462,BDD!$B:$X,1,FALSE))," ",VLOOKUP($L462,BDD!$B:$X,17,FALSE))</f>
        <v xml:space="preserve"> </v>
      </c>
      <c r="N462" s="69" t="str">
        <f>IF(ISNA(VLOOKUP($L462,BDD!$B:$X,1,FALSE))," ",VLOOKUP($L462,BDD!$B:$X,10,FALSE))</f>
        <v xml:space="preserve"> </v>
      </c>
      <c r="O462" s="71" t="str">
        <f t="shared" si="68"/>
        <v xml:space="preserve"> </v>
      </c>
      <c r="P462" s="69" t="str">
        <f>IF(ISNA(VLOOKUP($L462,BDD!$B:$X,1,FALSE))," ",VLOOKUP($L462,BDD!$B:$X,3,FALSE))</f>
        <v xml:space="preserve"> </v>
      </c>
      <c r="Q462" s="69" t="str">
        <f t="shared" si="73"/>
        <v xml:space="preserve"> </v>
      </c>
      <c r="R462" s="73" t="str">
        <f>IFERROR(ROUNDUP(VLOOKUP($L462,BDD!$B:$AB,27,0)/7,0)," ")</f>
        <v xml:space="preserve"> </v>
      </c>
      <c r="S462" s="93" t="str">
        <f t="shared" si="74"/>
        <v xml:space="preserve"> </v>
      </c>
      <c r="T462" s="69"/>
      <c r="U462" s="72" t="str">
        <f>IF(ISNA(VLOOKUP($L462,BDD!$B:$AC,1,FALSE))," ",VLOOKUP($L462,BDD!$B:$AC,28,FALSE))</f>
        <v xml:space="preserve"> </v>
      </c>
      <c r="V462" s="72"/>
      <c r="W462" s="105" t="str">
        <f>IF(ISNA(VLOOKUP(L462,BDD,22,0))," ",VLOOKUP(L462,BDD,22,0))</f>
        <v xml:space="preserve"> </v>
      </c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26"/>
      <c r="BK462" s="26"/>
      <c r="BL462" s="26"/>
      <c r="BM462" s="26"/>
      <c r="BN462" s="26"/>
      <c r="BO462" s="26"/>
      <c r="BP462" s="26"/>
      <c r="BQ462" s="26"/>
      <c r="BR462" s="26"/>
      <c r="BS462" s="26"/>
      <c r="BT462" s="26"/>
      <c r="BU462" s="26"/>
      <c r="BV462" s="26"/>
      <c r="BW462" s="26"/>
      <c r="BX462" s="26"/>
      <c r="BY462" s="26"/>
      <c r="BZ462" s="26"/>
      <c r="CA462" s="26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26"/>
      <c r="CR462" s="26"/>
      <c r="CS462" s="26"/>
      <c r="CT462" s="26"/>
      <c r="CU462" s="26"/>
      <c r="CV462" s="26"/>
      <c r="CW462" s="26"/>
      <c r="CX462" s="26"/>
      <c r="CY462" s="26"/>
      <c r="CZ462" s="26"/>
      <c r="DA462" s="26"/>
      <c r="DB462" s="26"/>
      <c r="DC462" s="26"/>
      <c r="DD462" s="26"/>
      <c r="DE462" s="26"/>
      <c r="DF462" s="26"/>
      <c r="DG462" s="26"/>
      <c r="DH462" s="26"/>
      <c r="DI462" s="26"/>
      <c r="DJ462" s="26"/>
      <c r="DK462" s="26"/>
      <c r="DL462" s="26"/>
      <c r="DM462" s="26"/>
      <c r="DN462" s="26"/>
      <c r="DO462" s="26"/>
      <c r="DP462" s="26"/>
      <c r="DQ462" s="26"/>
      <c r="DR462" s="26"/>
      <c r="DS462" s="26"/>
      <c r="DT462" s="26"/>
      <c r="DU462" s="26"/>
      <c r="DV462" s="26"/>
      <c r="DW462" s="26"/>
      <c r="DX462" s="26"/>
      <c r="DY462" s="26"/>
      <c r="DZ462" s="26"/>
      <c r="EA462" s="26"/>
      <c r="EB462" s="26"/>
      <c r="EC462" s="26"/>
      <c r="ED462" s="26"/>
      <c r="EE462" s="26"/>
      <c r="EF462" s="26"/>
      <c r="EG462" s="26"/>
      <c r="EH462" s="26"/>
      <c r="EI462" s="26"/>
      <c r="EJ462" s="26"/>
      <c r="EK462" s="26"/>
      <c r="EL462" s="26"/>
      <c r="EM462" s="26"/>
      <c r="EN462" s="26"/>
      <c r="EO462" s="26"/>
      <c r="EP462" s="26"/>
      <c r="EQ462" s="26"/>
      <c r="ER462" s="26"/>
      <c r="ES462" s="26"/>
      <c r="ET462" s="26"/>
      <c r="EU462" s="26"/>
      <c r="EV462" s="26"/>
      <c r="EW462" s="26"/>
      <c r="EX462" s="26"/>
      <c r="EY462" s="26"/>
      <c r="EZ462" s="26"/>
      <c r="FA462" s="26"/>
      <c r="FB462" s="26"/>
      <c r="FC462" s="26"/>
      <c r="FD462" s="26"/>
      <c r="FE462" s="26"/>
      <c r="FF462" s="26"/>
      <c r="FG462" s="26"/>
      <c r="FH462" s="26"/>
      <c r="FI462" s="26"/>
      <c r="FJ462" s="26"/>
      <c r="FK462" s="26"/>
      <c r="FL462" s="26"/>
      <c r="FM462" s="26"/>
      <c r="FN462" s="26"/>
      <c r="FO462" s="26"/>
      <c r="FP462" s="26"/>
      <c r="FQ462" s="26"/>
      <c r="FR462" s="26"/>
      <c r="FS462" s="26"/>
      <c r="FT462" s="26"/>
      <c r="FU462" s="26"/>
      <c r="FV462" s="26"/>
      <c r="FW462" s="26"/>
      <c r="FX462" s="26"/>
      <c r="FY462" s="26"/>
      <c r="FZ462" s="26"/>
      <c r="GA462" s="26"/>
      <c r="GB462" s="26"/>
      <c r="GC462" s="26"/>
      <c r="GD462" s="26"/>
      <c r="GE462" s="26"/>
      <c r="GF462" s="26"/>
      <c r="GG462" s="26"/>
      <c r="GH462" s="26"/>
      <c r="GI462" s="26"/>
      <c r="GJ462" s="26"/>
      <c r="GK462" s="26"/>
      <c r="GL462" s="26"/>
      <c r="GM462" s="26"/>
      <c r="GN462" s="26"/>
      <c r="GO462" s="26"/>
      <c r="GP462" s="26"/>
    </row>
    <row r="463" spans="1:198" s="48" customFormat="1" x14ac:dyDescent="0.3">
      <c r="A463" s="51" t="str">
        <f t="shared" si="69"/>
        <v>S21</v>
      </c>
      <c r="B463" s="48" t="s">
        <v>18</v>
      </c>
      <c r="C463" s="49">
        <f t="shared" si="75"/>
        <v>44710</v>
      </c>
      <c r="D463" s="50" t="s">
        <v>12</v>
      </c>
      <c r="E463" s="27"/>
      <c r="F463" s="27"/>
      <c r="G463" s="52"/>
      <c r="H463" s="53">
        <f t="shared" si="70"/>
        <v>0</v>
      </c>
      <c r="I463" s="53">
        <f t="shared" si="71"/>
        <v>0</v>
      </c>
      <c r="J463" s="53">
        <f t="shared" si="72"/>
        <v>0</v>
      </c>
      <c r="K463" s="69" t="str">
        <f>IF(ISNA(VLOOKUP($L463,BDD!$B:$X,1,FALSE))," ",VLOOKUP($L463,BDD!$B:$X,15,FALSE))</f>
        <v xml:space="preserve"> </v>
      </c>
      <c r="L463" s="72"/>
      <c r="M463" s="69" t="str">
        <f>IF(ISNA(VLOOKUP($L463,BDD!$B:$X,1,FALSE))," ",VLOOKUP($L463,BDD!$B:$X,17,FALSE))</f>
        <v xml:space="preserve"> </v>
      </c>
      <c r="N463" s="69" t="str">
        <f>IF(ISNA(VLOOKUP($L463,BDD!$B:$X,1,FALSE))," ",VLOOKUP($L463,BDD!$B:$X,10,FALSE))</f>
        <v xml:space="preserve"> </v>
      </c>
      <c r="O463" s="71" t="str">
        <f t="shared" si="68"/>
        <v xml:space="preserve"> </v>
      </c>
      <c r="P463" s="69" t="str">
        <f>IF(ISNA(VLOOKUP($L463,BDD!$B:$X,1,FALSE))," ",VLOOKUP($L463,BDD!$B:$X,3,FALSE))</f>
        <v xml:space="preserve"> </v>
      </c>
      <c r="Q463" s="69" t="str">
        <f t="shared" si="73"/>
        <v xml:space="preserve"> </v>
      </c>
      <c r="R463" s="73" t="str">
        <f>IFERROR(ROUNDUP(VLOOKUP($L463,BDD!$B:$AB,27,0)/7,0)," ")</f>
        <v xml:space="preserve"> </v>
      </c>
      <c r="S463" s="93" t="str">
        <f t="shared" si="74"/>
        <v xml:space="preserve"> </v>
      </c>
      <c r="T463" s="69"/>
      <c r="U463" s="72" t="str">
        <f>IF(ISNA(VLOOKUP($L463,BDD!$B:$AC,1,FALSE))," ",VLOOKUP($L463,BDD!$B:$AC,28,FALSE))</f>
        <v xml:space="preserve"> </v>
      </c>
      <c r="V463" s="72"/>
      <c r="W463" s="105" t="str">
        <f>IF(ISNA(VLOOKUP(L463,BDD,22,0))," ",VLOOKUP(L463,BDD,22,0))</f>
        <v xml:space="preserve"> </v>
      </c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26"/>
      <c r="BK463" s="26"/>
      <c r="BL463" s="26"/>
      <c r="BM463" s="26"/>
      <c r="BN463" s="26"/>
      <c r="BO463" s="26"/>
      <c r="BP463" s="26"/>
      <c r="BQ463" s="26"/>
      <c r="BR463" s="26"/>
      <c r="BS463" s="26"/>
      <c r="BT463" s="26"/>
      <c r="BU463" s="26"/>
      <c r="BV463" s="26"/>
      <c r="BW463" s="26"/>
      <c r="BX463" s="26"/>
      <c r="BY463" s="26"/>
      <c r="BZ463" s="26"/>
      <c r="CA463" s="26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26"/>
      <c r="CR463" s="26"/>
      <c r="CS463" s="26"/>
      <c r="CT463" s="26"/>
      <c r="CU463" s="26"/>
      <c r="CV463" s="26"/>
      <c r="CW463" s="26"/>
      <c r="CX463" s="26"/>
      <c r="CY463" s="26"/>
      <c r="CZ463" s="26"/>
      <c r="DA463" s="26"/>
      <c r="DB463" s="26"/>
      <c r="DC463" s="26"/>
      <c r="DD463" s="26"/>
      <c r="DE463" s="26"/>
      <c r="DF463" s="26"/>
      <c r="DG463" s="26"/>
      <c r="DH463" s="26"/>
      <c r="DI463" s="26"/>
      <c r="DJ463" s="26"/>
      <c r="DK463" s="26"/>
      <c r="DL463" s="26"/>
      <c r="DM463" s="26"/>
      <c r="DN463" s="26"/>
      <c r="DO463" s="26"/>
      <c r="DP463" s="26"/>
      <c r="DQ463" s="26"/>
      <c r="DR463" s="26"/>
      <c r="DS463" s="26"/>
      <c r="DT463" s="26"/>
      <c r="DU463" s="26"/>
      <c r="DV463" s="26"/>
      <c r="DW463" s="26"/>
      <c r="DX463" s="26"/>
      <c r="DY463" s="26"/>
      <c r="DZ463" s="26"/>
      <c r="EA463" s="26"/>
      <c r="EB463" s="26"/>
      <c r="EC463" s="26"/>
      <c r="ED463" s="26"/>
      <c r="EE463" s="26"/>
      <c r="EF463" s="26"/>
      <c r="EG463" s="26"/>
      <c r="EH463" s="26"/>
      <c r="EI463" s="26"/>
      <c r="EJ463" s="26"/>
      <c r="EK463" s="26"/>
      <c r="EL463" s="26"/>
      <c r="EM463" s="26"/>
      <c r="EN463" s="26"/>
      <c r="EO463" s="26"/>
      <c r="EP463" s="26"/>
      <c r="EQ463" s="26"/>
      <c r="ER463" s="26"/>
      <c r="ES463" s="26"/>
      <c r="ET463" s="26"/>
      <c r="EU463" s="26"/>
      <c r="EV463" s="26"/>
      <c r="EW463" s="26"/>
      <c r="EX463" s="26"/>
      <c r="EY463" s="26"/>
      <c r="EZ463" s="26"/>
      <c r="FA463" s="26"/>
      <c r="FB463" s="26"/>
      <c r="FC463" s="26"/>
      <c r="FD463" s="26"/>
      <c r="FE463" s="26"/>
      <c r="FF463" s="26"/>
      <c r="FG463" s="26"/>
      <c r="FH463" s="26"/>
      <c r="FI463" s="26"/>
      <c r="FJ463" s="26"/>
      <c r="FK463" s="26"/>
      <c r="FL463" s="26"/>
      <c r="FM463" s="26"/>
      <c r="FN463" s="26"/>
      <c r="FO463" s="26"/>
      <c r="FP463" s="26"/>
      <c r="FQ463" s="26"/>
      <c r="FR463" s="26"/>
      <c r="FS463" s="26"/>
      <c r="FT463" s="26"/>
      <c r="FU463" s="26"/>
      <c r="FV463" s="26"/>
      <c r="FW463" s="26"/>
      <c r="FX463" s="26"/>
      <c r="FY463" s="26"/>
      <c r="FZ463" s="26"/>
      <c r="GA463" s="26"/>
      <c r="GB463" s="26"/>
      <c r="GC463" s="26"/>
      <c r="GD463" s="26"/>
      <c r="GE463" s="26"/>
      <c r="GF463" s="26"/>
      <c r="GG463" s="26"/>
      <c r="GH463" s="26"/>
      <c r="GI463" s="26"/>
      <c r="GJ463" s="26"/>
      <c r="GK463" s="26"/>
      <c r="GL463" s="26"/>
      <c r="GM463" s="26"/>
      <c r="GN463" s="26"/>
      <c r="GO463" s="26"/>
      <c r="GP463" s="26"/>
    </row>
    <row r="464" spans="1:198" s="48" customFormat="1" x14ac:dyDescent="0.3">
      <c r="A464" s="51" t="str">
        <f t="shared" si="69"/>
        <v>S21</v>
      </c>
      <c r="B464" s="48" t="s">
        <v>18</v>
      </c>
      <c r="C464" s="49">
        <f t="shared" si="75"/>
        <v>44710</v>
      </c>
      <c r="D464" s="50" t="s">
        <v>13</v>
      </c>
      <c r="E464" s="27"/>
      <c r="F464" s="27"/>
      <c r="G464" s="52"/>
      <c r="H464" s="53">
        <f t="shared" si="70"/>
        <v>0</v>
      </c>
      <c r="I464" s="53">
        <f t="shared" si="71"/>
        <v>0</v>
      </c>
      <c r="J464" s="53">
        <f t="shared" si="72"/>
        <v>0</v>
      </c>
      <c r="K464" s="69" t="str">
        <f>IF(ISNA(VLOOKUP($L464,BDD!$B:$X,1,FALSE))," ",VLOOKUP($L464,BDD!$B:$X,15,FALSE))</f>
        <v xml:space="preserve"> </v>
      </c>
      <c r="L464" s="72"/>
      <c r="M464" s="69" t="str">
        <f>IF(ISNA(VLOOKUP($L464,BDD!$B:$X,1,FALSE))," ",VLOOKUP($L464,BDD!$B:$X,17,FALSE))</f>
        <v xml:space="preserve"> </v>
      </c>
      <c r="N464" s="69" t="str">
        <f>IF(ISNA(VLOOKUP($L464,BDD!$B:$X,1,FALSE))," ",VLOOKUP($L464,BDD!$B:$X,10,FALSE))</f>
        <v xml:space="preserve"> </v>
      </c>
      <c r="O464" s="71" t="str">
        <f t="shared" si="68"/>
        <v xml:space="preserve"> </v>
      </c>
      <c r="P464" s="69" t="str">
        <f>IF(ISNA(VLOOKUP($L464,BDD!$B:$X,1,FALSE))," ",VLOOKUP($L464,BDD!$B:$X,3,FALSE))</f>
        <v xml:space="preserve"> </v>
      </c>
      <c r="Q464" s="69" t="str">
        <f t="shared" si="73"/>
        <v xml:space="preserve"> </v>
      </c>
      <c r="R464" s="73" t="str">
        <f>IFERROR(ROUNDUP(VLOOKUP($L464,BDD!$B:$AB,27,0)/7,0)," ")</f>
        <v xml:space="preserve"> </v>
      </c>
      <c r="S464" s="93" t="str">
        <f t="shared" si="74"/>
        <v xml:space="preserve"> </v>
      </c>
      <c r="T464" s="69"/>
      <c r="U464" s="72" t="str">
        <f>IF(ISNA(VLOOKUP($L464,BDD!$B:$AC,1,FALSE))," ",VLOOKUP($L464,BDD!$B:$AC,28,FALSE))</f>
        <v xml:space="preserve"> </v>
      </c>
      <c r="V464" s="72"/>
      <c r="W464" s="105" t="str">
        <f>IF(ISNA(VLOOKUP(L464,BDD,22,0))," ",VLOOKUP(L464,BDD,22,0))</f>
        <v xml:space="preserve"> </v>
      </c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26"/>
      <c r="BK464" s="26"/>
      <c r="BL464" s="26"/>
      <c r="BM464" s="26"/>
      <c r="BN464" s="26"/>
      <c r="BO464" s="26"/>
      <c r="BP464" s="26"/>
      <c r="BQ464" s="26"/>
      <c r="BR464" s="26"/>
      <c r="BS464" s="26"/>
      <c r="BT464" s="26"/>
      <c r="BU464" s="26"/>
      <c r="BV464" s="26"/>
      <c r="BW464" s="26"/>
      <c r="BX464" s="26"/>
      <c r="BY464" s="26"/>
      <c r="BZ464" s="26"/>
      <c r="CA464" s="26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26"/>
      <c r="CR464" s="26"/>
      <c r="CS464" s="26"/>
      <c r="CT464" s="26"/>
      <c r="CU464" s="26"/>
      <c r="CV464" s="26"/>
      <c r="CW464" s="26"/>
      <c r="CX464" s="26"/>
      <c r="CY464" s="26"/>
      <c r="CZ464" s="26"/>
      <c r="DA464" s="26"/>
      <c r="DB464" s="26"/>
      <c r="DC464" s="26"/>
      <c r="DD464" s="26"/>
      <c r="DE464" s="26"/>
      <c r="DF464" s="26"/>
      <c r="DG464" s="26"/>
      <c r="DH464" s="26"/>
      <c r="DI464" s="26"/>
      <c r="DJ464" s="26"/>
      <c r="DK464" s="26"/>
      <c r="DL464" s="26"/>
      <c r="DM464" s="26"/>
      <c r="DN464" s="26"/>
      <c r="DO464" s="26"/>
      <c r="DP464" s="26"/>
      <c r="DQ464" s="26"/>
      <c r="DR464" s="26"/>
      <c r="DS464" s="26"/>
      <c r="DT464" s="26"/>
      <c r="DU464" s="26"/>
      <c r="DV464" s="26"/>
      <c r="DW464" s="26"/>
      <c r="DX464" s="26"/>
      <c r="DY464" s="26"/>
      <c r="DZ464" s="26"/>
      <c r="EA464" s="26"/>
      <c r="EB464" s="26"/>
      <c r="EC464" s="26"/>
      <c r="ED464" s="26"/>
      <c r="EE464" s="26"/>
      <c r="EF464" s="26"/>
      <c r="EG464" s="26"/>
      <c r="EH464" s="26"/>
      <c r="EI464" s="26"/>
      <c r="EJ464" s="26"/>
      <c r="EK464" s="26"/>
      <c r="EL464" s="26"/>
      <c r="EM464" s="26"/>
      <c r="EN464" s="26"/>
      <c r="EO464" s="26"/>
      <c r="EP464" s="26"/>
      <c r="EQ464" s="26"/>
      <c r="ER464" s="26"/>
      <c r="ES464" s="26"/>
      <c r="ET464" s="26"/>
      <c r="EU464" s="26"/>
      <c r="EV464" s="26"/>
      <c r="EW464" s="26"/>
      <c r="EX464" s="26"/>
      <c r="EY464" s="26"/>
      <c r="EZ464" s="26"/>
      <c r="FA464" s="26"/>
      <c r="FB464" s="26"/>
      <c r="FC464" s="26"/>
      <c r="FD464" s="26"/>
      <c r="FE464" s="26"/>
      <c r="FF464" s="26"/>
      <c r="FG464" s="26"/>
      <c r="FH464" s="26"/>
      <c r="FI464" s="26"/>
      <c r="FJ464" s="26"/>
      <c r="FK464" s="26"/>
      <c r="FL464" s="26"/>
      <c r="FM464" s="26"/>
      <c r="FN464" s="26"/>
      <c r="FO464" s="26"/>
      <c r="FP464" s="26"/>
      <c r="FQ464" s="26"/>
      <c r="FR464" s="26"/>
      <c r="FS464" s="26"/>
      <c r="FT464" s="26"/>
      <c r="FU464" s="26"/>
      <c r="FV464" s="26"/>
      <c r="FW464" s="26"/>
      <c r="FX464" s="26"/>
      <c r="FY464" s="26"/>
      <c r="FZ464" s="26"/>
      <c r="GA464" s="26"/>
      <c r="GB464" s="26"/>
      <c r="GC464" s="26"/>
      <c r="GD464" s="26"/>
      <c r="GE464" s="26"/>
      <c r="GF464" s="26"/>
      <c r="GG464" s="26"/>
      <c r="GH464" s="26"/>
      <c r="GI464" s="26"/>
      <c r="GJ464" s="26"/>
      <c r="GK464" s="26"/>
      <c r="GL464" s="26"/>
      <c r="GM464" s="26"/>
      <c r="GN464" s="26"/>
      <c r="GO464" s="26"/>
      <c r="GP464" s="26"/>
    </row>
    <row r="465" spans="1:198" s="48" customFormat="1" x14ac:dyDescent="0.3">
      <c r="A465" s="51" t="str">
        <f t="shared" si="69"/>
        <v>S21</v>
      </c>
      <c r="B465" s="48" t="s">
        <v>18</v>
      </c>
      <c r="C465" s="49">
        <f t="shared" si="75"/>
        <v>44710</v>
      </c>
      <c r="D465" s="50" t="s">
        <v>14</v>
      </c>
      <c r="E465" s="27"/>
      <c r="F465" s="27"/>
      <c r="G465" s="52"/>
      <c r="H465" s="53">
        <f t="shared" si="70"/>
        <v>0</v>
      </c>
      <c r="I465" s="53">
        <f t="shared" si="71"/>
        <v>0</v>
      </c>
      <c r="J465" s="53">
        <f t="shared" si="72"/>
        <v>0</v>
      </c>
      <c r="K465" s="69" t="str">
        <f>IF(ISNA(VLOOKUP($L465,BDD!$B:$X,1,FALSE))," ",VLOOKUP($L465,BDD!$B:$X,15,FALSE))</f>
        <v xml:space="preserve"> </v>
      </c>
      <c r="L465" s="72"/>
      <c r="M465" s="69" t="str">
        <f>IF(ISNA(VLOOKUP($L465,BDD!$B:$X,1,FALSE))," ",VLOOKUP($L465,BDD!$B:$X,17,FALSE))</f>
        <v xml:space="preserve"> </v>
      </c>
      <c r="N465" s="69" t="str">
        <f>IF(ISNA(VLOOKUP($L465,BDD!$B:$X,1,FALSE))," ",VLOOKUP($L465,BDD!$B:$X,10,FALSE))</f>
        <v xml:space="preserve"> </v>
      </c>
      <c r="O465" s="71" t="str">
        <f t="shared" si="68"/>
        <v xml:space="preserve"> </v>
      </c>
      <c r="P465" s="69" t="str">
        <f>IF(ISNA(VLOOKUP($L465,BDD!$B:$X,1,FALSE))," ",VLOOKUP($L465,BDD!$B:$X,3,FALSE))</f>
        <v xml:space="preserve"> </v>
      </c>
      <c r="Q465" s="69" t="str">
        <f t="shared" si="73"/>
        <v xml:space="preserve"> </v>
      </c>
      <c r="R465" s="73" t="str">
        <f>IFERROR(ROUNDUP(VLOOKUP($L465,BDD!$B:$AB,27,0)/7,0)," ")</f>
        <v xml:space="preserve"> </v>
      </c>
      <c r="S465" s="93" t="str">
        <f t="shared" si="74"/>
        <v xml:space="preserve"> </v>
      </c>
      <c r="T465" s="69"/>
      <c r="U465" s="72" t="str">
        <f>IF(ISNA(VLOOKUP($L465,BDD!$B:$AC,1,FALSE))," ",VLOOKUP($L465,BDD!$B:$AC,28,FALSE))</f>
        <v xml:space="preserve"> </v>
      </c>
      <c r="V465" s="72"/>
      <c r="W465" s="105" t="str">
        <f>IF(ISNA(VLOOKUP(L465,BDD,22,0))," ",VLOOKUP(L465,BDD,22,0))</f>
        <v xml:space="preserve"> </v>
      </c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26"/>
      <c r="BU465" s="26"/>
      <c r="BV465" s="26"/>
      <c r="BW465" s="26"/>
      <c r="BX465" s="26"/>
      <c r="BY465" s="26"/>
      <c r="BZ465" s="26"/>
      <c r="CA465" s="26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26"/>
      <c r="CR465" s="26"/>
      <c r="CS465" s="26"/>
      <c r="CT465" s="26"/>
      <c r="CU465" s="26"/>
      <c r="CV465" s="26"/>
      <c r="CW465" s="26"/>
      <c r="CX465" s="26"/>
      <c r="CY465" s="26"/>
      <c r="CZ465" s="26"/>
      <c r="DA465" s="26"/>
      <c r="DB465" s="26"/>
      <c r="DC465" s="26"/>
      <c r="DD465" s="26"/>
      <c r="DE465" s="26"/>
      <c r="DF465" s="26"/>
      <c r="DG465" s="26"/>
      <c r="DH465" s="26"/>
      <c r="DI465" s="26"/>
      <c r="DJ465" s="26"/>
      <c r="DK465" s="26"/>
      <c r="DL465" s="26"/>
      <c r="DM465" s="26"/>
      <c r="DN465" s="26"/>
      <c r="DO465" s="26"/>
      <c r="DP465" s="26"/>
      <c r="DQ465" s="26"/>
      <c r="DR465" s="26"/>
      <c r="DS465" s="26"/>
      <c r="DT465" s="26"/>
      <c r="DU465" s="26"/>
      <c r="DV465" s="26"/>
      <c r="DW465" s="26"/>
      <c r="DX465" s="26"/>
      <c r="DY465" s="26"/>
      <c r="DZ465" s="26"/>
      <c r="EA465" s="26"/>
      <c r="EB465" s="26"/>
      <c r="EC465" s="26"/>
      <c r="ED465" s="26"/>
      <c r="EE465" s="26"/>
      <c r="EF465" s="26"/>
      <c r="EG465" s="26"/>
      <c r="EH465" s="26"/>
      <c r="EI465" s="26"/>
      <c r="EJ465" s="26"/>
      <c r="EK465" s="26"/>
      <c r="EL465" s="26"/>
      <c r="EM465" s="26"/>
      <c r="EN465" s="26"/>
      <c r="EO465" s="26"/>
      <c r="EP465" s="26"/>
      <c r="EQ465" s="26"/>
      <c r="ER465" s="26"/>
      <c r="ES465" s="26"/>
      <c r="ET465" s="26"/>
      <c r="EU465" s="26"/>
      <c r="EV465" s="26"/>
      <c r="EW465" s="26"/>
      <c r="EX465" s="26"/>
      <c r="EY465" s="26"/>
      <c r="EZ465" s="26"/>
      <c r="FA465" s="26"/>
      <c r="FB465" s="26"/>
      <c r="FC465" s="26"/>
      <c r="FD465" s="26"/>
      <c r="FE465" s="26"/>
      <c r="FF465" s="26"/>
      <c r="FG465" s="26"/>
      <c r="FH465" s="26"/>
      <c r="FI465" s="26"/>
      <c r="FJ465" s="26"/>
      <c r="FK465" s="26"/>
      <c r="FL465" s="26"/>
      <c r="FM465" s="26"/>
      <c r="FN465" s="26"/>
      <c r="FO465" s="26"/>
      <c r="FP465" s="26"/>
      <c r="FQ465" s="26"/>
      <c r="FR465" s="26"/>
      <c r="FS465" s="26"/>
      <c r="FT465" s="26"/>
      <c r="FU465" s="26"/>
      <c r="FV465" s="26"/>
      <c r="FW465" s="26"/>
      <c r="FX465" s="26"/>
      <c r="FY465" s="26"/>
      <c r="FZ465" s="26"/>
      <c r="GA465" s="26"/>
      <c r="GB465" s="26"/>
      <c r="GC465" s="26"/>
      <c r="GD465" s="26"/>
      <c r="GE465" s="26"/>
      <c r="GF465" s="26"/>
      <c r="GG465" s="26"/>
      <c r="GH465" s="26"/>
      <c r="GI465" s="26"/>
      <c r="GJ465" s="26"/>
      <c r="GK465" s="26"/>
      <c r="GL465" s="26"/>
      <c r="GM465" s="26"/>
      <c r="GN465" s="26"/>
      <c r="GO465" s="26"/>
      <c r="GP465" s="26"/>
    </row>
    <row r="466" spans="1:198" x14ac:dyDescent="0.3">
      <c r="A466" s="20" t="str">
        <f t="shared" si="69"/>
        <v>S22</v>
      </c>
      <c r="B466" s="19" t="s">
        <v>19</v>
      </c>
      <c r="C466" s="10">
        <f t="shared" si="75"/>
        <v>44711</v>
      </c>
      <c r="D466" s="14" t="s">
        <v>12</v>
      </c>
      <c r="E466" s="27"/>
      <c r="F466" s="27"/>
      <c r="H466" s="13">
        <f t="shared" si="70"/>
        <v>0</v>
      </c>
      <c r="I466" s="13">
        <f t="shared" si="71"/>
        <v>0</v>
      </c>
      <c r="J466" s="13">
        <f t="shared" si="72"/>
        <v>0</v>
      </c>
      <c r="K466" s="59" t="str">
        <f>IF(ISNA(VLOOKUP($L466,BDD!$B:$X,1,FALSE))," ",VLOOKUP($L466,BDD!$B:$X,15,FALSE))</f>
        <v xml:space="preserve"> </v>
      </c>
      <c r="L466" s="60"/>
      <c r="M466" s="59" t="str">
        <f>IF(ISNA(VLOOKUP($L466,BDD!$B:$X,1,FALSE))," ",VLOOKUP($L466,BDD!$B:$X,17,FALSE))</f>
        <v xml:space="preserve"> </v>
      </c>
      <c r="N466" s="59" t="str">
        <f>IF(ISNA(VLOOKUP($L466,BDD!$B:$X,1,FALSE))," ",VLOOKUP($L466,BDD!$B:$X,10,FALSE))</f>
        <v xml:space="preserve"> </v>
      </c>
      <c r="O466" s="62" t="str">
        <f t="shared" si="68"/>
        <v xml:space="preserve"> </v>
      </c>
      <c r="P466" s="59" t="str">
        <f>IF(ISNA(VLOOKUP($L466,BDD!$B:$X,1,FALSE))," ",VLOOKUP($L466,BDD!$B:$X,3,FALSE))</f>
        <v xml:space="preserve"> </v>
      </c>
      <c r="Q466" s="59" t="str">
        <f t="shared" si="73"/>
        <v xml:space="preserve"> </v>
      </c>
      <c r="R466" s="61" t="str">
        <f>IFERROR(ROUNDUP(VLOOKUP($L466,BDD!$B:$AB,27,0)/7,0)," ")</f>
        <v xml:space="preserve"> </v>
      </c>
      <c r="S466" s="94" t="str">
        <f t="shared" si="74"/>
        <v xml:space="preserve"> </v>
      </c>
      <c r="T466" s="59"/>
      <c r="U466" s="60" t="str">
        <f>IF(ISNA(VLOOKUP($L466,BDD!$B:$AC,1,FALSE))," ",VLOOKUP($L466,BDD!$B:$AC,28,FALSE))</f>
        <v xml:space="preserve"> </v>
      </c>
      <c r="V466" s="60"/>
      <c r="W466" s="104" t="str">
        <f>IF(ISNA(VLOOKUP(L466,BDD,22,0))," ",VLOOKUP(L466,BDD,22,0))</f>
        <v xml:space="preserve"> </v>
      </c>
    </row>
    <row r="467" spans="1:198" x14ac:dyDescent="0.3">
      <c r="A467" s="20" t="str">
        <f t="shared" si="69"/>
        <v>S22</v>
      </c>
      <c r="B467" s="19" t="s">
        <v>19</v>
      </c>
      <c r="C467" s="10">
        <f t="shared" si="75"/>
        <v>44711</v>
      </c>
      <c r="D467" s="14" t="s">
        <v>13</v>
      </c>
      <c r="E467" s="27"/>
      <c r="F467" s="27"/>
      <c r="H467" s="13">
        <f t="shared" si="70"/>
        <v>0</v>
      </c>
      <c r="I467" s="13">
        <f t="shared" si="71"/>
        <v>0</v>
      </c>
      <c r="J467" s="13">
        <f t="shared" si="72"/>
        <v>0</v>
      </c>
      <c r="K467" s="59" t="str">
        <f>IF(ISNA(VLOOKUP($L467,BDD!$B:$X,1,FALSE))," ",VLOOKUP($L467,BDD!$B:$X,15,FALSE))</f>
        <v xml:space="preserve"> </v>
      </c>
      <c r="L467" s="60"/>
      <c r="M467" s="59" t="str">
        <f>IF(ISNA(VLOOKUP($L467,BDD!$B:$X,1,FALSE))," ",VLOOKUP($L467,BDD!$B:$X,17,FALSE))</f>
        <v xml:space="preserve"> </v>
      </c>
      <c r="N467" s="59" t="str">
        <f>IF(ISNA(VLOOKUP($L467,BDD!$B:$X,1,FALSE))," ",VLOOKUP($L467,BDD!$B:$X,10,FALSE))</f>
        <v xml:space="preserve"> </v>
      </c>
      <c r="O467" s="62" t="str">
        <f t="shared" si="68"/>
        <v xml:space="preserve"> </v>
      </c>
      <c r="P467" s="59" t="str">
        <f>IF(ISNA(VLOOKUP($L467,BDD!$B:$X,1,FALSE))," ",VLOOKUP($L467,BDD!$B:$X,3,FALSE))</f>
        <v xml:space="preserve"> </v>
      </c>
      <c r="Q467" s="59" t="str">
        <f t="shared" si="73"/>
        <v xml:space="preserve"> </v>
      </c>
      <c r="R467" s="61" t="str">
        <f>IFERROR(ROUNDUP(VLOOKUP($L467,BDD!$B:$AB,27,0)/7,0)," ")</f>
        <v xml:space="preserve"> </v>
      </c>
      <c r="S467" s="94" t="str">
        <f t="shared" si="74"/>
        <v xml:space="preserve"> </v>
      </c>
      <c r="T467" s="59"/>
      <c r="U467" s="60" t="str">
        <f>IF(ISNA(VLOOKUP($L467,BDD!$B:$AC,1,FALSE))," ",VLOOKUP($L467,BDD!$B:$AC,28,FALSE))</f>
        <v xml:space="preserve"> </v>
      </c>
      <c r="V467" s="60"/>
      <c r="W467" s="104" t="str">
        <f>IF(ISNA(VLOOKUP(L467,BDD,22,0))," ",VLOOKUP(L467,BDD,22,0))</f>
        <v xml:space="preserve"> </v>
      </c>
    </row>
    <row r="468" spans="1:198" x14ac:dyDescent="0.3">
      <c r="A468" s="20" t="str">
        <f t="shared" si="69"/>
        <v>S22</v>
      </c>
      <c r="B468" s="19" t="s">
        <v>19</v>
      </c>
      <c r="C468" s="10">
        <f t="shared" si="75"/>
        <v>44711</v>
      </c>
      <c r="D468" s="14" t="s">
        <v>14</v>
      </c>
      <c r="E468" s="27"/>
      <c r="F468" s="27"/>
      <c r="H468" s="13">
        <f t="shared" si="70"/>
        <v>0</v>
      </c>
      <c r="I468" s="13">
        <f t="shared" si="71"/>
        <v>0</v>
      </c>
      <c r="J468" s="13">
        <f t="shared" si="72"/>
        <v>0</v>
      </c>
      <c r="K468" s="59" t="str">
        <f>IF(ISNA(VLOOKUP($L468,BDD!$B:$X,1,FALSE))," ",VLOOKUP($L468,BDD!$B:$X,15,FALSE))</f>
        <v xml:space="preserve"> </v>
      </c>
      <c r="L468" s="60"/>
      <c r="M468" s="59" t="str">
        <f>IF(ISNA(VLOOKUP($L468,BDD!$B:$X,1,FALSE))," ",VLOOKUP($L468,BDD!$B:$X,17,FALSE))</f>
        <v xml:space="preserve"> </v>
      </c>
      <c r="N468" s="59" t="str">
        <f>IF(ISNA(VLOOKUP($L468,BDD!$B:$X,1,FALSE))," ",VLOOKUP($L468,BDD!$B:$X,10,FALSE))</f>
        <v xml:space="preserve"> </v>
      </c>
      <c r="O468" s="62" t="str">
        <f t="shared" si="68"/>
        <v xml:space="preserve"> </v>
      </c>
      <c r="P468" s="59" t="str">
        <f>IF(ISNA(VLOOKUP($L468,BDD!$B:$X,1,FALSE))," ",VLOOKUP($L468,BDD!$B:$X,3,FALSE))</f>
        <v xml:space="preserve"> </v>
      </c>
      <c r="Q468" s="59" t="str">
        <f t="shared" si="73"/>
        <v xml:space="preserve"> </v>
      </c>
      <c r="R468" s="61" t="str">
        <f>IFERROR(ROUNDUP(VLOOKUP($L468,BDD!$B:$AB,27,0)/7,0)," ")</f>
        <v xml:space="preserve"> </v>
      </c>
      <c r="S468" s="94" t="str">
        <f t="shared" si="74"/>
        <v xml:space="preserve"> </v>
      </c>
      <c r="T468" s="59"/>
      <c r="U468" s="60" t="str">
        <f>IF(ISNA(VLOOKUP($L468,BDD!$B:$AC,1,FALSE))," ",VLOOKUP($L468,BDD!$B:$AC,28,FALSE))</f>
        <v xml:space="preserve"> </v>
      </c>
      <c r="V468" s="60"/>
      <c r="W468" s="104" t="str">
        <f>IF(ISNA(VLOOKUP(L468,BDD,22,0))," ",VLOOKUP(L468,BDD,22,0))</f>
        <v xml:space="preserve"> </v>
      </c>
    </row>
    <row r="469" spans="1:198" x14ac:dyDescent="0.3">
      <c r="A469" s="20" t="str">
        <f t="shared" si="69"/>
        <v>S22</v>
      </c>
      <c r="B469" s="19" t="s">
        <v>20</v>
      </c>
      <c r="C469" s="10">
        <f t="shared" si="75"/>
        <v>44712</v>
      </c>
      <c r="D469" s="14" t="s">
        <v>12</v>
      </c>
      <c r="E469" s="27"/>
      <c r="F469" s="27"/>
      <c r="H469" s="13">
        <f t="shared" si="70"/>
        <v>0</v>
      </c>
      <c r="I469" s="13">
        <f t="shared" si="71"/>
        <v>0</v>
      </c>
      <c r="J469" s="13">
        <f t="shared" si="72"/>
        <v>0</v>
      </c>
      <c r="K469" s="59" t="str">
        <f>IF(ISNA(VLOOKUP($L469,BDD!$B:$X,1,FALSE))," ",VLOOKUP($L469,BDD!$B:$X,15,FALSE))</f>
        <v xml:space="preserve"> </v>
      </c>
      <c r="L469" s="60"/>
      <c r="M469" s="59" t="str">
        <f>IF(ISNA(VLOOKUP($L469,BDD!$B:$X,1,FALSE))," ",VLOOKUP($L469,BDD!$B:$X,17,FALSE))</f>
        <v xml:space="preserve"> </v>
      </c>
      <c r="N469" s="59" t="str">
        <f>IF(ISNA(VLOOKUP($L469,BDD!$B:$X,1,FALSE))," ",VLOOKUP($L469,BDD!$B:$X,10,FALSE))</f>
        <v xml:space="preserve"> </v>
      </c>
      <c r="O469" s="62" t="str">
        <f t="shared" si="68"/>
        <v xml:space="preserve"> </v>
      </c>
      <c r="P469" s="59" t="str">
        <f>IF(ISNA(VLOOKUP($L469,BDD!$B:$X,1,FALSE))," ",VLOOKUP($L469,BDD!$B:$X,3,FALSE))</f>
        <v xml:space="preserve"> </v>
      </c>
      <c r="Q469" s="59" t="str">
        <f t="shared" si="73"/>
        <v xml:space="preserve"> </v>
      </c>
      <c r="R469" s="61" t="str">
        <f>IFERROR(ROUNDUP(VLOOKUP($L469,BDD!$B:$AB,27,0)/7,0)," ")</f>
        <v xml:space="preserve"> </v>
      </c>
      <c r="S469" s="94" t="str">
        <f t="shared" si="74"/>
        <v xml:space="preserve"> </v>
      </c>
      <c r="T469" s="59"/>
      <c r="U469" s="60" t="str">
        <f>IF(ISNA(VLOOKUP($L469,BDD!$B:$AC,1,FALSE))," ",VLOOKUP($L469,BDD!$B:$AC,28,FALSE))</f>
        <v xml:space="preserve"> </v>
      </c>
      <c r="V469" s="60"/>
      <c r="W469" s="104" t="str">
        <f>IF(ISNA(VLOOKUP(L469,BDD,22,0))," ",VLOOKUP(L469,BDD,22,0))</f>
        <v xml:space="preserve"> </v>
      </c>
    </row>
    <row r="470" spans="1:198" x14ac:dyDescent="0.3">
      <c r="A470" s="20" t="str">
        <f t="shared" si="69"/>
        <v>S22</v>
      </c>
      <c r="B470" s="19" t="s">
        <v>20</v>
      </c>
      <c r="C470" s="10">
        <f t="shared" si="75"/>
        <v>44712</v>
      </c>
      <c r="D470" s="14" t="s">
        <v>13</v>
      </c>
      <c r="E470" s="27"/>
      <c r="F470" s="27"/>
      <c r="H470" s="13">
        <f t="shared" si="70"/>
        <v>0</v>
      </c>
      <c r="I470" s="13">
        <f t="shared" si="71"/>
        <v>0</v>
      </c>
      <c r="J470" s="13">
        <f t="shared" si="72"/>
        <v>0</v>
      </c>
      <c r="K470" s="59" t="str">
        <f>IF(ISNA(VLOOKUP($L470,BDD!$B:$X,1,FALSE))," ",VLOOKUP($L470,BDD!$B:$X,15,FALSE))</f>
        <v xml:space="preserve"> </v>
      </c>
      <c r="L470" s="60"/>
      <c r="M470" s="59" t="str">
        <f>IF(ISNA(VLOOKUP($L470,BDD!$B:$X,1,FALSE))," ",VLOOKUP($L470,BDD!$B:$X,17,FALSE))</f>
        <v xml:space="preserve"> </v>
      </c>
      <c r="N470" s="59" t="str">
        <f>IF(ISNA(VLOOKUP($L470,BDD!$B:$X,1,FALSE))," ",VLOOKUP($L470,BDD!$B:$X,10,FALSE))</f>
        <v xml:space="preserve"> </v>
      </c>
      <c r="O470" s="62" t="str">
        <f t="shared" si="68"/>
        <v xml:space="preserve"> </v>
      </c>
      <c r="P470" s="59" t="str">
        <f>IF(ISNA(VLOOKUP($L470,BDD!$B:$X,1,FALSE))," ",VLOOKUP($L470,BDD!$B:$X,3,FALSE))</f>
        <v xml:space="preserve"> </v>
      </c>
      <c r="Q470" s="59" t="str">
        <f t="shared" si="73"/>
        <v xml:space="preserve"> </v>
      </c>
      <c r="R470" s="61" t="str">
        <f>IFERROR(ROUNDUP(VLOOKUP($L470,BDD!$B:$AB,27,0)/7,0)," ")</f>
        <v xml:space="preserve"> </v>
      </c>
      <c r="S470" s="94" t="str">
        <f t="shared" si="74"/>
        <v xml:space="preserve"> </v>
      </c>
      <c r="T470" s="59"/>
      <c r="U470" s="60" t="str">
        <f>IF(ISNA(VLOOKUP($L470,BDD!$B:$AC,1,FALSE))," ",VLOOKUP($L470,BDD!$B:$AC,28,FALSE))</f>
        <v xml:space="preserve"> </v>
      </c>
      <c r="V470" s="60"/>
      <c r="W470" s="104" t="str">
        <f>IF(ISNA(VLOOKUP(L470,BDD,22,0))," ",VLOOKUP(L470,BDD,22,0))</f>
        <v xml:space="preserve"> </v>
      </c>
    </row>
    <row r="471" spans="1:198" x14ac:dyDescent="0.3">
      <c r="A471" s="20" t="str">
        <f t="shared" si="69"/>
        <v>S22</v>
      </c>
      <c r="B471" s="19" t="s">
        <v>20</v>
      </c>
      <c r="C471" s="10">
        <f t="shared" si="75"/>
        <v>44712</v>
      </c>
      <c r="D471" s="14" t="s">
        <v>14</v>
      </c>
      <c r="E471" s="27"/>
      <c r="F471" s="27"/>
      <c r="H471" s="13">
        <f t="shared" si="70"/>
        <v>0</v>
      </c>
      <c r="I471" s="13">
        <f t="shared" si="71"/>
        <v>0</v>
      </c>
      <c r="J471" s="13">
        <f t="shared" si="72"/>
        <v>0</v>
      </c>
      <c r="K471" s="59" t="str">
        <f>IF(ISNA(VLOOKUP($L471,BDD!$B:$X,1,FALSE))," ",VLOOKUP($L471,BDD!$B:$X,15,FALSE))</f>
        <v xml:space="preserve"> </v>
      </c>
      <c r="L471" s="60"/>
      <c r="M471" s="59" t="str">
        <f>IF(ISNA(VLOOKUP($L471,BDD!$B:$X,1,FALSE))," ",VLOOKUP($L471,BDD!$B:$X,17,FALSE))</f>
        <v xml:space="preserve"> </v>
      </c>
      <c r="N471" s="59" t="str">
        <f>IF(ISNA(VLOOKUP($L471,BDD!$B:$X,1,FALSE))," ",VLOOKUP($L471,BDD!$B:$X,10,FALSE))</f>
        <v xml:space="preserve"> </v>
      </c>
      <c r="O471" s="62" t="str">
        <f t="shared" si="68"/>
        <v xml:space="preserve"> </v>
      </c>
      <c r="P471" s="59" t="str">
        <f>IF(ISNA(VLOOKUP($L471,BDD!$B:$X,1,FALSE))," ",VLOOKUP($L471,BDD!$B:$X,3,FALSE))</f>
        <v xml:space="preserve"> </v>
      </c>
      <c r="Q471" s="59" t="str">
        <f t="shared" si="73"/>
        <v xml:space="preserve"> </v>
      </c>
      <c r="R471" s="61" t="str">
        <f>IFERROR(ROUNDUP(VLOOKUP($L471,BDD!$B:$AB,27,0)/7,0)," ")</f>
        <v xml:space="preserve"> </v>
      </c>
      <c r="S471" s="94" t="str">
        <f t="shared" si="74"/>
        <v xml:space="preserve"> </v>
      </c>
      <c r="T471" s="59"/>
      <c r="U471" s="60" t="str">
        <f>IF(ISNA(VLOOKUP($L471,BDD!$B:$AC,1,FALSE))," ",VLOOKUP($L471,BDD!$B:$AC,28,FALSE))</f>
        <v xml:space="preserve"> </v>
      </c>
      <c r="V471" s="60"/>
      <c r="W471" s="104" t="str">
        <f>IF(ISNA(VLOOKUP(L471,BDD,22,0))," ",VLOOKUP(L471,BDD,22,0))</f>
        <v xml:space="preserve"> </v>
      </c>
    </row>
    <row r="472" spans="1:198" x14ac:dyDescent="0.3">
      <c r="A472" s="20" t="str">
        <f t="shared" si="69"/>
        <v>S22</v>
      </c>
      <c r="B472" s="19" t="s">
        <v>11</v>
      </c>
      <c r="C472" s="10">
        <f t="shared" si="75"/>
        <v>44713</v>
      </c>
      <c r="D472" s="14" t="s">
        <v>12</v>
      </c>
      <c r="E472" s="27"/>
      <c r="F472" s="27"/>
      <c r="H472" s="13">
        <f t="shared" si="70"/>
        <v>0</v>
      </c>
      <c r="I472" s="13">
        <f t="shared" si="71"/>
        <v>0</v>
      </c>
      <c r="J472" s="13">
        <f t="shared" si="72"/>
        <v>0</v>
      </c>
      <c r="K472" s="59" t="str">
        <f>IF(ISNA(VLOOKUP($L472,BDD!$B:$X,1,FALSE))," ",VLOOKUP($L472,BDD!$B:$X,15,FALSE))</f>
        <v xml:space="preserve"> </v>
      </c>
      <c r="L472" s="60"/>
      <c r="M472" s="59" t="str">
        <f>IF(ISNA(VLOOKUP($L472,BDD!$B:$X,1,FALSE))," ",VLOOKUP($L472,BDD!$B:$X,17,FALSE))</f>
        <v xml:space="preserve"> </v>
      </c>
      <c r="N472" s="59" t="str">
        <f>IF(ISNA(VLOOKUP($L472,BDD!$B:$X,1,FALSE))," ",VLOOKUP($L472,BDD!$B:$X,10,FALSE))</f>
        <v xml:space="preserve"> </v>
      </c>
      <c r="O472" s="62" t="str">
        <f t="shared" si="68"/>
        <v xml:space="preserve"> </v>
      </c>
      <c r="P472" s="59" t="str">
        <f>IF(ISNA(VLOOKUP($L472,BDD!$B:$X,1,FALSE))," ",VLOOKUP($L472,BDD!$B:$X,3,FALSE))</f>
        <v xml:space="preserve"> </v>
      </c>
      <c r="Q472" s="59" t="str">
        <f t="shared" si="73"/>
        <v xml:space="preserve"> </v>
      </c>
      <c r="R472" s="61" t="str">
        <f>IFERROR(ROUNDUP(VLOOKUP($L472,BDD!$B:$AB,27,0)/7,0)," ")</f>
        <v xml:space="preserve"> </v>
      </c>
      <c r="S472" s="94" t="str">
        <f t="shared" si="74"/>
        <v xml:space="preserve"> </v>
      </c>
      <c r="T472" s="59"/>
      <c r="U472" s="60" t="str">
        <f>IF(ISNA(VLOOKUP($L472,BDD!$B:$AC,1,FALSE))," ",VLOOKUP($L472,BDD!$B:$AC,28,FALSE))</f>
        <v xml:space="preserve"> </v>
      </c>
      <c r="V472" s="60"/>
      <c r="W472" s="104" t="str">
        <f>IF(ISNA(VLOOKUP(L472,BDD,22,0))," ",VLOOKUP(L472,BDD,22,0))</f>
        <v xml:space="preserve"> </v>
      </c>
    </row>
    <row r="473" spans="1:198" x14ac:dyDescent="0.3">
      <c r="A473" s="20" t="str">
        <f t="shared" si="69"/>
        <v>S22</v>
      </c>
      <c r="B473" s="19" t="s">
        <v>11</v>
      </c>
      <c r="C473" s="10">
        <f t="shared" si="75"/>
        <v>44713</v>
      </c>
      <c r="D473" s="14" t="s">
        <v>13</v>
      </c>
      <c r="E473" s="27"/>
      <c r="F473" s="27"/>
      <c r="H473" s="13">
        <f t="shared" si="70"/>
        <v>0</v>
      </c>
      <c r="I473" s="13">
        <f t="shared" si="71"/>
        <v>0</v>
      </c>
      <c r="J473" s="13">
        <f t="shared" si="72"/>
        <v>0</v>
      </c>
      <c r="K473" s="59" t="str">
        <f>IF(ISNA(VLOOKUP($L473,BDD!$B:$X,1,FALSE))," ",VLOOKUP($L473,BDD!$B:$X,15,FALSE))</f>
        <v xml:space="preserve"> </v>
      </c>
      <c r="L473" s="60"/>
      <c r="M473" s="59" t="str">
        <f>IF(ISNA(VLOOKUP($L473,BDD!$B:$X,1,FALSE))," ",VLOOKUP($L473,BDD!$B:$X,17,FALSE))</f>
        <v xml:space="preserve"> </v>
      </c>
      <c r="N473" s="59" t="str">
        <f>IF(ISNA(VLOOKUP($L473,BDD!$B:$X,1,FALSE))," ",VLOOKUP($L473,BDD!$B:$X,10,FALSE))</f>
        <v xml:space="preserve"> </v>
      </c>
      <c r="O473" s="62" t="str">
        <f t="shared" si="68"/>
        <v xml:space="preserve"> </v>
      </c>
      <c r="P473" s="59" t="str">
        <f>IF(ISNA(VLOOKUP($L473,BDD!$B:$X,1,FALSE))," ",VLOOKUP($L473,BDD!$B:$X,3,FALSE))</f>
        <v xml:space="preserve"> </v>
      </c>
      <c r="Q473" s="59" t="str">
        <f t="shared" si="73"/>
        <v xml:space="preserve"> </v>
      </c>
      <c r="R473" s="61" t="str">
        <f>IFERROR(ROUNDUP(VLOOKUP($L473,BDD!$B:$AB,27,0)/7,0)," ")</f>
        <v xml:space="preserve"> </v>
      </c>
      <c r="S473" s="94" t="str">
        <f t="shared" si="74"/>
        <v xml:space="preserve"> </v>
      </c>
      <c r="T473" s="59"/>
      <c r="U473" s="60" t="str">
        <f>IF(ISNA(VLOOKUP($L473,BDD!$B:$AC,1,FALSE))," ",VLOOKUP($L473,BDD!$B:$AC,28,FALSE))</f>
        <v xml:space="preserve"> </v>
      </c>
      <c r="V473" s="60"/>
      <c r="W473" s="104" t="str">
        <f>IF(ISNA(VLOOKUP(L473,BDD,22,0))," ",VLOOKUP(L473,BDD,22,0))</f>
        <v xml:space="preserve"> </v>
      </c>
    </row>
    <row r="474" spans="1:198" x14ac:dyDescent="0.3">
      <c r="A474" s="20" t="str">
        <f t="shared" si="69"/>
        <v>S22</v>
      </c>
      <c r="B474" s="19" t="s">
        <v>11</v>
      </c>
      <c r="C474" s="10">
        <f t="shared" si="75"/>
        <v>44713</v>
      </c>
      <c r="D474" s="14" t="s">
        <v>14</v>
      </c>
      <c r="E474" s="27"/>
      <c r="F474" s="27"/>
      <c r="H474" s="13">
        <f t="shared" si="70"/>
        <v>0</v>
      </c>
      <c r="I474" s="13">
        <f t="shared" si="71"/>
        <v>0</v>
      </c>
      <c r="J474" s="13">
        <f t="shared" si="72"/>
        <v>0</v>
      </c>
      <c r="K474" s="59" t="str">
        <f>IF(ISNA(VLOOKUP($L474,BDD!$B:$X,1,FALSE))," ",VLOOKUP($L474,BDD!$B:$X,15,FALSE))</f>
        <v xml:space="preserve"> </v>
      </c>
      <c r="L474" s="60"/>
      <c r="M474" s="59" t="str">
        <f>IF(ISNA(VLOOKUP($L474,BDD!$B:$X,1,FALSE))," ",VLOOKUP($L474,BDD!$B:$X,17,FALSE))</f>
        <v xml:space="preserve"> </v>
      </c>
      <c r="N474" s="59" t="str">
        <f>IF(ISNA(VLOOKUP($L474,BDD!$B:$X,1,FALSE))," ",VLOOKUP($L474,BDD!$B:$X,10,FALSE))</f>
        <v xml:space="preserve"> </v>
      </c>
      <c r="O474" s="62" t="str">
        <f t="shared" si="68"/>
        <v xml:space="preserve"> </v>
      </c>
      <c r="P474" s="59" t="str">
        <f>IF(ISNA(VLOOKUP($L474,BDD!$B:$X,1,FALSE))," ",VLOOKUP($L474,BDD!$B:$X,3,FALSE))</f>
        <v xml:space="preserve"> </v>
      </c>
      <c r="Q474" s="59" t="str">
        <f t="shared" si="73"/>
        <v xml:space="preserve"> </v>
      </c>
      <c r="R474" s="61" t="str">
        <f>IFERROR(ROUNDUP(VLOOKUP($L474,BDD!$B:$AB,27,0)/7,0)," ")</f>
        <v xml:space="preserve"> </v>
      </c>
      <c r="S474" s="94" t="str">
        <f t="shared" si="74"/>
        <v xml:space="preserve"> </v>
      </c>
      <c r="T474" s="59"/>
      <c r="U474" s="60" t="str">
        <f>IF(ISNA(VLOOKUP($L474,BDD!$B:$AC,1,FALSE))," ",VLOOKUP($L474,BDD!$B:$AC,28,FALSE))</f>
        <v xml:space="preserve"> </v>
      </c>
      <c r="V474" s="60"/>
      <c r="W474" s="104" t="str">
        <f>IF(ISNA(VLOOKUP(L474,BDD,22,0))," ",VLOOKUP(L474,BDD,22,0))</f>
        <v xml:space="preserve"> </v>
      </c>
    </row>
    <row r="475" spans="1:198" x14ac:dyDescent="0.3">
      <c r="A475" s="20" t="str">
        <f t="shared" si="69"/>
        <v>S22</v>
      </c>
      <c r="B475" s="19" t="s">
        <v>15</v>
      </c>
      <c r="C475" s="10">
        <f t="shared" si="75"/>
        <v>44714</v>
      </c>
      <c r="D475" s="14" t="s">
        <v>12</v>
      </c>
      <c r="E475" s="27"/>
      <c r="F475" s="27"/>
      <c r="H475" s="13">
        <f t="shared" si="70"/>
        <v>0</v>
      </c>
      <c r="I475" s="13">
        <f t="shared" si="71"/>
        <v>0</v>
      </c>
      <c r="J475" s="13">
        <f t="shared" si="72"/>
        <v>0</v>
      </c>
      <c r="K475" s="59" t="str">
        <f>IF(ISNA(VLOOKUP($L475,BDD!$B:$X,1,FALSE))," ",VLOOKUP($L475,BDD!$B:$X,15,FALSE))</f>
        <v xml:space="preserve"> </v>
      </c>
      <c r="L475" s="60"/>
      <c r="M475" s="59" t="str">
        <f>IF(ISNA(VLOOKUP($L475,BDD!$B:$X,1,FALSE))," ",VLOOKUP($L475,BDD!$B:$X,17,FALSE))</f>
        <v xml:space="preserve"> </v>
      </c>
      <c r="N475" s="59" t="str">
        <f>IF(ISNA(VLOOKUP($L475,BDD!$B:$X,1,FALSE))," ",VLOOKUP($L475,BDD!$B:$X,10,FALSE))</f>
        <v xml:space="preserve"> </v>
      </c>
      <c r="O475" s="62" t="str">
        <f t="shared" si="68"/>
        <v xml:space="preserve"> </v>
      </c>
      <c r="P475" s="59" t="str">
        <f>IF(ISNA(VLOOKUP($L475,BDD!$B:$X,1,FALSE))," ",VLOOKUP($L475,BDD!$B:$X,3,FALSE))</f>
        <v xml:space="preserve"> </v>
      </c>
      <c r="Q475" s="59" t="str">
        <f t="shared" si="73"/>
        <v xml:space="preserve"> </v>
      </c>
      <c r="R475" s="61" t="str">
        <f>IFERROR(ROUNDUP(VLOOKUP($L475,BDD!$B:$AB,27,0)/7,0)," ")</f>
        <v xml:space="preserve"> </v>
      </c>
      <c r="S475" s="94" t="str">
        <f t="shared" si="74"/>
        <v xml:space="preserve"> </v>
      </c>
      <c r="T475" s="59"/>
      <c r="U475" s="60" t="str">
        <f>IF(ISNA(VLOOKUP($L475,BDD!$B:$AC,1,FALSE))," ",VLOOKUP($L475,BDD!$B:$AC,28,FALSE))</f>
        <v xml:space="preserve"> </v>
      </c>
      <c r="V475" s="60"/>
      <c r="W475" s="104" t="str">
        <f>IF(ISNA(VLOOKUP(L475,BDD,22,0))," ",VLOOKUP(L475,BDD,22,0))</f>
        <v xml:space="preserve"> </v>
      </c>
    </row>
    <row r="476" spans="1:198" x14ac:dyDescent="0.3">
      <c r="A476" s="20" t="str">
        <f t="shared" si="69"/>
        <v>S22</v>
      </c>
      <c r="B476" s="19" t="s">
        <v>15</v>
      </c>
      <c r="C476" s="10">
        <f t="shared" si="75"/>
        <v>44714</v>
      </c>
      <c r="D476" s="14" t="s">
        <v>13</v>
      </c>
      <c r="E476" s="27"/>
      <c r="F476" s="27"/>
      <c r="H476" s="13">
        <f t="shared" si="70"/>
        <v>0</v>
      </c>
      <c r="I476" s="13">
        <f t="shared" si="71"/>
        <v>0</v>
      </c>
      <c r="J476" s="13">
        <f t="shared" si="72"/>
        <v>0</v>
      </c>
      <c r="K476" s="59" t="str">
        <f>IF(ISNA(VLOOKUP($L476,BDD!$B:$X,1,FALSE))," ",VLOOKUP($L476,BDD!$B:$X,15,FALSE))</f>
        <v xml:space="preserve"> </v>
      </c>
      <c r="L476" s="60"/>
      <c r="M476" s="59" t="str">
        <f>IF(ISNA(VLOOKUP($L476,BDD!$B:$X,1,FALSE))," ",VLOOKUP($L476,BDD!$B:$X,17,FALSE))</f>
        <v xml:space="preserve"> </v>
      </c>
      <c r="N476" s="59" t="str">
        <f>IF(ISNA(VLOOKUP($L476,BDD!$B:$X,1,FALSE))," ",VLOOKUP($L476,BDD!$B:$X,10,FALSE))</f>
        <v xml:space="preserve"> </v>
      </c>
      <c r="O476" s="62" t="str">
        <f t="shared" si="68"/>
        <v xml:space="preserve"> </v>
      </c>
      <c r="P476" s="59" t="str">
        <f>IF(ISNA(VLOOKUP($L476,BDD!$B:$X,1,FALSE))," ",VLOOKUP($L476,BDD!$B:$X,3,FALSE))</f>
        <v xml:space="preserve"> </v>
      </c>
      <c r="Q476" s="59" t="str">
        <f t="shared" si="73"/>
        <v xml:space="preserve"> </v>
      </c>
      <c r="R476" s="61" t="str">
        <f>IFERROR(ROUNDUP(VLOOKUP($L476,BDD!$B:$AB,27,0)/7,0)," ")</f>
        <v xml:space="preserve"> </v>
      </c>
      <c r="S476" s="94" t="str">
        <f t="shared" si="74"/>
        <v xml:space="preserve"> </v>
      </c>
      <c r="T476" s="59"/>
      <c r="U476" s="60" t="str">
        <f>IF(ISNA(VLOOKUP($L476,BDD!$B:$AC,1,FALSE))," ",VLOOKUP($L476,BDD!$B:$AC,28,FALSE))</f>
        <v xml:space="preserve"> </v>
      </c>
      <c r="V476" s="60"/>
      <c r="W476" s="104" t="str">
        <f>IF(ISNA(VLOOKUP(L476,BDD,22,0))," ",VLOOKUP(L476,BDD,22,0))</f>
        <v xml:space="preserve"> </v>
      </c>
    </row>
    <row r="477" spans="1:198" x14ac:dyDescent="0.3">
      <c r="A477" s="20" t="str">
        <f t="shared" si="69"/>
        <v>S22</v>
      </c>
      <c r="B477" s="19" t="s">
        <v>15</v>
      </c>
      <c r="C477" s="10">
        <f t="shared" si="75"/>
        <v>44714</v>
      </c>
      <c r="D477" s="14" t="s">
        <v>14</v>
      </c>
      <c r="E477" s="27"/>
      <c r="F477" s="27"/>
      <c r="H477" s="13">
        <f t="shared" si="70"/>
        <v>0</v>
      </c>
      <c r="I477" s="13">
        <f t="shared" si="71"/>
        <v>0</v>
      </c>
      <c r="J477" s="13">
        <f t="shared" si="72"/>
        <v>0</v>
      </c>
      <c r="K477" s="59" t="str">
        <f>IF(ISNA(VLOOKUP($L477,BDD!$B:$X,1,FALSE))," ",VLOOKUP($L477,BDD!$B:$X,15,FALSE))</f>
        <v xml:space="preserve"> </v>
      </c>
      <c r="L477" s="60"/>
      <c r="M477" s="59" t="str">
        <f>IF(ISNA(VLOOKUP($L477,BDD!$B:$X,1,FALSE))," ",VLOOKUP($L477,BDD!$B:$X,17,FALSE))</f>
        <v xml:space="preserve"> </v>
      </c>
      <c r="N477" s="59" t="str">
        <f>IF(ISNA(VLOOKUP($L477,BDD!$B:$X,1,FALSE))," ",VLOOKUP($L477,BDD!$B:$X,10,FALSE))</f>
        <v xml:space="preserve"> </v>
      </c>
      <c r="O477" s="62" t="str">
        <f t="shared" si="68"/>
        <v xml:space="preserve"> </v>
      </c>
      <c r="P477" s="59" t="str">
        <f>IF(ISNA(VLOOKUP($L477,BDD!$B:$X,1,FALSE))," ",VLOOKUP($L477,BDD!$B:$X,3,FALSE))</f>
        <v xml:space="preserve"> </v>
      </c>
      <c r="Q477" s="59" t="str">
        <f t="shared" si="73"/>
        <v xml:space="preserve"> </v>
      </c>
      <c r="R477" s="61" t="str">
        <f>IFERROR(ROUNDUP(VLOOKUP($L477,BDD!$B:$AB,27,0)/7,0)," ")</f>
        <v xml:space="preserve"> </v>
      </c>
      <c r="S477" s="94" t="str">
        <f t="shared" si="74"/>
        <v xml:space="preserve"> </v>
      </c>
      <c r="T477" s="59"/>
      <c r="U477" s="60" t="str">
        <f>IF(ISNA(VLOOKUP($L477,BDD!$B:$AC,1,FALSE))," ",VLOOKUP($L477,BDD!$B:$AC,28,FALSE))</f>
        <v xml:space="preserve"> </v>
      </c>
      <c r="V477" s="60"/>
      <c r="W477" s="104" t="str">
        <f>IF(ISNA(VLOOKUP(L477,BDD,22,0))," ",VLOOKUP(L477,BDD,22,0))</f>
        <v xml:space="preserve"> </v>
      </c>
    </row>
    <row r="478" spans="1:198" x14ac:dyDescent="0.3">
      <c r="A478" s="20" t="str">
        <f t="shared" si="69"/>
        <v>S22</v>
      </c>
      <c r="B478" s="19" t="s">
        <v>16</v>
      </c>
      <c r="C478" s="10">
        <f t="shared" si="75"/>
        <v>44715</v>
      </c>
      <c r="D478" s="14" t="s">
        <v>12</v>
      </c>
      <c r="E478" s="27"/>
      <c r="F478" s="27"/>
      <c r="H478" s="13">
        <f t="shared" si="70"/>
        <v>0</v>
      </c>
      <c r="I478" s="13">
        <f t="shared" si="71"/>
        <v>0</v>
      </c>
      <c r="J478" s="13">
        <f t="shared" si="72"/>
        <v>0</v>
      </c>
      <c r="K478" s="59" t="str">
        <f>IF(ISNA(VLOOKUP($L478,BDD!$B:$X,1,FALSE))," ",VLOOKUP($L478,BDD!$B:$X,15,FALSE))</f>
        <v xml:space="preserve"> </v>
      </c>
      <c r="L478" s="60"/>
      <c r="M478" s="59" t="str">
        <f>IF(ISNA(VLOOKUP($L478,BDD!$B:$X,1,FALSE))," ",VLOOKUP($L478,BDD!$B:$X,17,FALSE))</f>
        <v xml:space="preserve"> </v>
      </c>
      <c r="N478" s="59" t="str">
        <f>IF(ISNA(VLOOKUP($L478,BDD!$B:$X,1,FALSE))," ",VLOOKUP($L478,BDD!$B:$X,10,FALSE))</f>
        <v xml:space="preserve"> </v>
      </c>
      <c r="O478" s="62" t="str">
        <f t="shared" si="68"/>
        <v xml:space="preserve"> </v>
      </c>
      <c r="P478" s="59" t="str">
        <f>IF(ISNA(VLOOKUP($L478,BDD!$B:$X,1,FALSE))," ",VLOOKUP($L478,BDD!$B:$X,3,FALSE))</f>
        <v xml:space="preserve"> </v>
      </c>
      <c r="Q478" s="59" t="str">
        <f t="shared" si="73"/>
        <v xml:space="preserve"> </v>
      </c>
      <c r="R478" s="61" t="str">
        <f>IFERROR(ROUNDUP(VLOOKUP($L478,BDD!$B:$AB,27,0)/7,0)," ")</f>
        <v xml:space="preserve"> </v>
      </c>
      <c r="S478" s="94" t="str">
        <f t="shared" si="74"/>
        <v xml:space="preserve"> </v>
      </c>
      <c r="T478" s="59"/>
      <c r="U478" s="60" t="str">
        <f>IF(ISNA(VLOOKUP($L478,BDD!$B:$AC,1,FALSE))," ",VLOOKUP($L478,BDD!$B:$AC,28,FALSE))</f>
        <v xml:space="preserve"> </v>
      </c>
      <c r="V478" s="60"/>
      <c r="W478" s="104" t="str">
        <f>IF(ISNA(VLOOKUP(L478,BDD,22,0))," ",VLOOKUP(L478,BDD,22,0))</f>
        <v xml:space="preserve"> </v>
      </c>
    </row>
    <row r="479" spans="1:198" x14ac:dyDescent="0.3">
      <c r="A479" s="20" t="str">
        <f t="shared" si="69"/>
        <v>S22</v>
      </c>
      <c r="B479" s="19" t="s">
        <v>16</v>
      </c>
      <c r="C479" s="10">
        <f t="shared" si="75"/>
        <v>44715</v>
      </c>
      <c r="D479" s="14" t="s">
        <v>13</v>
      </c>
      <c r="E479" s="27"/>
      <c r="F479" s="27"/>
      <c r="H479" s="13">
        <f t="shared" si="70"/>
        <v>0</v>
      </c>
      <c r="I479" s="13">
        <f t="shared" si="71"/>
        <v>0</v>
      </c>
      <c r="J479" s="13">
        <f t="shared" si="72"/>
        <v>0</v>
      </c>
      <c r="K479" s="59" t="str">
        <f>IF(ISNA(VLOOKUP($L479,BDD!$B:$X,1,FALSE))," ",VLOOKUP($L479,BDD!$B:$X,15,FALSE))</f>
        <v xml:space="preserve"> </v>
      </c>
      <c r="L479" s="60"/>
      <c r="M479" s="59" t="str">
        <f>IF(ISNA(VLOOKUP($L479,BDD!$B:$X,1,FALSE))," ",VLOOKUP($L479,BDD!$B:$X,17,FALSE))</f>
        <v xml:space="preserve"> </v>
      </c>
      <c r="N479" s="59" t="str">
        <f>IF(ISNA(VLOOKUP($L479,BDD!$B:$X,1,FALSE))," ",VLOOKUP($L479,BDD!$B:$X,10,FALSE))</f>
        <v xml:space="preserve"> </v>
      </c>
      <c r="O479" s="62" t="str">
        <f t="shared" si="68"/>
        <v xml:space="preserve"> </v>
      </c>
      <c r="P479" s="59" t="str">
        <f>IF(ISNA(VLOOKUP($L479,BDD!$B:$X,1,FALSE))," ",VLOOKUP($L479,BDD!$B:$X,3,FALSE))</f>
        <v xml:space="preserve"> </v>
      </c>
      <c r="Q479" s="59" t="str">
        <f t="shared" si="73"/>
        <v xml:space="preserve"> </v>
      </c>
      <c r="R479" s="61" t="str">
        <f>IFERROR(ROUNDUP(VLOOKUP($L479,BDD!$B:$AB,27,0)/7,0)," ")</f>
        <v xml:space="preserve"> </v>
      </c>
      <c r="S479" s="94" t="str">
        <f t="shared" si="74"/>
        <v xml:space="preserve"> </v>
      </c>
      <c r="T479" s="59"/>
      <c r="U479" s="60" t="str">
        <f>IF(ISNA(VLOOKUP($L479,BDD!$B:$AC,1,FALSE))," ",VLOOKUP($L479,BDD!$B:$AC,28,FALSE))</f>
        <v xml:space="preserve"> </v>
      </c>
      <c r="V479" s="60"/>
      <c r="W479" s="104" t="str">
        <f>IF(ISNA(VLOOKUP(L479,BDD,22,0))," ",VLOOKUP(L479,BDD,22,0))</f>
        <v xml:space="preserve"> </v>
      </c>
    </row>
    <row r="480" spans="1:198" x14ac:dyDescent="0.3">
      <c r="A480" s="20" t="str">
        <f t="shared" si="69"/>
        <v>S22</v>
      </c>
      <c r="B480" s="19" t="s">
        <v>16</v>
      </c>
      <c r="C480" s="10">
        <f t="shared" si="75"/>
        <v>44715</v>
      </c>
      <c r="D480" s="14" t="s">
        <v>14</v>
      </c>
      <c r="E480" s="27"/>
      <c r="F480" s="27"/>
      <c r="H480" s="13">
        <f t="shared" si="70"/>
        <v>0</v>
      </c>
      <c r="I480" s="13">
        <f t="shared" si="71"/>
        <v>0</v>
      </c>
      <c r="J480" s="13">
        <f t="shared" si="72"/>
        <v>0</v>
      </c>
      <c r="K480" s="59" t="str">
        <f>IF(ISNA(VLOOKUP($L480,BDD!$B:$X,1,FALSE))," ",VLOOKUP($L480,BDD!$B:$X,15,FALSE))</f>
        <v xml:space="preserve"> </v>
      </c>
      <c r="L480" s="60"/>
      <c r="M480" s="59" t="str">
        <f>IF(ISNA(VLOOKUP($L480,BDD!$B:$X,1,FALSE))," ",VLOOKUP($L480,BDD!$B:$X,17,FALSE))</f>
        <v xml:space="preserve"> </v>
      </c>
      <c r="N480" s="59" t="str">
        <f>IF(ISNA(VLOOKUP($L480,BDD!$B:$X,1,FALSE))," ",VLOOKUP($L480,BDD!$B:$X,10,FALSE))</f>
        <v xml:space="preserve"> </v>
      </c>
      <c r="O480" s="62" t="str">
        <f t="shared" si="68"/>
        <v xml:space="preserve"> </v>
      </c>
      <c r="P480" s="59" t="str">
        <f>IF(ISNA(VLOOKUP($L480,BDD!$B:$X,1,FALSE))," ",VLOOKUP($L480,BDD!$B:$X,3,FALSE))</f>
        <v xml:space="preserve"> </v>
      </c>
      <c r="Q480" s="59" t="str">
        <f t="shared" si="73"/>
        <v xml:space="preserve"> </v>
      </c>
      <c r="R480" s="61" t="str">
        <f>IFERROR(ROUNDUP(VLOOKUP($L480,BDD!$B:$AB,27,0)/7,0)," ")</f>
        <v xml:space="preserve"> </v>
      </c>
      <c r="S480" s="94" t="str">
        <f t="shared" si="74"/>
        <v xml:space="preserve"> </v>
      </c>
      <c r="T480" s="59"/>
      <c r="U480" s="60" t="str">
        <f>IF(ISNA(VLOOKUP($L480,BDD!$B:$AC,1,FALSE))," ",VLOOKUP($L480,BDD!$B:$AC,28,FALSE))</f>
        <v xml:space="preserve"> </v>
      </c>
      <c r="V480" s="60"/>
      <c r="W480" s="104" t="str">
        <f>IF(ISNA(VLOOKUP(L480,BDD,22,0))," ",VLOOKUP(L480,BDD,22,0))</f>
        <v xml:space="preserve"> </v>
      </c>
    </row>
    <row r="481" spans="1:198" s="48" customFormat="1" x14ac:dyDescent="0.3">
      <c r="A481" s="51" t="str">
        <f t="shared" si="69"/>
        <v>S22</v>
      </c>
      <c r="B481" s="48" t="s">
        <v>17</v>
      </c>
      <c r="C481" s="49">
        <f t="shared" si="75"/>
        <v>44716</v>
      </c>
      <c r="D481" s="50" t="s">
        <v>12</v>
      </c>
      <c r="E481" s="27"/>
      <c r="F481" s="27"/>
      <c r="G481" s="52"/>
      <c r="H481" s="53">
        <f t="shared" si="70"/>
        <v>0</v>
      </c>
      <c r="I481" s="53">
        <f t="shared" si="71"/>
        <v>0</v>
      </c>
      <c r="J481" s="53">
        <f t="shared" si="72"/>
        <v>0</v>
      </c>
      <c r="K481" s="69" t="str">
        <f>IF(ISNA(VLOOKUP($L481,BDD!$B:$X,1,FALSE))," ",VLOOKUP($L481,BDD!$B:$X,15,FALSE))</f>
        <v xml:space="preserve"> </v>
      </c>
      <c r="L481" s="72"/>
      <c r="M481" s="69" t="str">
        <f>IF(ISNA(VLOOKUP($L481,BDD!$B:$X,1,FALSE))," ",VLOOKUP($L481,BDD!$B:$X,17,FALSE))</f>
        <v xml:space="preserve"> </v>
      </c>
      <c r="N481" s="69" t="str">
        <f>IF(ISNA(VLOOKUP($L481,BDD!$B:$X,1,FALSE))," ",VLOOKUP($L481,BDD!$B:$X,10,FALSE))</f>
        <v xml:space="preserve"> </v>
      </c>
      <c r="O481" s="71" t="str">
        <f t="shared" si="68"/>
        <v xml:space="preserve"> </v>
      </c>
      <c r="P481" s="69" t="str">
        <f>IF(ISNA(VLOOKUP($L481,BDD!$B:$X,1,FALSE))," ",VLOOKUP($L481,BDD!$B:$X,3,FALSE))</f>
        <v xml:space="preserve"> </v>
      </c>
      <c r="Q481" s="69" t="str">
        <f t="shared" si="73"/>
        <v xml:space="preserve"> </v>
      </c>
      <c r="R481" s="73" t="str">
        <f>IFERROR(ROUNDUP(VLOOKUP($L481,BDD!$B:$AB,27,0)/7,0)," ")</f>
        <v xml:space="preserve"> </v>
      </c>
      <c r="S481" s="93" t="str">
        <f t="shared" si="74"/>
        <v xml:space="preserve"> </v>
      </c>
      <c r="T481" s="69"/>
      <c r="U481" s="72" t="str">
        <f>IF(ISNA(VLOOKUP($L481,BDD!$B:$AC,1,FALSE))," ",VLOOKUP($L481,BDD!$B:$AC,28,FALSE))</f>
        <v xml:space="preserve"> </v>
      </c>
      <c r="V481" s="72"/>
      <c r="W481" s="105" t="str">
        <f>IF(ISNA(VLOOKUP(L481,BDD,22,0))," ",VLOOKUP(L481,BDD,22,0))</f>
        <v xml:space="preserve"> </v>
      </c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  <c r="BL481" s="26"/>
      <c r="BM481" s="26"/>
      <c r="BN481" s="26"/>
      <c r="BO481" s="26"/>
      <c r="BP481" s="26"/>
      <c r="BQ481" s="26"/>
      <c r="BR481" s="26"/>
      <c r="BS481" s="26"/>
      <c r="BT481" s="26"/>
      <c r="BU481" s="26"/>
      <c r="BV481" s="26"/>
      <c r="BW481" s="26"/>
      <c r="BX481" s="26"/>
      <c r="BY481" s="26"/>
      <c r="BZ481" s="26"/>
      <c r="CA481" s="26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26"/>
      <c r="CR481" s="26"/>
      <c r="CS481" s="26"/>
      <c r="CT481" s="26"/>
      <c r="CU481" s="26"/>
      <c r="CV481" s="26"/>
      <c r="CW481" s="26"/>
      <c r="CX481" s="26"/>
      <c r="CY481" s="26"/>
      <c r="CZ481" s="26"/>
      <c r="DA481" s="26"/>
      <c r="DB481" s="26"/>
      <c r="DC481" s="26"/>
      <c r="DD481" s="26"/>
      <c r="DE481" s="26"/>
      <c r="DF481" s="26"/>
      <c r="DG481" s="26"/>
      <c r="DH481" s="26"/>
      <c r="DI481" s="26"/>
      <c r="DJ481" s="26"/>
      <c r="DK481" s="26"/>
      <c r="DL481" s="26"/>
      <c r="DM481" s="26"/>
      <c r="DN481" s="26"/>
      <c r="DO481" s="26"/>
      <c r="DP481" s="26"/>
      <c r="DQ481" s="26"/>
      <c r="DR481" s="26"/>
      <c r="DS481" s="26"/>
      <c r="DT481" s="26"/>
      <c r="DU481" s="26"/>
      <c r="DV481" s="26"/>
      <c r="DW481" s="26"/>
      <c r="DX481" s="26"/>
      <c r="DY481" s="26"/>
      <c r="DZ481" s="26"/>
      <c r="EA481" s="26"/>
      <c r="EB481" s="26"/>
      <c r="EC481" s="26"/>
      <c r="ED481" s="26"/>
      <c r="EE481" s="26"/>
      <c r="EF481" s="26"/>
      <c r="EG481" s="26"/>
      <c r="EH481" s="26"/>
      <c r="EI481" s="26"/>
      <c r="EJ481" s="26"/>
      <c r="EK481" s="26"/>
      <c r="EL481" s="26"/>
      <c r="EM481" s="26"/>
      <c r="EN481" s="26"/>
      <c r="EO481" s="26"/>
      <c r="EP481" s="26"/>
      <c r="EQ481" s="26"/>
      <c r="ER481" s="26"/>
      <c r="ES481" s="26"/>
      <c r="ET481" s="26"/>
      <c r="EU481" s="26"/>
      <c r="EV481" s="26"/>
      <c r="EW481" s="26"/>
      <c r="EX481" s="26"/>
      <c r="EY481" s="26"/>
      <c r="EZ481" s="26"/>
      <c r="FA481" s="26"/>
      <c r="FB481" s="26"/>
      <c r="FC481" s="26"/>
      <c r="FD481" s="26"/>
      <c r="FE481" s="26"/>
      <c r="FF481" s="26"/>
      <c r="FG481" s="26"/>
      <c r="FH481" s="26"/>
      <c r="FI481" s="26"/>
      <c r="FJ481" s="26"/>
      <c r="FK481" s="26"/>
      <c r="FL481" s="26"/>
      <c r="FM481" s="26"/>
      <c r="FN481" s="26"/>
      <c r="FO481" s="26"/>
      <c r="FP481" s="26"/>
      <c r="FQ481" s="26"/>
      <c r="FR481" s="26"/>
      <c r="FS481" s="26"/>
      <c r="FT481" s="26"/>
      <c r="FU481" s="26"/>
      <c r="FV481" s="26"/>
      <c r="FW481" s="26"/>
      <c r="FX481" s="26"/>
      <c r="FY481" s="26"/>
      <c r="FZ481" s="26"/>
      <c r="GA481" s="26"/>
      <c r="GB481" s="26"/>
      <c r="GC481" s="26"/>
      <c r="GD481" s="26"/>
      <c r="GE481" s="26"/>
      <c r="GF481" s="26"/>
      <c r="GG481" s="26"/>
      <c r="GH481" s="26"/>
      <c r="GI481" s="26"/>
      <c r="GJ481" s="26"/>
      <c r="GK481" s="26"/>
      <c r="GL481" s="26"/>
      <c r="GM481" s="26"/>
      <c r="GN481" s="26"/>
      <c r="GO481" s="26"/>
      <c r="GP481" s="26"/>
    </row>
    <row r="482" spans="1:198" s="48" customFormat="1" x14ac:dyDescent="0.3">
      <c r="A482" s="51" t="str">
        <f t="shared" si="69"/>
        <v>S22</v>
      </c>
      <c r="B482" s="48" t="s">
        <v>17</v>
      </c>
      <c r="C482" s="49">
        <f t="shared" si="75"/>
        <v>44716</v>
      </c>
      <c r="D482" s="50" t="s">
        <v>13</v>
      </c>
      <c r="E482" s="27"/>
      <c r="F482" s="27"/>
      <c r="G482" s="52"/>
      <c r="H482" s="53">
        <f t="shared" si="70"/>
        <v>0</v>
      </c>
      <c r="I482" s="53">
        <f t="shared" si="71"/>
        <v>0</v>
      </c>
      <c r="J482" s="53">
        <f t="shared" si="72"/>
        <v>0</v>
      </c>
      <c r="K482" s="69" t="str">
        <f>IF(ISNA(VLOOKUP($L482,BDD!$B:$X,1,FALSE))," ",VLOOKUP($L482,BDD!$B:$X,15,FALSE))</f>
        <v xml:space="preserve"> </v>
      </c>
      <c r="L482" s="72"/>
      <c r="M482" s="69" t="str">
        <f>IF(ISNA(VLOOKUP($L482,BDD!$B:$X,1,FALSE))," ",VLOOKUP($L482,BDD!$B:$X,17,FALSE))</f>
        <v xml:space="preserve"> </v>
      </c>
      <c r="N482" s="69" t="str">
        <f>IF(ISNA(VLOOKUP($L482,BDD!$B:$X,1,FALSE))," ",VLOOKUP($L482,BDD!$B:$X,10,FALSE))</f>
        <v xml:space="preserve"> </v>
      </c>
      <c r="O482" s="71" t="str">
        <f t="shared" si="68"/>
        <v xml:space="preserve"> </v>
      </c>
      <c r="P482" s="69" t="str">
        <f>IF(ISNA(VLOOKUP($L482,BDD!$B:$X,1,FALSE))," ",VLOOKUP($L482,BDD!$B:$X,3,FALSE))</f>
        <v xml:space="preserve"> </v>
      </c>
      <c r="Q482" s="69" t="str">
        <f t="shared" si="73"/>
        <v xml:space="preserve"> </v>
      </c>
      <c r="R482" s="73" t="str">
        <f>IFERROR(ROUNDUP(VLOOKUP($L482,BDD!$B:$AB,27,0)/7,0)," ")</f>
        <v xml:space="preserve"> </v>
      </c>
      <c r="S482" s="93" t="str">
        <f t="shared" si="74"/>
        <v xml:space="preserve"> </v>
      </c>
      <c r="T482" s="69"/>
      <c r="U482" s="72" t="str">
        <f>IF(ISNA(VLOOKUP($L482,BDD!$B:$AC,1,FALSE))," ",VLOOKUP($L482,BDD!$B:$AC,28,FALSE))</f>
        <v xml:space="preserve"> </v>
      </c>
      <c r="V482" s="72"/>
      <c r="W482" s="105" t="str">
        <f>IF(ISNA(VLOOKUP(L482,BDD,22,0))," ",VLOOKUP(L482,BDD,22,0))</f>
        <v xml:space="preserve"> </v>
      </c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26"/>
      <c r="BK482" s="26"/>
      <c r="BL482" s="26"/>
      <c r="BM482" s="26"/>
      <c r="BN482" s="26"/>
      <c r="BO482" s="26"/>
      <c r="BP482" s="26"/>
      <c r="BQ482" s="26"/>
      <c r="BR482" s="26"/>
      <c r="BS482" s="26"/>
      <c r="BT482" s="26"/>
      <c r="BU482" s="26"/>
      <c r="BV482" s="26"/>
      <c r="BW482" s="26"/>
      <c r="BX482" s="26"/>
      <c r="BY482" s="26"/>
      <c r="BZ482" s="26"/>
      <c r="CA482" s="26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26"/>
      <c r="CR482" s="26"/>
      <c r="CS482" s="26"/>
      <c r="CT482" s="26"/>
      <c r="CU482" s="26"/>
      <c r="CV482" s="26"/>
      <c r="CW482" s="26"/>
      <c r="CX482" s="26"/>
      <c r="CY482" s="26"/>
      <c r="CZ482" s="26"/>
      <c r="DA482" s="26"/>
      <c r="DB482" s="26"/>
      <c r="DC482" s="26"/>
      <c r="DD482" s="26"/>
      <c r="DE482" s="26"/>
      <c r="DF482" s="26"/>
      <c r="DG482" s="26"/>
      <c r="DH482" s="26"/>
      <c r="DI482" s="26"/>
      <c r="DJ482" s="26"/>
      <c r="DK482" s="26"/>
      <c r="DL482" s="26"/>
      <c r="DM482" s="26"/>
      <c r="DN482" s="26"/>
      <c r="DO482" s="26"/>
      <c r="DP482" s="26"/>
      <c r="DQ482" s="26"/>
      <c r="DR482" s="26"/>
      <c r="DS482" s="26"/>
      <c r="DT482" s="26"/>
      <c r="DU482" s="26"/>
      <c r="DV482" s="26"/>
      <c r="DW482" s="26"/>
      <c r="DX482" s="26"/>
      <c r="DY482" s="26"/>
      <c r="DZ482" s="26"/>
      <c r="EA482" s="26"/>
      <c r="EB482" s="26"/>
      <c r="EC482" s="26"/>
      <c r="ED482" s="26"/>
      <c r="EE482" s="26"/>
      <c r="EF482" s="26"/>
      <c r="EG482" s="26"/>
      <c r="EH482" s="26"/>
      <c r="EI482" s="26"/>
      <c r="EJ482" s="26"/>
      <c r="EK482" s="26"/>
      <c r="EL482" s="26"/>
      <c r="EM482" s="26"/>
      <c r="EN482" s="26"/>
      <c r="EO482" s="26"/>
      <c r="EP482" s="26"/>
      <c r="EQ482" s="26"/>
      <c r="ER482" s="26"/>
      <c r="ES482" s="26"/>
      <c r="ET482" s="26"/>
      <c r="EU482" s="26"/>
      <c r="EV482" s="26"/>
      <c r="EW482" s="26"/>
      <c r="EX482" s="26"/>
      <c r="EY482" s="26"/>
      <c r="EZ482" s="26"/>
      <c r="FA482" s="26"/>
      <c r="FB482" s="26"/>
      <c r="FC482" s="26"/>
      <c r="FD482" s="26"/>
      <c r="FE482" s="26"/>
      <c r="FF482" s="26"/>
      <c r="FG482" s="26"/>
      <c r="FH482" s="26"/>
      <c r="FI482" s="26"/>
      <c r="FJ482" s="26"/>
      <c r="FK482" s="26"/>
      <c r="FL482" s="26"/>
      <c r="FM482" s="26"/>
      <c r="FN482" s="26"/>
      <c r="FO482" s="26"/>
      <c r="FP482" s="26"/>
      <c r="FQ482" s="26"/>
      <c r="FR482" s="26"/>
      <c r="FS482" s="26"/>
      <c r="FT482" s="26"/>
      <c r="FU482" s="26"/>
      <c r="FV482" s="26"/>
      <c r="FW482" s="26"/>
      <c r="FX482" s="26"/>
      <c r="FY482" s="26"/>
      <c r="FZ482" s="26"/>
      <c r="GA482" s="26"/>
      <c r="GB482" s="26"/>
      <c r="GC482" s="26"/>
      <c r="GD482" s="26"/>
      <c r="GE482" s="26"/>
      <c r="GF482" s="26"/>
      <c r="GG482" s="26"/>
      <c r="GH482" s="26"/>
      <c r="GI482" s="26"/>
      <c r="GJ482" s="26"/>
      <c r="GK482" s="26"/>
      <c r="GL482" s="26"/>
      <c r="GM482" s="26"/>
      <c r="GN482" s="26"/>
      <c r="GO482" s="26"/>
      <c r="GP482" s="26"/>
    </row>
    <row r="483" spans="1:198" s="48" customFormat="1" x14ac:dyDescent="0.3">
      <c r="A483" s="51" t="str">
        <f t="shared" si="69"/>
        <v>S22</v>
      </c>
      <c r="B483" s="48" t="s">
        <v>17</v>
      </c>
      <c r="C483" s="49">
        <f t="shared" si="75"/>
        <v>44716</v>
      </c>
      <c r="D483" s="50" t="s">
        <v>14</v>
      </c>
      <c r="E483" s="27"/>
      <c r="F483" s="27"/>
      <c r="G483" s="52"/>
      <c r="H483" s="53">
        <f t="shared" si="70"/>
        <v>0</v>
      </c>
      <c r="I483" s="53">
        <f t="shared" si="71"/>
        <v>0</v>
      </c>
      <c r="J483" s="53">
        <f t="shared" si="72"/>
        <v>0</v>
      </c>
      <c r="K483" s="69" t="str">
        <f>IF(ISNA(VLOOKUP($L483,BDD!$B:$X,1,FALSE))," ",VLOOKUP($L483,BDD!$B:$X,15,FALSE))</f>
        <v xml:space="preserve"> </v>
      </c>
      <c r="L483" s="72"/>
      <c r="M483" s="69" t="str">
        <f>IF(ISNA(VLOOKUP($L483,BDD!$B:$X,1,FALSE))," ",VLOOKUP($L483,BDD!$B:$X,17,FALSE))</f>
        <v xml:space="preserve"> </v>
      </c>
      <c r="N483" s="69" t="str">
        <f>IF(ISNA(VLOOKUP($L483,BDD!$B:$X,1,FALSE))," ",VLOOKUP($L483,BDD!$B:$X,10,FALSE))</f>
        <v xml:space="preserve"> </v>
      </c>
      <c r="O483" s="71" t="str">
        <f t="shared" si="68"/>
        <v xml:space="preserve"> </v>
      </c>
      <c r="P483" s="69" t="str">
        <f>IF(ISNA(VLOOKUP($L483,BDD!$B:$X,1,FALSE))," ",VLOOKUP($L483,BDD!$B:$X,3,FALSE))</f>
        <v xml:space="preserve"> </v>
      </c>
      <c r="Q483" s="69" t="str">
        <f t="shared" si="73"/>
        <v xml:space="preserve"> </v>
      </c>
      <c r="R483" s="73" t="str">
        <f>IFERROR(ROUNDUP(VLOOKUP($L483,BDD!$B:$AB,27,0)/7,0)," ")</f>
        <v xml:space="preserve"> </v>
      </c>
      <c r="S483" s="93" t="str">
        <f t="shared" si="74"/>
        <v xml:space="preserve"> </v>
      </c>
      <c r="T483" s="69"/>
      <c r="U483" s="72" t="str">
        <f>IF(ISNA(VLOOKUP($L483,BDD!$B:$AC,1,FALSE))," ",VLOOKUP($L483,BDD!$B:$AC,28,FALSE))</f>
        <v xml:space="preserve"> </v>
      </c>
      <c r="V483" s="72"/>
      <c r="W483" s="105" t="str">
        <f>IF(ISNA(VLOOKUP(L483,BDD,22,0))," ",VLOOKUP(L483,BDD,22,0))</f>
        <v xml:space="preserve"> </v>
      </c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6"/>
      <c r="BK483" s="26"/>
      <c r="BL483" s="26"/>
      <c r="BM483" s="26"/>
      <c r="BN483" s="26"/>
      <c r="BO483" s="26"/>
      <c r="BP483" s="26"/>
      <c r="BQ483" s="26"/>
      <c r="BR483" s="26"/>
      <c r="BS483" s="26"/>
      <c r="BT483" s="26"/>
      <c r="BU483" s="26"/>
      <c r="BV483" s="26"/>
      <c r="BW483" s="26"/>
      <c r="BX483" s="26"/>
      <c r="BY483" s="26"/>
      <c r="BZ483" s="26"/>
      <c r="CA483" s="26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26"/>
      <c r="CR483" s="26"/>
      <c r="CS483" s="26"/>
      <c r="CT483" s="26"/>
      <c r="CU483" s="26"/>
      <c r="CV483" s="26"/>
      <c r="CW483" s="26"/>
      <c r="CX483" s="26"/>
      <c r="CY483" s="26"/>
      <c r="CZ483" s="26"/>
      <c r="DA483" s="26"/>
      <c r="DB483" s="26"/>
      <c r="DC483" s="26"/>
      <c r="DD483" s="26"/>
      <c r="DE483" s="26"/>
      <c r="DF483" s="26"/>
      <c r="DG483" s="26"/>
      <c r="DH483" s="26"/>
      <c r="DI483" s="26"/>
      <c r="DJ483" s="26"/>
      <c r="DK483" s="26"/>
      <c r="DL483" s="26"/>
      <c r="DM483" s="26"/>
      <c r="DN483" s="26"/>
      <c r="DO483" s="26"/>
      <c r="DP483" s="26"/>
      <c r="DQ483" s="26"/>
      <c r="DR483" s="26"/>
      <c r="DS483" s="26"/>
      <c r="DT483" s="26"/>
      <c r="DU483" s="26"/>
      <c r="DV483" s="26"/>
      <c r="DW483" s="26"/>
      <c r="DX483" s="26"/>
      <c r="DY483" s="26"/>
      <c r="DZ483" s="26"/>
      <c r="EA483" s="26"/>
      <c r="EB483" s="26"/>
      <c r="EC483" s="26"/>
      <c r="ED483" s="26"/>
      <c r="EE483" s="26"/>
      <c r="EF483" s="26"/>
      <c r="EG483" s="26"/>
      <c r="EH483" s="26"/>
      <c r="EI483" s="26"/>
      <c r="EJ483" s="26"/>
      <c r="EK483" s="26"/>
      <c r="EL483" s="26"/>
      <c r="EM483" s="26"/>
      <c r="EN483" s="26"/>
      <c r="EO483" s="26"/>
      <c r="EP483" s="26"/>
      <c r="EQ483" s="26"/>
      <c r="ER483" s="26"/>
      <c r="ES483" s="26"/>
      <c r="ET483" s="26"/>
      <c r="EU483" s="26"/>
      <c r="EV483" s="26"/>
      <c r="EW483" s="26"/>
      <c r="EX483" s="26"/>
      <c r="EY483" s="26"/>
      <c r="EZ483" s="26"/>
      <c r="FA483" s="26"/>
      <c r="FB483" s="26"/>
      <c r="FC483" s="26"/>
      <c r="FD483" s="26"/>
      <c r="FE483" s="26"/>
      <c r="FF483" s="26"/>
      <c r="FG483" s="26"/>
      <c r="FH483" s="26"/>
      <c r="FI483" s="26"/>
      <c r="FJ483" s="26"/>
      <c r="FK483" s="26"/>
      <c r="FL483" s="26"/>
      <c r="FM483" s="26"/>
      <c r="FN483" s="26"/>
      <c r="FO483" s="26"/>
      <c r="FP483" s="26"/>
      <c r="FQ483" s="26"/>
      <c r="FR483" s="26"/>
      <c r="FS483" s="26"/>
      <c r="FT483" s="26"/>
      <c r="FU483" s="26"/>
      <c r="FV483" s="26"/>
      <c r="FW483" s="26"/>
      <c r="FX483" s="26"/>
      <c r="FY483" s="26"/>
      <c r="FZ483" s="26"/>
      <c r="GA483" s="26"/>
      <c r="GB483" s="26"/>
      <c r="GC483" s="26"/>
      <c r="GD483" s="26"/>
      <c r="GE483" s="26"/>
      <c r="GF483" s="26"/>
      <c r="GG483" s="26"/>
      <c r="GH483" s="26"/>
      <c r="GI483" s="26"/>
      <c r="GJ483" s="26"/>
      <c r="GK483" s="26"/>
      <c r="GL483" s="26"/>
      <c r="GM483" s="26"/>
      <c r="GN483" s="26"/>
      <c r="GO483" s="26"/>
      <c r="GP483" s="26"/>
    </row>
    <row r="484" spans="1:198" s="48" customFormat="1" x14ac:dyDescent="0.3">
      <c r="A484" s="51" t="str">
        <f t="shared" si="69"/>
        <v>S22</v>
      </c>
      <c r="B484" s="48" t="s">
        <v>18</v>
      </c>
      <c r="C484" s="49">
        <f t="shared" si="75"/>
        <v>44717</v>
      </c>
      <c r="D484" s="50" t="s">
        <v>12</v>
      </c>
      <c r="E484" s="27"/>
      <c r="F484" s="27"/>
      <c r="G484" s="52"/>
      <c r="H484" s="53">
        <f t="shared" si="70"/>
        <v>0</v>
      </c>
      <c r="I484" s="53">
        <f t="shared" si="71"/>
        <v>0</v>
      </c>
      <c r="J484" s="53">
        <f t="shared" si="72"/>
        <v>0</v>
      </c>
      <c r="K484" s="69" t="str">
        <f>IF(ISNA(VLOOKUP($L484,BDD!$B:$X,1,FALSE))," ",VLOOKUP($L484,BDD!$B:$X,15,FALSE))</f>
        <v xml:space="preserve"> </v>
      </c>
      <c r="L484" s="72"/>
      <c r="M484" s="69" t="str">
        <f>IF(ISNA(VLOOKUP($L484,BDD!$B:$X,1,FALSE))," ",VLOOKUP($L484,BDD!$B:$X,17,FALSE))</f>
        <v xml:space="preserve"> </v>
      </c>
      <c r="N484" s="69" t="str">
        <f>IF(ISNA(VLOOKUP($L484,BDD!$B:$X,1,FALSE))," ",VLOOKUP($L484,BDD!$B:$X,10,FALSE))</f>
        <v xml:space="preserve"> </v>
      </c>
      <c r="O484" s="71" t="str">
        <f t="shared" si="68"/>
        <v xml:space="preserve"> </v>
      </c>
      <c r="P484" s="69" t="str">
        <f>IF(ISNA(VLOOKUP($L484,BDD!$B:$X,1,FALSE))," ",VLOOKUP($L484,BDD!$B:$X,3,FALSE))</f>
        <v xml:space="preserve"> </v>
      </c>
      <c r="Q484" s="69" t="str">
        <f t="shared" si="73"/>
        <v xml:space="preserve"> </v>
      </c>
      <c r="R484" s="73" t="str">
        <f>IFERROR(ROUNDUP(VLOOKUP($L484,BDD!$B:$AB,27,0)/7,0)," ")</f>
        <v xml:space="preserve"> </v>
      </c>
      <c r="S484" s="93" t="str">
        <f t="shared" si="74"/>
        <v xml:space="preserve"> </v>
      </c>
      <c r="T484" s="69"/>
      <c r="U484" s="72" t="str">
        <f>IF(ISNA(VLOOKUP($L484,BDD!$B:$AC,1,FALSE))," ",VLOOKUP($L484,BDD!$B:$AC,28,FALSE))</f>
        <v xml:space="preserve"> </v>
      </c>
      <c r="V484" s="72"/>
      <c r="W484" s="105" t="str">
        <f>IF(ISNA(VLOOKUP(L484,BDD,22,0))," ",VLOOKUP(L484,BDD,22,0))</f>
        <v xml:space="preserve"> </v>
      </c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26"/>
      <c r="BK484" s="26"/>
      <c r="BL484" s="26"/>
      <c r="BM484" s="26"/>
      <c r="BN484" s="26"/>
      <c r="BO484" s="26"/>
      <c r="BP484" s="26"/>
      <c r="BQ484" s="26"/>
      <c r="BR484" s="26"/>
      <c r="BS484" s="26"/>
      <c r="BT484" s="26"/>
      <c r="BU484" s="26"/>
      <c r="BV484" s="26"/>
      <c r="BW484" s="26"/>
      <c r="BX484" s="26"/>
      <c r="BY484" s="26"/>
      <c r="BZ484" s="26"/>
      <c r="CA484" s="26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26"/>
      <c r="CR484" s="26"/>
      <c r="CS484" s="26"/>
      <c r="CT484" s="26"/>
      <c r="CU484" s="26"/>
      <c r="CV484" s="26"/>
      <c r="CW484" s="26"/>
      <c r="CX484" s="26"/>
      <c r="CY484" s="26"/>
      <c r="CZ484" s="26"/>
      <c r="DA484" s="26"/>
      <c r="DB484" s="26"/>
      <c r="DC484" s="26"/>
      <c r="DD484" s="26"/>
      <c r="DE484" s="26"/>
      <c r="DF484" s="26"/>
      <c r="DG484" s="26"/>
      <c r="DH484" s="26"/>
      <c r="DI484" s="26"/>
      <c r="DJ484" s="26"/>
      <c r="DK484" s="26"/>
      <c r="DL484" s="26"/>
      <c r="DM484" s="26"/>
      <c r="DN484" s="26"/>
      <c r="DO484" s="26"/>
      <c r="DP484" s="26"/>
      <c r="DQ484" s="26"/>
      <c r="DR484" s="26"/>
      <c r="DS484" s="26"/>
      <c r="DT484" s="26"/>
      <c r="DU484" s="26"/>
      <c r="DV484" s="26"/>
      <c r="DW484" s="26"/>
      <c r="DX484" s="26"/>
      <c r="DY484" s="26"/>
      <c r="DZ484" s="26"/>
      <c r="EA484" s="26"/>
      <c r="EB484" s="26"/>
      <c r="EC484" s="26"/>
      <c r="ED484" s="26"/>
      <c r="EE484" s="26"/>
      <c r="EF484" s="26"/>
      <c r="EG484" s="26"/>
      <c r="EH484" s="26"/>
      <c r="EI484" s="26"/>
      <c r="EJ484" s="26"/>
      <c r="EK484" s="26"/>
      <c r="EL484" s="26"/>
      <c r="EM484" s="26"/>
      <c r="EN484" s="26"/>
      <c r="EO484" s="26"/>
      <c r="EP484" s="26"/>
      <c r="EQ484" s="26"/>
      <c r="ER484" s="26"/>
      <c r="ES484" s="26"/>
      <c r="ET484" s="26"/>
      <c r="EU484" s="26"/>
      <c r="EV484" s="26"/>
      <c r="EW484" s="26"/>
      <c r="EX484" s="26"/>
      <c r="EY484" s="26"/>
      <c r="EZ484" s="26"/>
      <c r="FA484" s="26"/>
      <c r="FB484" s="26"/>
      <c r="FC484" s="26"/>
      <c r="FD484" s="26"/>
      <c r="FE484" s="26"/>
      <c r="FF484" s="26"/>
      <c r="FG484" s="26"/>
      <c r="FH484" s="26"/>
      <c r="FI484" s="26"/>
      <c r="FJ484" s="26"/>
      <c r="FK484" s="26"/>
      <c r="FL484" s="26"/>
      <c r="FM484" s="26"/>
      <c r="FN484" s="26"/>
      <c r="FO484" s="26"/>
      <c r="FP484" s="26"/>
      <c r="FQ484" s="26"/>
      <c r="FR484" s="26"/>
      <c r="FS484" s="26"/>
      <c r="FT484" s="26"/>
      <c r="FU484" s="26"/>
      <c r="FV484" s="26"/>
      <c r="FW484" s="26"/>
      <c r="FX484" s="26"/>
      <c r="FY484" s="26"/>
      <c r="FZ484" s="26"/>
      <c r="GA484" s="26"/>
      <c r="GB484" s="26"/>
      <c r="GC484" s="26"/>
      <c r="GD484" s="26"/>
      <c r="GE484" s="26"/>
      <c r="GF484" s="26"/>
      <c r="GG484" s="26"/>
      <c r="GH484" s="26"/>
      <c r="GI484" s="26"/>
      <c r="GJ484" s="26"/>
      <c r="GK484" s="26"/>
      <c r="GL484" s="26"/>
      <c r="GM484" s="26"/>
      <c r="GN484" s="26"/>
      <c r="GO484" s="26"/>
      <c r="GP484" s="26"/>
    </row>
    <row r="485" spans="1:198" s="48" customFormat="1" x14ac:dyDescent="0.3">
      <c r="A485" s="51" t="str">
        <f t="shared" si="69"/>
        <v>S22</v>
      </c>
      <c r="B485" s="48" t="s">
        <v>18</v>
      </c>
      <c r="C485" s="49">
        <f t="shared" si="75"/>
        <v>44717</v>
      </c>
      <c r="D485" s="50" t="s">
        <v>13</v>
      </c>
      <c r="E485" s="27"/>
      <c r="F485" s="27"/>
      <c r="G485" s="52"/>
      <c r="H485" s="53">
        <f t="shared" si="70"/>
        <v>0</v>
      </c>
      <c r="I485" s="53">
        <f t="shared" si="71"/>
        <v>0</v>
      </c>
      <c r="J485" s="53">
        <f t="shared" si="72"/>
        <v>0</v>
      </c>
      <c r="K485" s="69" t="str">
        <f>IF(ISNA(VLOOKUP($L485,BDD!$B:$X,1,FALSE))," ",VLOOKUP($L485,BDD!$B:$X,15,FALSE))</f>
        <v xml:space="preserve"> </v>
      </c>
      <c r="L485" s="72"/>
      <c r="M485" s="69" t="str">
        <f>IF(ISNA(VLOOKUP($L485,BDD!$B:$X,1,FALSE))," ",VLOOKUP($L485,BDD!$B:$X,17,FALSE))</f>
        <v xml:space="preserve"> </v>
      </c>
      <c r="N485" s="69" t="str">
        <f>IF(ISNA(VLOOKUP($L485,BDD!$B:$X,1,FALSE))," ",VLOOKUP($L485,BDD!$B:$X,10,FALSE))</f>
        <v xml:space="preserve"> </v>
      </c>
      <c r="O485" s="71" t="str">
        <f t="shared" si="68"/>
        <v xml:space="preserve"> </v>
      </c>
      <c r="P485" s="69" t="str">
        <f>IF(ISNA(VLOOKUP($L485,BDD!$B:$X,1,FALSE))," ",VLOOKUP($L485,BDD!$B:$X,3,FALSE))</f>
        <v xml:space="preserve"> </v>
      </c>
      <c r="Q485" s="69" t="str">
        <f t="shared" si="73"/>
        <v xml:space="preserve"> </v>
      </c>
      <c r="R485" s="73" t="str">
        <f>IFERROR(ROUNDUP(VLOOKUP($L485,BDD!$B:$AB,27,0)/7,0)," ")</f>
        <v xml:space="preserve"> </v>
      </c>
      <c r="S485" s="93" t="str">
        <f t="shared" si="74"/>
        <v xml:space="preserve"> </v>
      </c>
      <c r="T485" s="69"/>
      <c r="U485" s="72" t="str">
        <f>IF(ISNA(VLOOKUP($L485,BDD!$B:$AC,1,FALSE))," ",VLOOKUP($L485,BDD!$B:$AC,28,FALSE))</f>
        <v xml:space="preserve"> </v>
      </c>
      <c r="V485" s="72"/>
      <c r="W485" s="105" t="str">
        <f>IF(ISNA(VLOOKUP(L485,BDD,22,0))," ",VLOOKUP(L485,BDD,22,0))</f>
        <v xml:space="preserve"> </v>
      </c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6"/>
      <c r="BK485" s="26"/>
      <c r="BL485" s="26"/>
      <c r="BM485" s="26"/>
      <c r="BN485" s="26"/>
      <c r="BO485" s="26"/>
      <c r="BP485" s="26"/>
      <c r="BQ485" s="26"/>
      <c r="BR485" s="26"/>
      <c r="BS485" s="26"/>
      <c r="BT485" s="26"/>
      <c r="BU485" s="26"/>
      <c r="BV485" s="26"/>
      <c r="BW485" s="26"/>
      <c r="BX485" s="26"/>
      <c r="BY485" s="26"/>
      <c r="BZ485" s="26"/>
      <c r="CA485" s="26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26"/>
      <c r="CR485" s="26"/>
      <c r="CS485" s="26"/>
      <c r="CT485" s="26"/>
      <c r="CU485" s="26"/>
      <c r="CV485" s="26"/>
      <c r="CW485" s="26"/>
      <c r="CX485" s="26"/>
      <c r="CY485" s="26"/>
      <c r="CZ485" s="26"/>
      <c r="DA485" s="26"/>
      <c r="DB485" s="26"/>
      <c r="DC485" s="26"/>
      <c r="DD485" s="26"/>
      <c r="DE485" s="26"/>
      <c r="DF485" s="26"/>
      <c r="DG485" s="26"/>
      <c r="DH485" s="26"/>
      <c r="DI485" s="26"/>
      <c r="DJ485" s="26"/>
      <c r="DK485" s="26"/>
      <c r="DL485" s="26"/>
      <c r="DM485" s="26"/>
      <c r="DN485" s="26"/>
      <c r="DO485" s="26"/>
      <c r="DP485" s="26"/>
      <c r="DQ485" s="26"/>
      <c r="DR485" s="26"/>
      <c r="DS485" s="26"/>
      <c r="DT485" s="26"/>
      <c r="DU485" s="26"/>
      <c r="DV485" s="26"/>
      <c r="DW485" s="26"/>
      <c r="DX485" s="26"/>
      <c r="DY485" s="26"/>
      <c r="DZ485" s="26"/>
      <c r="EA485" s="26"/>
      <c r="EB485" s="26"/>
      <c r="EC485" s="26"/>
      <c r="ED485" s="26"/>
      <c r="EE485" s="26"/>
      <c r="EF485" s="26"/>
      <c r="EG485" s="26"/>
      <c r="EH485" s="26"/>
      <c r="EI485" s="26"/>
      <c r="EJ485" s="26"/>
      <c r="EK485" s="26"/>
      <c r="EL485" s="26"/>
      <c r="EM485" s="26"/>
      <c r="EN485" s="26"/>
      <c r="EO485" s="26"/>
      <c r="EP485" s="26"/>
      <c r="EQ485" s="26"/>
      <c r="ER485" s="26"/>
      <c r="ES485" s="26"/>
      <c r="ET485" s="26"/>
      <c r="EU485" s="26"/>
      <c r="EV485" s="26"/>
      <c r="EW485" s="26"/>
      <c r="EX485" s="26"/>
      <c r="EY485" s="26"/>
      <c r="EZ485" s="26"/>
      <c r="FA485" s="26"/>
      <c r="FB485" s="26"/>
      <c r="FC485" s="26"/>
      <c r="FD485" s="26"/>
      <c r="FE485" s="26"/>
      <c r="FF485" s="26"/>
      <c r="FG485" s="26"/>
      <c r="FH485" s="26"/>
      <c r="FI485" s="26"/>
      <c r="FJ485" s="26"/>
      <c r="FK485" s="26"/>
      <c r="FL485" s="26"/>
      <c r="FM485" s="26"/>
      <c r="FN485" s="26"/>
      <c r="FO485" s="26"/>
      <c r="FP485" s="26"/>
      <c r="FQ485" s="26"/>
      <c r="FR485" s="26"/>
      <c r="FS485" s="26"/>
      <c r="FT485" s="26"/>
      <c r="FU485" s="26"/>
      <c r="FV485" s="26"/>
      <c r="FW485" s="26"/>
      <c r="FX485" s="26"/>
      <c r="FY485" s="26"/>
      <c r="FZ485" s="26"/>
      <c r="GA485" s="26"/>
      <c r="GB485" s="26"/>
      <c r="GC485" s="26"/>
      <c r="GD485" s="26"/>
      <c r="GE485" s="26"/>
      <c r="GF485" s="26"/>
      <c r="GG485" s="26"/>
      <c r="GH485" s="26"/>
      <c r="GI485" s="26"/>
      <c r="GJ485" s="26"/>
      <c r="GK485" s="26"/>
      <c r="GL485" s="26"/>
      <c r="GM485" s="26"/>
      <c r="GN485" s="26"/>
      <c r="GO485" s="26"/>
      <c r="GP485" s="26"/>
    </row>
    <row r="486" spans="1:198" s="48" customFormat="1" x14ac:dyDescent="0.3">
      <c r="A486" s="51" t="str">
        <f t="shared" si="69"/>
        <v>S22</v>
      </c>
      <c r="B486" s="48" t="s">
        <v>18</v>
      </c>
      <c r="C486" s="49">
        <f t="shared" si="75"/>
        <v>44717</v>
      </c>
      <c r="D486" s="50" t="s">
        <v>14</v>
      </c>
      <c r="E486" s="27"/>
      <c r="F486" s="27"/>
      <c r="G486" s="52"/>
      <c r="H486" s="53">
        <f t="shared" si="70"/>
        <v>0</v>
      </c>
      <c r="I486" s="53">
        <f t="shared" si="71"/>
        <v>0</v>
      </c>
      <c r="J486" s="53">
        <f t="shared" si="72"/>
        <v>0</v>
      </c>
      <c r="K486" s="69" t="str">
        <f>IF(ISNA(VLOOKUP($L486,BDD!$B:$X,1,FALSE))," ",VLOOKUP($L486,BDD!$B:$X,15,FALSE))</f>
        <v xml:space="preserve"> </v>
      </c>
      <c r="L486" s="72"/>
      <c r="M486" s="69" t="str">
        <f>IF(ISNA(VLOOKUP($L486,BDD!$B:$X,1,FALSE))," ",VLOOKUP($L486,BDD!$B:$X,17,FALSE))</f>
        <v xml:space="preserve"> </v>
      </c>
      <c r="N486" s="69" t="str">
        <f>IF(ISNA(VLOOKUP($L486,BDD!$B:$X,1,FALSE))," ",VLOOKUP($L486,BDD!$B:$X,10,FALSE))</f>
        <v xml:space="preserve"> </v>
      </c>
      <c r="O486" s="71" t="str">
        <f t="shared" si="68"/>
        <v xml:space="preserve"> </v>
      </c>
      <c r="P486" s="69" t="str">
        <f>IF(ISNA(VLOOKUP($L486,BDD!$B:$X,1,FALSE))," ",VLOOKUP($L486,BDD!$B:$X,3,FALSE))</f>
        <v xml:space="preserve"> </v>
      </c>
      <c r="Q486" s="69" t="str">
        <f t="shared" si="73"/>
        <v xml:space="preserve"> </v>
      </c>
      <c r="R486" s="73" t="str">
        <f>IFERROR(ROUNDUP(VLOOKUP($L486,BDD!$B:$AB,27,0)/7,0)," ")</f>
        <v xml:space="preserve"> </v>
      </c>
      <c r="S486" s="93" t="str">
        <f t="shared" si="74"/>
        <v xml:space="preserve"> </v>
      </c>
      <c r="T486" s="69"/>
      <c r="U486" s="72" t="str">
        <f>IF(ISNA(VLOOKUP($L486,BDD!$B:$AC,1,FALSE))," ",VLOOKUP($L486,BDD!$B:$AC,28,FALSE))</f>
        <v xml:space="preserve"> </v>
      </c>
      <c r="V486" s="72"/>
      <c r="W486" s="105" t="str">
        <f>IF(ISNA(VLOOKUP(L486,BDD,22,0))," ",VLOOKUP(L486,BDD,22,0))</f>
        <v xml:space="preserve"> </v>
      </c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6"/>
      <c r="BK486" s="26"/>
      <c r="BL486" s="26"/>
      <c r="BM486" s="26"/>
      <c r="BN486" s="26"/>
      <c r="BO486" s="26"/>
      <c r="BP486" s="26"/>
      <c r="BQ486" s="26"/>
      <c r="BR486" s="26"/>
      <c r="BS486" s="26"/>
      <c r="BT486" s="26"/>
      <c r="BU486" s="26"/>
      <c r="BV486" s="26"/>
      <c r="BW486" s="26"/>
      <c r="BX486" s="26"/>
      <c r="BY486" s="26"/>
      <c r="BZ486" s="26"/>
      <c r="CA486" s="26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26"/>
      <c r="CR486" s="26"/>
      <c r="CS486" s="26"/>
      <c r="CT486" s="26"/>
      <c r="CU486" s="26"/>
      <c r="CV486" s="26"/>
      <c r="CW486" s="26"/>
      <c r="CX486" s="26"/>
      <c r="CY486" s="26"/>
      <c r="CZ486" s="26"/>
      <c r="DA486" s="26"/>
      <c r="DB486" s="26"/>
      <c r="DC486" s="26"/>
      <c r="DD486" s="26"/>
      <c r="DE486" s="26"/>
      <c r="DF486" s="26"/>
      <c r="DG486" s="26"/>
      <c r="DH486" s="26"/>
      <c r="DI486" s="26"/>
      <c r="DJ486" s="26"/>
      <c r="DK486" s="26"/>
      <c r="DL486" s="26"/>
      <c r="DM486" s="26"/>
      <c r="DN486" s="26"/>
      <c r="DO486" s="26"/>
      <c r="DP486" s="26"/>
      <c r="DQ486" s="26"/>
      <c r="DR486" s="26"/>
      <c r="DS486" s="26"/>
      <c r="DT486" s="26"/>
      <c r="DU486" s="26"/>
      <c r="DV486" s="26"/>
      <c r="DW486" s="26"/>
      <c r="DX486" s="26"/>
      <c r="DY486" s="26"/>
      <c r="DZ486" s="26"/>
      <c r="EA486" s="26"/>
      <c r="EB486" s="26"/>
      <c r="EC486" s="26"/>
      <c r="ED486" s="26"/>
      <c r="EE486" s="26"/>
      <c r="EF486" s="26"/>
      <c r="EG486" s="26"/>
      <c r="EH486" s="26"/>
      <c r="EI486" s="26"/>
      <c r="EJ486" s="26"/>
      <c r="EK486" s="26"/>
      <c r="EL486" s="26"/>
      <c r="EM486" s="26"/>
      <c r="EN486" s="26"/>
      <c r="EO486" s="26"/>
      <c r="EP486" s="26"/>
      <c r="EQ486" s="26"/>
      <c r="ER486" s="26"/>
      <c r="ES486" s="26"/>
      <c r="ET486" s="26"/>
      <c r="EU486" s="26"/>
      <c r="EV486" s="26"/>
      <c r="EW486" s="26"/>
      <c r="EX486" s="26"/>
      <c r="EY486" s="26"/>
      <c r="EZ486" s="26"/>
      <c r="FA486" s="26"/>
      <c r="FB486" s="26"/>
      <c r="FC486" s="26"/>
      <c r="FD486" s="26"/>
      <c r="FE486" s="26"/>
      <c r="FF486" s="26"/>
      <c r="FG486" s="26"/>
      <c r="FH486" s="26"/>
      <c r="FI486" s="26"/>
      <c r="FJ486" s="26"/>
      <c r="FK486" s="26"/>
      <c r="FL486" s="26"/>
      <c r="FM486" s="26"/>
      <c r="FN486" s="26"/>
      <c r="FO486" s="26"/>
      <c r="FP486" s="26"/>
      <c r="FQ486" s="26"/>
      <c r="FR486" s="26"/>
      <c r="FS486" s="26"/>
      <c r="FT486" s="26"/>
      <c r="FU486" s="26"/>
      <c r="FV486" s="26"/>
      <c r="FW486" s="26"/>
      <c r="FX486" s="26"/>
      <c r="FY486" s="26"/>
      <c r="FZ486" s="26"/>
      <c r="GA486" s="26"/>
      <c r="GB486" s="26"/>
      <c r="GC486" s="26"/>
      <c r="GD486" s="26"/>
      <c r="GE486" s="26"/>
      <c r="GF486" s="26"/>
      <c r="GG486" s="26"/>
      <c r="GH486" s="26"/>
      <c r="GI486" s="26"/>
      <c r="GJ486" s="26"/>
      <c r="GK486" s="26"/>
      <c r="GL486" s="26"/>
      <c r="GM486" s="26"/>
      <c r="GN486" s="26"/>
      <c r="GO486" s="26"/>
      <c r="GP486" s="26"/>
    </row>
    <row r="487" spans="1:198" x14ac:dyDescent="0.3">
      <c r="A487" s="20" t="str">
        <f t="shared" si="69"/>
        <v>S23</v>
      </c>
      <c r="B487" s="19" t="s">
        <v>19</v>
      </c>
      <c r="C487" s="10">
        <f t="shared" si="75"/>
        <v>44718</v>
      </c>
      <c r="D487" s="14" t="s">
        <v>12</v>
      </c>
      <c r="E487" s="27"/>
      <c r="F487" s="27"/>
      <c r="H487" s="13">
        <f t="shared" si="70"/>
        <v>0</v>
      </c>
      <c r="I487" s="13">
        <f t="shared" si="71"/>
        <v>0</v>
      </c>
      <c r="J487" s="13">
        <f t="shared" si="72"/>
        <v>0</v>
      </c>
      <c r="K487" s="59" t="str">
        <f>IF(ISNA(VLOOKUP($L487,BDD!$B:$X,1,FALSE))," ",VLOOKUP($L487,BDD!$B:$X,15,FALSE))</f>
        <v xml:space="preserve"> </v>
      </c>
      <c r="L487" s="60"/>
      <c r="M487" s="59" t="str">
        <f>IF(ISNA(VLOOKUP($L487,BDD!$B:$X,1,FALSE))," ",VLOOKUP($L487,BDD!$B:$X,17,FALSE))</f>
        <v xml:space="preserve"> </v>
      </c>
      <c r="N487" s="59" t="str">
        <f>IF(ISNA(VLOOKUP($L487,BDD!$B:$X,1,FALSE))," ",VLOOKUP($L487,BDD!$B:$X,10,FALSE))</f>
        <v xml:space="preserve"> </v>
      </c>
      <c r="O487" s="62" t="str">
        <f t="shared" si="68"/>
        <v xml:space="preserve"> </v>
      </c>
      <c r="P487" s="59" t="str">
        <f>IF(ISNA(VLOOKUP($L487,BDD!$B:$X,1,FALSE))," ",VLOOKUP($L487,BDD!$B:$X,3,FALSE))</f>
        <v xml:space="preserve"> </v>
      </c>
      <c r="Q487" s="59" t="str">
        <f t="shared" si="73"/>
        <v xml:space="preserve"> </v>
      </c>
      <c r="R487" s="61" t="str">
        <f>IFERROR(ROUNDUP(VLOOKUP($L487,BDD!$B:$AB,27,0)/7,0)," ")</f>
        <v xml:space="preserve"> </v>
      </c>
      <c r="S487" s="94" t="str">
        <f t="shared" si="74"/>
        <v xml:space="preserve"> </v>
      </c>
      <c r="T487" s="59"/>
      <c r="U487" s="60" t="str">
        <f>IF(ISNA(VLOOKUP($L487,BDD!$B:$AC,1,FALSE))," ",VLOOKUP($L487,BDD!$B:$AC,28,FALSE))</f>
        <v xml:space="preserve"> </v>
      </c>
      <c r="V487" s="60"/>
      <c r="W487" s="104" t="str">
        <f>IF(ISNA(VLOOKUP(L487,BDD,22,0))," ",VLOOKUP(L487,BDD,22,0))</f>
        <v xml:space="preserve"> </v>
      </c>
    </row>
    <row r="488" spans="1:198" x14ac:dyDescent="0.3">
      <c r="A488" s="20" t="str">
        <f t="shared" si="69"/>
        <v>S23</v>
      </c>
      <c r="B488" s="19" t="s">
        <v>19</v>
      </c>
      <c r="C488" s="10">
        <f t="shared" si="75"/>
        <v>44718</v>
      </c>
      <c r="D488" s="14" t="s">
        <v>13</v>
      </c>
      <c r="E488" s="27"/>
      <c r="F488" s="27"/>
      <c r="H488" s="13">
        <f t="shared" si="70"/>
        <v>0</v>
      </c>
      <c r="I488" s="13">
        <f t="shared" si="71"/>
        <v>0</v>
      </c>
      <c r="J488" s="13">
        <f t="shared" si="72"/>
        <v>0</v>
      </c>
      <c r="K488" s="59" t="str">
        <f>IF(ISNA(VLOOKUP($L488,BDD!$B:$X,1,FALSE))," ",VLOOKUP($L488,BDD!$B:$X,15,FALSE))</f>
        <v xml:space="preserve"> </v>
      </c>
      <c r="L488" s="60"/>
      <c r="M488" s="59" t="str">
        <f>IF(ISNA(VLOOKUP($L488,BDD!$B:$X,1,FALSE))," ",VLOOKUP($L488,BDD!$B:$X,17,FALSE))</f>
        <v xml:space="preserve"> </v>
      </c>
      <c r="N488" s="59" t="str">
        <f>IF(ISNA(VLOOKUP($L488,BDD!$B:$X,1,FALSE))," ",VLOOKUP($L488,BDD!$B:$X,10,FALSE))</f>
        <v xml:space="preserve"> </v>
      </c>
      <c r="O488" s="62" t="str">
        <f t="shared" si="68"/>
        <v xml:space="preserve"> </v>
      </c>
      <c r="P488" s="59" t="str">
        <f>IF(ISNA(VLOOKUP($L488,BDD!$B:$X,1,FALSE))," ",VLOOKUP($L488,BDD!$B:$X,3,FALSE))</f>
        <v xml:space="preserve"> </v>
      </c>
      <c r="Q488" s="59" t="str">
        <f t="shared" si="73"/>
        <v xml:space="preserve"> </v>
      </c>
      <c r="R488" s="61" t="str">
        <f>IFERROR(ROUNDUP(VLOOKUP($L488,BDD!$B:$AB,27,0)/7,0)," ")</f>
        <v xml:space="preserve"> </v>
      </c>
      <c r="S488" s="94" t="str">
        <f t="shared" si="74"/>
        <v xml:space="preserve"> </v>
      </c>
      <c r="T488" s="59"/>
      <c r="U488" s="60" t="str">
        <f>IF(ISNA(VLOOKUP($L488,BDD!$B:$AC,1,FALSE))," ",VLOOKUP($L488,BDD!$B:$AC,28,FALSE))</f>
        <v xml:space="preserve"> </v>
      </c>
      <c r="V488" s="60"/>
      <c r="W488" s="104" t="str">
        <f>IF(ISNA(VLOOKUP(L488,BDD,22,0))," ",VLOOKUP(L488,BDD,22,0))</f>
        <v xml:space="preserve"> </v>
      </c>
    </row>
    <row r="489" spans="1:198" x14ac:dyDescent="0.3">
      <c r="A489" s="20" t="str">
        <f t="shared" si="69"/>
        <v>S23</v>
      </c>
      <c r="B489" s="19" t="s">
        <v>19</v>
      </c>
      <c r="C489" s="10">
        <f t="shared" si="75"/>
        <v>44718</v>
      </c>
      <c r="D489" s="14" t="s">
        <v>14</v>
      </c>
      <c r="E489" s="27"/>
      <c r="F489" s="27"/>
      <c r="H489" s="13">
        <f t="shared" si="70"/>
        <v>0</v>
      </c>
      <c r="I489" s="13">
        <f t="shared" si="71"/>
        <v>0</v>
      </c>
      <c r="J489" s="13">
        <f t="shared" si="72"/>
        <v>0</v>
      </c>
      <c r="K489" s="59" t="str">
        <f>IF(ISNA(VLOOKUP($L489,BDD!$B:$X,1,FALSE))," ",VLOOKUP($L489,BDD!$B:$X,15,FALSE))</f>
        <v xml:space="preserve"> </v>
      </c>
      <c r="L489" s="63"/>
      <c r="M489" s="59" t="str">
        <f>IF(ISNA(VLOOKUP($L489,BDD!$B:$X,1,FALSE))," ",VLOOKUP($L489,BDD!$B:$X,17,FALSE))</f>
        <v xml:space="preserve"> </v>
      </c>
      <c r="N489" s="59" t="str">
        <f>IF(ISNA(VLOOKUP($L489,BDD!$B:$X,1,FALSE))," ",VLOOKUP($L489,BDD!$B:$X,10,FALSE))</f>
        <v xml:space="preserve"> </v>
      </c>
      <c r="O489" s="62" t="str">
        <f t="shared" si="68"/>
        <v xml:space="preserve"> </v>
      </c>
      <c r="P489" s="59" t="str">
        <f>IF(ISNA(VLOOKUP($L489,BDD!$B:$X,1,FALSE))," ",VLOOKUP($L489,BDD!$B:$X,3,FALSE))</f>
        <v xml:space="preserve"> </v>
      </c>
      <c r="Q489" s="59" t="str">
        <f t="shared" si="73"/>
        <v xml:space="preserve"> </v>
      </c>
      <c r="R489" s="61" t="str">
        <f>IFERROR(ROUNDUP(VLOOKUP($L489,BDD!$B:$AB,27,0)/7,0)," ")</f>
        <v xml:space="preserve"> </v>
      </c>
      <c r="S489" s="94" t="str">
        <f t="shared" si="74"/>
        <v xml:space="preserve"> </v>
      </c>
      <c r="T489" s="59"/>
      <c r="U489" s="60" t="str">
        <f>IF(ISNA(VLOOKUP($L489,BDD!$B:$AC,1,FALSE))," ",VLOOKUP($L489,BDD!$B:$AC,28,FALSE))</f>
        <v xml:space="preserve"> </v>
      </c>
      <c r="V489" s="60"/>
      <c r="W489" s="104" t="str">
        <f>IF(ISNA(VLOOKUP(L489,BDD,22,0))," ",VLOOKUP(L489,BDD,22,0))</f>
        <v xml:space="preserve"> </v>
      </c>
    </row>
    <row r="490" spans="1:198" x14ac:dyDescent="0.3">
      <c r="A490" s="20" t="str">
        <f t="shared" si="69"/>
        <v>S23</v>
      </c>
      <c r="B490" s="19" t="s">
        <v>20</v>
      </c>
      <c r="C490" s="10">
        <f t="shared" si="75"/>
        <v>44719</v>
      </c>
      <c r="D490" s="14" t="s">
        <v>12</v>
      </c>
      <c r="E490" s="27"/>
      <c r="F490" s="27"/>
      <c r="H490" s="13">
        <f t="shared" si="70"/>
        <v>0</v>
      </c>
      <c r="I490" s="13">
        <f t="shared" si="71"/>
        <v>0</v>
      </c>
      <c r="J490" s="13">
        <f t="shared" si="72"/>
        <v>0</v>
      </c>
      <c r="K490" s="59" t="str">
        <f>IF(ISNA(VLOOKUP($L490,BDD!$B:$X,1,FALSE))," ",VLOOKUP($L490,BDD!$B:$X,15,FALSE))</f>
        <v xml:space="preserve"> </v>
      </c>
      <c r="L490" s="63"/>
      <c r="M490" s="59" t="str">
        <f>IF(ISNA(VLOOKUP($L490,BDD!$B:$X,1,FALSE))," ",VLOOKUP($L490,BDD!$B:$X,17,FALSE))</f>
        <v xml:space="preserve"> </v>
      </c>
      <c r="N490" s="59" t="str">
        <f>IF(ISNA(VLOOKUP($L490,BDD!$B:$X,1,FALSE))," ",VLOOKUP($L490,BDD!$B:$X,10,FALSE))</f>
        <v xml:space="preserve"> </v>
      </c>
      <c r="O490" s="62" t="str">
        <f t="shared" si="68"/>
        <v xml:space="preserve"> </v>
      </c>
      <c r="P490" s="59" t="str">
        <f>IF(ISNA(VLOOKUP($L490,BDD!$B:$X,1,FALSE))," ",VLOOKUP($L490,BDD!$B:$X,3,FALSE))</f>
        <v xml:space="preserve"> </v>
      </c>
      <c r="Q490" s="59" t="str">
        <f t="shared" si="73"/>
        <v xml:space="preserve"> </v>
      </c>
      <c r="R490" s="61" t="str">
        <f>IFERROR(ROUNDUP(VLOOKUP($L490,BDD!$B:$AB,27,0)/7,0)," ")</f>
        <v xml:space="preserve"> </v>
      </c>
      <c r="S490" s="94" t="str">
        <f t="shared" si="74"/>
        <v xml:space="preserve"> </v>
      </c>
      <c r="T490" s="59"/>
      <c r="U490" s="60" t="str">
        <f>IF(ISNA(VLOOKUP($L490,BDD!$B:$AC,1,FALSE))," ",VLOOKUP($L490,BDD!$B:$AC,28,FALSE))</f>
        <v xml:space="preserve"> </v>
      </c>
      <c r="V490" s="60"/>
      <c r="W490" s="104" t="str">
        <f>IF(ISNA(VLOOKUP(L490,BDD,22,0))," ",VLOOKUP(L490,BDD,22,0))</f>
        <v xml:space="preserve"> </v>
      </c>
    </row>
    <row r="491" spans="1:198" x14ac:dyDescent="0.3">
      <c r="A491" s="20" t="str">
        <f t="shared" si="69"/>
        <v>S23</v>
      </c>
      <c r="B491" s="19" t="s">
        <v>20</v>
      </c>
      <c r="C491" s="10">
        <f t="shared" si="75"/>
        <v>44719</v>
      </c>
      <c r="D491" s="14" t="s">
        <v>13</v>
      </c>
      <c r="E491" s="27"/>
      <c r="F491" s="27"/>
      <c r="H491" s="13">
        <f t="shared" si="70"/>
        <v>0</v>
      </c>
      <c r="I491" s="13">
        <f t="shared" si="71"/>
        <v>0</v>
      </c>
      <c r="J491" s="13">
        <f t="shared" si="72"/>
        <v>0</v>
      </c>
      <c r="K491" s="59" t="str">
        <f>IF(ISNA(VLOOKUP($L491,BDD!$B:$X,1,FALSE))," ",VLOOKUP($L491,BDD!$B:$X,15,FALSE))</f>
        <v xml:space="preserve"> </v>
      </c>
      <c r="L491" s="60"/>
      <c r="M491" s="59" t="str">
        <f>IF(ISNA(VLOOKUP($L491,BDD!$B:$X,1,FALSE))," ",VLOOKUP($L491,BDD!$B:$X,17,FALSE))</f>
        <v xml:space="preserve"> </v>
      </c>
      <c r="N491" s="59" t="str">
        <f>IF(ISNA(VLOOKUP($L491,BDD!$B:$X,1,FALSE))," ",VLOOKUP($L491,BDD!$B:$X,10,FALSE))</f>
        <v xml:space="preserve"> </v>
      </c>
      <c r="O491" s="62" t="str">
        <f t="shared" si="68"/>
        <v xml:space="preserve"> </v>
      </c>
      <c r="P491" s="59" t="str">
        <f>IF(ISNA(VLOOKUP($L491,BDD!$B:$X,1,FALSE))," ",VLOOKUP($L491,BDD!$B:$X,3,FALSE))</f>
        <v xml:space="preserve"> </v>
      </c>
      <c r="Q491" s="59" t="str">
        <f t="shared" si="73"/>
        <v xml:space="preserve"> </v>
      </c>
      <c r="R491" s="61" t="str">
        <f>IFERROR(ROUNDUP(VLOOKUP($L491,BDD!$B:$AB,27,0)/7,0)," ")</f>
        <v xml:space="preserve"> </v>
      </c>
      <c r="S491" s="94" t="str">
        <f t="shared" si="74"/>
        <v xml:space="preserve"> </v>
      </c>
      <c r="T491" s="59"/>
      <c r="U491" s="60" t="str">
        <f>IF(ISNA(VLOOKUP($L491,BDD!$B:$AC,1,FALSE))," ",VLOOKUP($L491,BDD!$B:$AC,28,FALSE))</f>
        <v xml:space="preserve"> </v>
      </c>
      <c r="V491" s="60"/>
      <c r="W491" s="104" t="str">
        <f>IF(ISNA(VLOOKUP(L491,BDD,22,0))," ",VLOOKUP(L491,BDD,22,0))</f>
        <v xml:space="preserve"> </v>
      </c>
    </row>
    <row r="492" spans="1:198" x14ac:dyDescent="0.3">
      <c r="A492" s="20" t="str">
        <f t="shared" si="69"/>
        <v>S23</v>
      </c>
      <c r="B492" s="19" t="s">
        <v>20</v>
      </c>
      <c r="C492" s="10">
        <f t="shared" si="75"/>
        <v>44719</v>
      </c>
      <c r="D492" s="14" t="s">
        <v>14</v>
      </c>
      <c r="E492" s="27"/>
      <c r="F492" s="27"/>
      <c r="H492" s="13">
        <f t="shared" si="70"/>
        <v>0</v>
      </c>
      <c r="I492" s="13">
        <f t="shared" si="71"/>
        <v>0</v>
      </c>
      <c r="J492" s="13">
        <f t="shared" si="72"/>
        <v>0</v>
      </c>
      <c r="K492" s="59" t="str">
        <f>IF(ISNA(VLOOKUP($L492,BDD!$B:$X,1,FALSE))," ",VLOOKUP($L492,BDD!$B:$X,15,FALSE))</f>
        <v xml:space="preserve"> </v>
      </c>
      <c r="L492" s="63"/>
      <c r="M492" s="59" t="str">
        <f>IF(ISNA(VLOOKUP($L492,BDD!$B:$X,1,FALSE))," ",VLOOKUP($L492,BDD!$B:$X,17,FALSE))</f>
        <v xml:space="preserve"> </v>
      </c>
      <c r="N492" s="59" t="str">
        <f>IF(ISNA(VLOOKUP($L492,BDD!$B:$X,1,FALSE))," ",VLOOKUP($L492,BDD!$B:$X,10,FALSE))</f>
        <v xml:space="preserve"> </v>
      </c>
      <c r="O492" s="62" t="str">
        <f t="shared" ref="O492:O555" si="76">IF(ISNA(VLOOKUP($L492,BDD,109,0))," ",VLOOKUP($L492,BDD,10,0))</f>
        <v xml:space="preserve"> </v>
      </c>
      <c r="P492" s="59" t="str">
        <f>IF(ISNA(VLOOKUP($L492,BDD!$B:$X,1,FALSE))," ",VLOOKUP($L492,BDD!$B:$X,3,FALSE))</f>
        <v xml:space="preserve"> </v>
      </c>
      <c r="Q492" s="59" t="str">
        <f t="shared" si="73"/>
        <v xml:space="preserve"> </v>
      </c>
      <c r="R492" s="61" t="str">
        <f>IFERROR(ROUNDUP(VLOOKUP($L492,BDD!$B:$AB,27,0)/7,0)," ")</f>
        <v xml:space="preserve"> </v>
      </c>
      <c r="S492" s="94" t="str">
        <f t="shared" si="74"/>
        <v xml:space="preserve"> </v>
      </c>
      <c r="T492" s="59"/>
      <c r="U492" s="60" t="str">
        <f>IF(ISNA(VLOOKUP($L492,BDD!$B:$AC,1,FALSE))," ",VLOOKUP($L492,BDD!$B:$AC,28,FALSE))</f>
        <v xml:space="preserve"> </v>
      </c>
      <c r="V492" s="60"/>
      <c r="W492" s="104" t="str">
        <f>IF(ISNA(VLOOKUP(L492,BDD,22,0))," ",VLOOKUP(L492,BDD,22,0))</f>
        <v xml:space="preserve"> </v>
      </c>
    </row>
    <row r="493" spans="1:198" x14ac:dyDescent="0.3">
      <c r="A493" s="20" t="str">
        <f t="shared" si="69"/>
        <v>S23</v>
      </c>
      <c r="B493" s="19" t="s">
        <v>11</v>
      </c>
      <c r="C493" s="10">
        <f t="shared" si="75"/>
        <v>44720</v>
      </c>
      <c r="D493" s="14" t="s">
        <v>12</v>
      </c>
      <c r="E493" s="27"/>
      <c r="F493" s="27"/>
      <c r="H493" s="13">
        <f t="shared" si="70"/>
        <v>0</v>
      </c>
      <c r="I493" s="13">
        <f t="shared" si="71"/>
        <v>0</v>
      </c>
      <c r="J493" s="13">
        <f t="shared" si="72"/>
        <v>0</v>
      </c>
      <c r="K493" s="59" t="str">
        <f>IF(ISNA(VLOOKUP($L493,BDD!$B:$X,1,FALSE))," ",VLOOKUP($L493,BDD!$B:$X,15,FALSE))</f>
        <v xml:space="preserve"> </v>
      </c>
      <c r="L493" s="60"/>
      <c r="M493" s="59" t="str">
        <f>IF(ISNA(VLOOKUP($L493,BDD!$B:$X,1,FALSE))," ",VLOOKUP($L493,BDD!$B:$X,17,FALSE))</f>
        <v xml:space="preserve"> </v>
      </c>
      <c r="N493" s="59" t="str">
        <f>IF(ISNA(VLOOKUP($L493,BDD!$B:$X,1,FALSE))," ",VLOOKUP($L493,BDD!$B:$X,10,FALSE))</f>
        <v xml:space="preserve"> </v>
      </c>
      <c r="O493" s="62" t="str">
        <f t="shared" si="76"/>
        <v xml:space="preserve"> </v>
      </c>
      <c r="P493" s="59" t="str">
        <f>IF(ISNA(VLOOKUP($L493,BDD!$B:$X,1,FALSE))," ",VLOOKUP($L493,BDD!$B:$X,3,FALSE))</f>
        <v xml:space="preserve"> </v>
      </c>
      <c r="Q493" s="59" t="str">
        <f t="shared" si="73"/>
        <v xml:space="preserve"> </v>
      </c>
      <c r="R493" s="61" t="str">
        <f>IFERROR(ROUNDUP(VLOOKUP($L493,BDD!$B:$AB,27,0)/7,0)," ")</f>
        <v xml:space="preserve"> </v>
      </c>
      <c r="S493" s="94" t="str">
        <f t="shared" si="74"/>
        <v xml:space="preserve"> </v>
      </c>
      <c r="T493" s="59"/>
      <c r="U493" s="60" t="str">
        <f>IF(ISNA(VLOOKUP($L493,BDD!$B:$AC,1,FALSE))," ",VLOOKUP($L493,BDD!$B:$AC,28,FALSE))</f>
        <v xml:space="preserve"> </v>
      </c>
      <c r="V493" s="60"/>
      <c r="W493" s="104" t="str">
        <f>IF(ISNA(VLOOKUP(L493,BDD,22,0))," ",VLOOKUP(L493,BDD,22,0))</f>
        <v xml:space="preserve"> </v>
      </c>
    </row>
    <row r="494" spans="1:198" x14ac:dyDescent="0.3">
      <c r="A494" s="20" t="str">
        <f t="shared" si="69"/>
        <v>S23</v>
      </c>
      <c r="B494" s="19" t="s">
        <v>11</v>
      </c>
      <c r="C494" s="10">
        <f t="shared" si="75"/>
        <v>44720</v>
      </c>
      <c r="D494" s="14" t="s">
        <v>13</v>
      </c>
      <c r="E494" s="27"/>
      <c r="F494" s="27"/>
      <c r="H494" s="13">
        <f t="shared" si="70"/>
        <v>0</v>
      </c>
      <c r="I494" s="13">
        <f t="shared" si="71"/>
        <v>0</v>
      </c>
      <c r="J494" s="13">
        <f t="shared" si="72"/>
        <v>0</v>
      </c>
      <c r="K494" s="59" t="str">
        <f>IF(ISNA(VLOOKUP($L494,BDD!$B:$X,1,FALSE))," ",VLOOKUP($L494,BDD!$B:$X,15,FALSE))</f>
        <v xml:space="preserve"> </v>
      </c>
      <c r="L494" s="60"/>
      <c r="M494" s="59" t="str">
        <f>IF(ISNA(VLOOKUP($L494,BDD!$B:$X,1,FALSE))," ",VLOOKUP($L494,BDD!$B:$X,17,FALSE))</f>
        <v xml:space="preserve"> </v>
      </c>
      <c r="N494" s="59" t="str">
        <f>IF(ISNA(VLOOKUP($L494,BDD!$B:$X,1,FALSE))," ",VLOOKUP($L494,BDD!$B:$X,10,FALSE))</f>
        <v xml:space="preserve"> </v>
      </c>
      <c r="O494" s="62" t="str">
        <f t="shared" si="76"/>
        <v xml:space="preserve"> </v>
      </c>
      <c r="P494" s="59" t="str">
        <f>IF(ISNA(VLOOKUP($L494,BDD!$B:$X,1,FALSE))," ",VLOOKUP($L494,BDD!$B:$X,3,FALSE))</f>
        <v xml:space="preserve"> </v>
      </c>
      <c r="Q494" s="59" t="str">
        <f t="shared" si="73"/>
        <v xml:space="preserve"> </v>
      </c>
      <c r="R494" s="61" t="str">
        <f>IFERROR(ROUNDUP(VLOOKUP($L494,BDD!$B:$AB,27,0)/7,0)," ")</f>
        <v xml:space="preserve"> </v>
      </c>
      <c r="S494" s="94" t="str">
        <f t="shared" si="74"/>
        <v xml:space="preserve"> </v>
      </c>
      <c r="T494" s="59"/>
      <c r="U494" s="60" t="str">
        <f>IF(ISNA(VLOOKUP($L494,BDD!$B:$AC,1,FALSE))," ",VLOOKUP($L494,BDD!$B:$AC,28,FALSE))</f>
        <v xml:space="preserve"> </v>
      </c>
      <c r="V494" s="60"/>
      <c r="W494" s="104" t="str">
        <f>IF(ISNA(VLOOKUP(L494,BDD,22,0))," ",VLOOKUP(L494,BDD,22,0))</f>
        <v xml:space="preserve"> </v>
      </c>
    </row>
    <row r="495" spans="1:198" x14ac:dyDescent="0.3">
      <c r="A495" s="20" t="str">
        <f t="shared" si="69"/>
        <v>S23</v>
      </c>
      <c r="B495" s="19" t="s">
        <v>11</v>
      </c>
      <c r="C495" s="10">
        <f t="shared" si="75"/>
        <v>44720</v>
      </c>
      <c r="D495" s="14" t="s">
        <v>14</v>
      </c>
      <c r="E495" s="27"/>
      <c r="F495" s="27"/>
      <c r="H495" s="13">
        <f t="shared" si="70"/>
        <v>0</v>
      </c>
      <c r="I495" s="13">
        <f t="shared" si="71"/>
        <v>0</v>
      </c>
      <c r="J495" s="13">
        <f t="shared" si="72"/>
        <v>0</v>
      </c>
      <c r="K495" s="59" t="str">
        <f>IF(ISNA(VLOOKUP($L495,BDD!$B:$X,1,FALSE))," ",VLOOKUP($L495,BDD!$B:$X,15,FALSE))</f>
        <v xml:space="preserve"> </v>
      </c>
      <c r="L495" s="60"/>
      <c r="M495" s="59" t="str">
        <f>IF(ISNA(VLOOKUP($L495,BDD!$B:$X,1,FALSE))," ",VLOOKUP($L495,BDD!$B:$X,17,FALSE))</f>
        <v xml:space="preserve"> </v>
      </c>
      <c r="N495" s="59" t="str">
        <f>IF(ISNA(VLOOKUP($L495,BDD!$B:$X,1,FALSE))," ",VLOOKUP($L495,BDD!$B:$X,10,FALSE))</f>
        <v xml:space="preserve"> </v>
      </c>
      <c r="O495" s="62" t="str">
        <f t="shared" si="76"/>
        <v xml:space="preserve"> </v>
      </c>
      <c r="P495" s="59" t="str">
        <f>IF(ISNA(VLOOKUP($L495,BDD!$B:$X,1,FALSE))," ",VLOOKUP($L495,BDD!$B:$X,3,FALSE))</f>
        <v xml:space="preserve"> </v>
      </c>
      <c r="Q495" s="59" t="str">
        <f t="shared" si="73"/>
        <v xml:space="preserve"> </v>
      </c>
      <c r="R495" s="61" t="str">
        <f>IFERROR(ROUNDUP(VLOOKUP($L495,BDD!$B:$AB,27,0)/7,0)," ")</f>
        <v xml:space="preserve"> </v>
      </c>
      <c r="S495" s="94" t="str">
        <f t="shared" si="74"/>
        <v xml:space="preserve"> </v>
      </c>
      <c r="T495" s="59"/>
      <c r="U495" s="60" t="str">
        <f>IF(ISNA(VLOOKUP($L495,BDD!$B:$AC,1,FALSE))," ",VLOOKUP($L495,BDD!$B:$AC,28,FALSE))</f>
        <v xml:space="preserve"> </v>
      </c>
      <c r="V495" s="60"/>
      <c r="W495" s="104" t="str">
        <f>IF(ISNA(VLOOKUP(L495,BDD,22,0))," ",VLOOKUP(L495,BDD,22,0))</f>
        <v xml:space="preserve"> </v>
      </c>
    </row>
    <row r="496" spans="1:198" x14ac:dyDescent="0.3">
      <c r="A496" s="20" t="str">
        <f t="shared" si="69"/>
        <v>S23</v>
      </c>
      <c r="B496" s="19" t="s">
        <v>15</v>
      </c>
      <c r="C496" s="10">
        <f t="shared" si="75"/>
        <v>44721</v>
      </c>
      <c r="D496" s="14" t="s">
        <v>12</v>
      </c>
      <c r="E496" s="27"/>
      <c r="F496" s="27"/>
      <c r="H496" s="13">
        <f t="shared" si="70"/>
        <v>0</v>
      </c>
      <c r="I496" s="13">
        <f t="shared" si="71"/>
        <v>0</v>
      </c>
      <c r="J496" s="13">
        <f t="shared" si="72"/>
        <v>0</v>
      </c>
      <c r="K496" s="59" t="str">
        <f>IF(ISNA(VLOOKUP($L496,BDD!$B:$X,1,FALSE))," ",VLOOKUP($L496,BDD!$B:$X,15,FALSE))</f>
        <v xml:space="preserve"> </v>
      </c>
      <c r="L496" s="60"/>
      <c r="M496" s="59" t="str">
        <f>IF(ISNA(VLOOKUP($L496,BDD!$B:$X,1,FALSE))," ",VLOOKUP($L496,BDD!$B:$X,17,FALSE))</f>
        <v xml:space="preserve"> </v>
      </c>
      <c r="N496" s="59" t="str">
        <f>IF(ISNA(VLOOKUP($L496,BDD!$B:$X,1,FALSE))," ",VLOOKUP($L496,BDD!$B:$X,10,FALSE))</f>
        <v xml:space="preserve"> </v>
      </c>
      <c r="O496" s="62" t="str">
        <f t="shared" si="76"/>
        <v xml:space="preserve"> </v>
      </c>
      <c r="P496" s="59" t="str">
        <f>IF(ISNA(VLOOKUP($L496,BDD!$B:$X,1,FALSE))," ",VLOOKUP($L496,BDD!$B:$X,3,FALSE))</f>
        <v xml:space="preserve"> </v>
      </c>
      <c r="Q496" s="59" t="str">
        <f t="shared" si="73"/>
        <v xml:space="preserve"> </v>
      </c>
      <c r="R496" s="61" t="str">
        <f>IFERROR(ROUNDUP(VLOOKUP($L496,BDD!$B:$AB,27,0)/7,0)," ")</f>
        <v xml:space="preserve"> </v>
      </c>
      <c r="S496" s="94" t="str">
        <f t="shared" si="74"/>
        <v xml:space="preserve"> </v>
      </c>
      <c r="T496" s="59"/>
      <c r="U496" s="60" t="str">
        <f>IF(ISNA(VLOOKUP($L496,BDD!$B:$AC,1,FALSE))," ",VLOOKUP($L496,BDD!$B:$AC,28,FALSE))</f>
        <v xml:space="preserve"> </v>
      </c>
      <c r="V496" s="60"/>
      <c r="W496" s="104" t="str">
        <f>IF(ISNA(VLOOKUP(L496,BDD,22,0))," ",VLOOKUP(L496,BDD,22,0))</f>
        <v xml:space="preserve"> </v>
      </c>
    </row>
    <row r="497" spans="1:198" x14ac:dyDescent="0.3">
      <c r="A497" s="20" t="str">
        <f t="shared" si="69"/>
        <v>S23</v>
      </c>
      <c r="B497" s="19" t="s">
        <v>15</v>
      </c>
      <c r="C497" s="10">
        <f t="shared" si="75"/>
        <v>44721</v>
      </c>
      <c r="D497" s="14" t="s">
        <v>13</v>
      </c>
      <c r="E497" s="27"/>
      <c r="F497" s="27"/>
      <c r="H497" s="13">
        <f t="shared" si="70"/>
        <v>0</v>
      </c>
      <c r="I497" s="13">
        <f t="shared" si="71"/>
        <v>0</v>
      </c>
      <c r="J497" s="13">
        <f t="shared" si="72"/>
        <v>0</v>
      </c>
      <c r="K497" s="59" t="str">
        <f>IF(ISNA(VLOOKUP($L497,BDD!$B:$X,1,FALSE))," ",VLOOKUP($L497,BDD!$B:$X,15,FALSE))</f>
        <v xml:space="preserve"> </v>
      </c>
      <c r="L497" s="60"/>
      <c r="M497" s="59" t="str">
        <f>IF(ISNA(VLOOKUP($L497,BDD!$B:$X,1,FALSE))," ",VLOOKUP($L497,BDD!$B:$X,17,FALSE))</f>
        <v xml:space="preserve"> </v>
      </c>
      <c r="N497" s="59" t="str">
        <f>IF(ISNA(VLOOKUP($L497,BDD!$B:$X,1,FALSE))," ",VLOOKUP($L497,BDD!$B:$X,10,FALSE))</f>
        <v xml:space="preserve"> </v>
      </c>
      <c r="O497" s="62" t="str">
        <f t="shared" si="76"/>
        <v xml:space="preserve"> </v>
      </c>
      <c r="P497" s="59" t="str">
        <f>IF(ISNA(VLOOKUP($L497,BDD!$B:$X,1,FALSE))," ",VLOOKUP($L497,BDD!$B:$X,3,FALSE))</f>
        <v xml:space="preserve"> </v>
      </c>
      <c r="Q497" s="59" t="str">
        <f t="shared" si="73"/>
        <v xml:space="preserve"> </v>
      </c>
      <c r="R497" s="61" t="str">
        <f>IFERROR(ROUNDUP(VLOOKUP($L497,BDD!$B:$AB,27,0)/7,0)," ")</f>
        <v xml:space="preserve"> </v>
      </c>
      <c r="S497" s="94" t="str">
        <f t="shared" si="74"/>
        <v xml:space="preserve"> </v>
      </c>
      <c r="T497" s="59"/>
      <c r="U497" s="60" t="str">
        <f>IF(ISNA(VLOOKUP($L497,BDD!$B:$AC,1,FALSE))," ",VLOOKUP($L497,BDD!$B:$AC,28,FALSE))</f>
        <v xml:space="preserve"> </v>
      </c>
      <c r="V497" s="60"/>
      <c r="W497" s="104" t="str">
        <f>IF(ISNA(VLOOKUP(L497,BDD,22,0))," ",VLOOKUP(L497,BDD,22,0))</f>
        <v xml:space="preserve"> </v>
      </c>
    </row>
    <row r="498" spans="1:198" x14ac:dyDescent="0.3">
      <c r="A498" s="20" t="str">
        <f t="shared" si="69"/>
        <v>S23</v>
      </c>
      <c r="B498" s="19" t="s">
        <v>15</v>
      </c>
      <c r="C498" s="10">
        <f t="shared" si="75"/>
        <v>44721</v>
      </c>
      <c r="D498" s="14" t="s">
        <v>14</v>
      </c>
      <c r="E498" s="27"/>
      <c r="F498" s="27"/>
      <c r="H498" s="13">
        <f t="shared" si="70"/>
        <v>0</v>
      </c>
      <c r="I498" s="13">
        <f t="shared" si="71"/>
        <v>0</v>
      </c>
      <c r="J498" s="13">
        <f t="shared" si="72"/>
        <v>0</v>
      </c>
      <c r="K498" s="59" t="str">
        <f>IF(ISNA(VLOOKUP($L498,BDD!$B:$X,1,FALSE))," ",VLOOKUP($L498,BDD!$B:$X,15,FALSE))</f>
        <v xml:space="preserve"> </v>
      </c>
      <c r="L498" s="60"/>
      <c r="M498" s="59" t="str">
        <f>IF(ISNA(VLOOKUP($L498,BDD!$B:$X,1,FALSE))," ",VLOOKUP($L498,BDD!$B:$X,17,FALSE))</f>
        <v xml:space="preserve"> </v>
      </c>
      <c r="N498" s="59" t="str">
        <f>IF(ISNA(VLOOKUP($L498,BDD!$B:$X,1,FALSE))," ",VLOOKUP($L498,BDD!$B:$X,10,FALSE))</f>
        <v xml:space="preserve"> </v>
      </c>
      <c r="O498" s="62" t="str">
        <f t="shared" si="76"/>
        <v xml:space="preserve"> </v>
      </c>
      <c r="P498" s="59" t="str">
        <f>IF(ISNA(VLOOKUP($L498,BDD!$B:$X,1,FALSE))," ",VLOOKUP($L498,BDD!$B:$X,3,FALSE))</f>
        <v xml:space="preserve"> </v>
      </c>
      <c r="Q498" s="59" t="str">
        <f t="shared" si="73"/>
        <v xml:space="preserve"> </v>
      </c>
      <c r="R498" s="61" t="str">
        <f>IFERROR(ROUNDUP(VLOOKUP($L498,BDD!$B:$AB,27,0)/7,0)," ")</f>
        <v xml:space="preserve"> </v>
      </c>
      <c r="S498" s="94" t="str">
        <f t="shared" si="74"/>
        <v xml:space="preserve"> </v>
      </c>
      <c r="T498" s="59"/>
      <c r="U498" s="60" t="str">
        <f>IF(ISNA(VLOOKUP($L498,BDD!$B:$AC,1,FALSE))," ",VLOOKUP($L498,BDD!$B:$AC,28,FALSE))</f>
        <v xml:space="preserve"> </v>
      </c>
      <c r="V498" s="60"/>
      <c r="W498" s="104" t="str">
        <f>IF(ISNA(VLOOKUP(L498,BDD,22,0))," ",VLOOKUP(L498,BDD,22,0))</f>
        <v xml:space="preserve"> </v>
      </c>
    </row>
    <row r="499" spans="1:198" x14ac:dyDescent="0.3">
      <c r="A499" s="20" t="str">
        <f t="shared" si="69"/>
        <v>S23</v>
      </c>
      <c r="B499" s="19" t="s">
        <v>16</v>
      </c>
      <c r="C499" s="10">
        <f t="shared" si="75"/>
        <v>44722</v>
      </c>
      <c r="D499" s="14" t="s">
        <v>12</v>
      </c>
      <c r="E499" s="27"/>
      <c r="F499" s="27"/>
      <c r="H499" s="13">
        <f t="shared" si="70"/>
        <v>0</v>
      </c>
      <c r="I499" s="13">
        <f t="shared" si="71"/>
        <v>0</v>
      </c>
      <c r="J499" s="13">
        <f t="shared" si="72"/>
        <v>0</v>
      </c>
      <c r="K499" s="59" t="str">
        <f>IF(ISNA(VLOOKUP($L499,BDD!$B:$X,1,FALSE))," ",VLOOKUP($L499,BDD!$B:$X,15,FALSE))</f>
        <v xml:space="preserve"> </v>
      </c>
      <c r="L499" s="60"/>
      <c r="M499" s="59" t="str">
        <f>IF(ISNA(VLOOKUP($L499,BDD!$B:$X,1,FALSE))," ",VLOOKUP($L499,BDD!$B:$X,17,FALSE))</f>
        <v xml:space="preserve"> </v>
      </c>
      <c r="N499" s="59" t="str">
        <f>IF(ISNA(VLOOKUP($L499,BDD!$B:$X,1,FALSE))," ",VLOOKUP($L499,BDD!$B:$X,10,FALSE))</f>
        <v xml:space="preserve"> </v>
      </c>
      <c r="O499" s="62" t="str">
        <f t="shared" si="76"/>
        <v xml:space="preserve"> </v>
      </c>
      <c r="P499" s="59" t="str">
        <f>IF(ISNA(VLOOKUP($L499,BDD!$B:$X,1,FALSE))," ",VLOOKUP($L499,BDD!$B:$X,3,FALSE))</f>
        <v xml:space="preserve"> </v>
      </c>
      <c r="Q499" s="59" t="str">
        <f t="shared" si="73"/>
        <v xml:space="preserve"> </v>
      </c>
      <c r="R499" s="61" t="str">
        <f>IFERROR(ROUNDUP(VLOOKUP($L499,BDD!$B:$AB,27,0)/7,0)," ")</f>
        <v xml:space="preserve"> </v>
      </c>
      <c r="S499" s="94" t="str">
        <f t="shared" si="74"/>
        <v xml:space="preserve"> </v>
      </c>
      <c r="T499" s="59"/>
      <c r="U499" s="60" t="str">
        <f>IF(ISNA(VLOOKUP($L499,BDD!$B:$AC,1,FALSE))," ",VLOOKUP($L499,BDD!$B:$AC,28,FALSE))</f>
        <v xml:space="preserve"> </v>
      </c>
      <c r="V499" s="60"/>
      <c r="W499" s="104" t="str">
        <f>IF(ISNA(VLOOKUP(L499,BDD,22,0))," ",VLOOKUP(L499,BDD,22,0))</f>
        <v xml:space="preserve"> </v>
      </c>
    </row>
    <row r="500" spans="1:198" x14ac:dyDescent="0.3">
      <c r="A500" s="20" t="str">
        <f t="shared" si="69"/>
        <v>S23</v>
      </c>
      <c r="B500" s="19" t="s">
        <v>16</v>
      </c>
      <c r="C500" s="10">
        <f t="shared" si="75"/>
        <v>44722</v>
      </c>
      <c r="D500" s="14" t="s">
        <v>13</v>
      </c>
      <c r="E500" s="27"/>
      <c r="F500" s="27"/>
      <c r="H500" s="13">
        <f t="shared" si="70"/>
        <v>0</v>
      </c>
      <c r="I500" s="13">
        <f t="shared" si="71"/>
        <v>0</v>
      </c>
      <c r="J500" s="13">
        <f t="shared" si="72"/>
        <v>0</v>
      </c>
      <c r="K500" s="59" t="str">
        <f>IF(ISNA(VLOOKUP($L500,BDD!$B:$X,1,FALSE))," ",VLOOKUP($L500,BDD!$B:$X,15,FALSE))</f>
        <v xml:space="preserve"> </v>
      </c>
      <c r="L500" s="60"/>
      <c r="M500" s="59" t="str">
        <f>IF(ISNA(VLOOKUP($L500,BDD!$B:$X,1,FALSE))," ",VLOOKUP($L500,BDD!$B:$X,17,FALSE))</f>
        <v xml:space="preserve"> </v>
      </c>
      <c r="N500" s="59" t="str">
        <f>IF(ISNA(VLOOKUP($L500,BDD!$B:$X,1,FALSE))," ",VLOOKUP($L500,BDD!$B:$X,10,FALSE))</f>
        <v xml:space="preserve"> </v>
      </c>
      <c r="O500" s="62" t="str">
        <f t="shared" si="76"/>
        <v xml:space="preserve"> </v>
      </c>
      <c r="P500" s="59" t="str">
        <f>IF(ISNA(VLOOKUP($L500,BDD!$B:$X,1,FALSE))," ",VLOOKUP($L500,BDD!$B:$X,3,FALSE))</f>
        <v xml:space="preserve"> </v>
      </c>
      <c r="Q500" s="59" t="str">
        <f t="shared" si="73"/>
        <v xml:space="preserve"> </v>
      </c>
      <c r="R500" s="61" t="str">
        <f>IFERROR(ROUNDUP(VLOOKUP($L500,BDD!$B:$AB,27,0)/7,0)," ")</f>
        <v xml:space="preserve"> </v>
      </c>
      <c r="S500" s="94" t="str">
        <f t="shared" si="74"/>
        <v xml:space="preserve"> </v>
      </c>
      <c r="T500" s="59"/>
      <c r="U500" s="60" t="str">
        <f>IF(ISNA(VLOOKUP($L500,BDD!$B:$AC,1,FALSE))," ",VLOOKUP($L500,BDD!$B:$AC,28,FALSE))</f>
        <v xml:space="preserve"> </v>
      </c>
      <c r="V500" s="60"/>
      <c r="W500" s="104" t="str">
        <f>IF(ISNA(VLOOKUP(L500,BDD,22,0))," ",VLOOKUP(L500,BDD,22,0))</f>
        <v xml:space="preserve"> </v>
      </c>
    </row>
    <row r="501" spans="1:198" x14ac:dyDescent="0.3">
      <c r="A501" s="20" t="str">
        <f t="shared" si="69"/>
        <v>S23</v>
      </c>
      <c r="B501" s="19" t="s">
        <v>16</v>
      </c>
      <c r="C501" s="10">
        <f t="shared" si="75"/>
        <v>44722</v>
      </c>
      <c r="D501" s="14" t="s">
        <v>14</v>
      </c>
      <c r="E501" s="27"/>
      <c r="F501" s="27"/>
      <c r="H501" s="13">
        <f t="shared" si="70"/>
        <v>0</v>
      </c>
      <c r="I501" s="13">
        <f t="shared" si="71"/>
        <v>0</v>
      </c>
      <c r="J501" s="13">
        <f t="shared" si="72"/>
        <v>0</v>
      </c>
      <c r="K501" s="59" t="str">
        <f>IF(ISNA(VLOOKUP($L501,BDD!$B:$X,1,FALSE))," ",VLOOKUP($L501,BDD!$B:$X,15,FALSE))</f>
        <v xml:space="preserve"> </v>
      </c>
      <c r="L501" s="60"/>
      <c r="M501" s="59" t="str">
        <f>IF(ISNA(VLOOKUP($L501,BDD!$B:$X,1,FALSE))," ",VLOOKUP($L501,BDD!$B:$X,17,FALSE))</f>
        <v xml:space="preserve"> </v>
      </c>
      <c r="N501" s="59" t="str">
        <f>IF(ISNA(VLOOKUP($L501,BDD!$B:$X,1,FALSE))," ",VLOOKUP($L501,BDD!$B:$X,10,FALSE))</f>
        <v xml:space="preserve"> </v>
      </c>
      <c r="O501" s="62" t="str">
        <f t="shared" si="76"/>
        <v xml:space="preserve"> </v>
      </c>
      <c r="P501" s="59" t="str">
        <f>IF(ISNA(VLOOKUP($L501,BDD!$B:$X,1,FALSE))," ",VLOOKUP($L501,BDD!$B:$X,3,FALSE))</f>
        <v xml:space="preserve"> </v>
      </c>
      <c r="Q501" s="59" t="str">
        <f t="shared" si="73"/>
        <v xml:space="preserve"> </v>
      </c>
      <c r="R501" s="61" t="str">
        <f>IFERROR(ROUNDUP(VLOOKUP($L501,BDD!$B:$AB,27,0)/7,0)," ")</f>
        <v xml:space="preserve"> </v>
      </c>
      <c r="S501" s="94" t="str">
        <f t="shared" si="74"/>
        <v xml:space="preserve"> </v>
      </c>
      <c r="T501" s="59"/>
      <c r="U501" s="60" t="str">
        <f>IF(ISNA(VLOOKUP($L501,BDD!$B:$AC,1,FALSE))," ",VLOOKUP($L501,BDD!$B:$AC,28,FALSE))</f>
        <v xml:space="preserve"> </v>
      </c>
      <c r="V501" s="60"/>
      <c r="W501" s="104" t="str">
        <f>IF(ISNA(VLOOKUP(L501,BDD,22,0))," ",VLOOKUP(L501,BDD,22,0))</f>
        <v xml:space="preserve"> </v>
      </c>
    </row>
    <row r="502" spans="1:198" s="48" customFormat="1" x14ac:dyDescent="0.3">
      <c r="A502" s="51" t="str">
        <f t="shared" si="69"/>
        <v>S23</v>
      </c>
      <c r="B502" s="48" t="s">
        <v>17</v>
      </c>
      <c r="C502" s="49">
        <f t="shared" si="75"/>
        <v>44723</v>
      </c>
      <c r="D502" s="50" t="s">
        <v>12</v>
      </c>
      <c r="E502" s="27"/>
      <c r="F502" s="27"/>
      <c r="G502" s="52"/>
      <c r="H502" s="53">
        <f t="shared" si="70"/>
        <v>0</v>
      </c>
      <c r="I502" s="53">
        <f t="shared" si="71"/>
        <v>0</v>
      </c>
      <c r="J502" s="53">
        <f t="shared" si="72"/>
        <v>0</v>
      </c>
      <c r="K502" s="69" t="str">
        <f>IF(ISNA(VLOOKUP($L502,BDD!$B:$X,1,FALSE))," ",VLOOKUP($L502,BDD!$B:$X,15,FALSE))</f>
        <v xml:space="preserve"> </v>
      </c>
      <c r="L502" s="72"/>
      <c r="M502" s="69" t="str">
        <f>IF(ISNA(VLOOKUP($L502,BDD!$B:$X,1,FALSE))," ",VLOOKUP($L502,BDD!$B:$X,17,FALSE))</f>
        <v xml:space="preserve"> </v>
      </c>
      <c r="N502" s="69" t="str">
        <f>IF(ISNA(VLOOKUP($L502,BDD!$B:$X,1,FALSE))," ",VLOOKUP($L502,BDD!$B:$X,10,FALSE))</f>
        <v xml:space="preserve"> </v>
      </c>
      <c r="O502" s="71" t="str">
        <f t="shared" si="76"/>
        <v xml:space="preserve"> </v>
      </c>
      <c r="P502" s="69" t="str">
        <f>IF(ISNA(VLOOKUP($L502,BDD!$B:$X,1,FALSE))," ",VLOOKUP($L502,BDD!$B:$X,3,FALSE))</f>
        <v xml:space="preserve"> </v>
      </c>
      <c r="Q502" s="69" t="str">
        <f t="shared" si="73"/>
        <v xml:space="preserve"> </v>
      </c>
      <c r="R502" s="73" t="str">
        <f>IFERROR(ROUNDUP(VLOOKUP($L502,BDD!$B:$AB,27,0)/7,0)," ")</f>
        <v xml:space="preserve"> </v>
      </c>
      <c r="S502" s="93" t="str">
        <f t="shared" si="74"/>
        <v xml:space="preserve"> </v>
      </c>
      <c r="T502" s="69"/>
      <c r="U502" s="72" t="str">
        <f>IF(ISNA(VLOOKUP($L502,BDD!$B:$AC,1,FALSE))," ",VLOOKUP($L502,BDD!$B:$AC,28,FALSE))</f>
        <v xml:space="preserve"> </v>
      </c>
      <c r="V502" s="72"/>
      <c r="W502" s="105" t="str">
        <f>IF(ISNA(VLOOKUP(L502,BDD,22,0))," ",VLOOKUP(L502,BDD,22,0))</f>
        <v xml:space="preserve"> </v>
      </c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26"/>
      <c r="BK502" s="26"/>
      <c r="BL502" s="26"/>
      <c r="BM502" s="26"/>
      <c r="BN502" s="26"/>
      <c r="BO502" s="26"/>
      <c r="BP502" s="26"/>
      <c r="BQ502" s="26"/>
      <c r="BR502" s="26"/>
      <c r="BS502" s="26"/>
      <c r="BT502" s="26"/>
      <c r="BU502" s="26"/>
      <c r="BV502" s="26"/>
      <c r="BW502" s="26"/>
      <c r="BX502" s="26"/>
      <c r="BY502" s="26"/>
      <c r="BZ502" s="26"/>
      <c r="CA502" s="26"/>
      <c r="CB502" s="26"/>
      <c r="CC502" s="26"/>
      <c r="CD502" s="26"/>
      <c r="CE502" s="26"/>
      <c r="CF502" s="26"/>
      <c r="CG502" s="26"/>
      <c r="CH502" s="26"/>
      <c r="CI502" s="26"/>
      <c r="CJ502" s="26"/>
      <c r="CK502" s="26"/>
      <c r="CL502" s="26"/>
      <c r="CM502" s="26"/>
      <c r="CN502" s="26"/>
      <c r="CO502" s="26"/>
      <c r="CP502" s="26"/>
      <c r="CQ502" s="26"/>
      <c r="CR502" s="26"/>
      <c r="CS502" s="26"/>
      <c r="CT502" s="26"/>
      <c r="CU502" s="26"/>
      <c r="CV502" s="26"/>
      <c r="CW502" s="26"/>
      <c r="CX502" s="26"/>
      <c r="CY502" s="26"/>
      <c r="CZ502" s="26"/>
      <c r="DA502" s="26"/>
      <c r="DB502" s="26"/>
      <c r="DC502" s="26"/>
      <c r="DD502" s="26"/>
      <c r="DE502" s="26"/>
      <c r="DF502" s="26"/>
      <c r="DG502" s="26"/>
      <c r="DH502" s="26"/>
      <c r="DI502" s="26"/>
      <c r="DJ502" s="26"/>
      <c r="DK502" s="26"/>
      <c r="DL502" s="26"/>
      <c r="DM502" s="26"/>
      <c r="DN502" s="26"/>
      <c r="DO502" s="26"/>
      <c r="DP502" s="26"/>
      <c r="DQ502" s="26"/>
      <c r="DR502" s="26"/>
      <c r="DS502" s="26"/>
      <c r="DT502" s="26"/>
      <c r="DU502" s="26"/>
      <c r="DV502" s="26"/>
      <c r="DW502" s="26"/>
      <c r="DX502" s="26"/>
      <c r="DY502" s="26"/>
      <c r="DZ502" s="26"/>
      <c r="EA502" s="26"/>
      <c r="EB502" s="26"/>
      <c r="EC502" s="26"/>
      <c r="ED502" s="26"/>
      <c r="EE502" s="26"/>
      <c r="EF502" s="26"/>
      <c r="EG502" s="26"/>
      <c r="EH502" s="26"/>
      <c r="EI502" s="26"/>
      <c r="EJ502" s="26"/>
      <c r="EK502" s="26"/>
      <c r="EL502" s="26"/>
      <c r="EM502" s="26"/>
      <c r="EN502" s="26"/>
      <c r="EO502" s="26"/>
      <c r="EP502" s="26"/>
      <c r="EQ502" s="26"/>
      <c r="ER502" s="26"/>
      <c r="ES502" s="26"/>
      <c r="ET502" s="26"/>
      <c r="EU502" s="26"/>
      <c r="EV502" s="26"/>
      <c r="EW502" s="26"/>
      <c r="EX502" s="26"/>
      <c r="EY502" s="26"/>
      <c r="EZ502" s="26"/>
      <c r="FA502" s="26"/>
      <c r="FB502" s="26"/>
      <c r="FC502" s="26"/>
      <c r="FD502" s="26"/>
      <c r="FE502" s="26"/>
      <c r="FF502" s="26"/>
      <c r="FG502" s="26"/>
      <c r="FH502" s="26"/>
      <c r="FI502" s="26"/>
      <c r="FJ502" s="26"/>
      <c r="FK502" s="26"/>
      <c r="FL502" s="26"/>
      <c r="FM502" s="26"/>
      <c r="FN502" s="26"/>
      <c r="FO502" s="26"/>
      <c r="FP502" s="26"/>
      <c r="FQ502" s="26"/>
      <c r="FR502" s="26"/>
      <c r="FS502" s="26"/>
      <c r="FT502" s="26"/>
      <c r="FU502" s="26"/>
      <c r="FV502" s="26"/>
      <c r="FW502" s="26"/>
      <c r="FX502" s="26"/>
      <c r="FY502" s="26"/>
      <c r="FZ502" s="26"/>
      <c r="GA502" s="26"/>
      <c r="GB502" s="26"/>
      <c r="GC502" s="26"/>
      <c r="GD502" s="26"/>
      <c r="GE502" s="26"/>
      <c r="GF502" s="26"/>
      <c r="GG502" s="26"/>
      <c r="GH502" s="26"/>
      <c r="GI502" s="26"/>
      <c r="GJ502" s="26"/>
      <c r="GK502" s="26"/>
      <c r="GL502" s="26"/>
      <c r="GM502" s="26"/>
      <c r="GN502" s="26"/>
      <c r="GO502" s="26"/>
      <c r="GP502" s="26"/>
    </row>
    <row r="503" spans="1:198" s="48" customFormat="1" x14ac:dyDescent="0.3">
      <c r="A503" s="51" t="str">
        <f t="shared" si="69"/>
        <v>S23</v>
      </c>
      <c r="B503" s="48" t="s">
        <v>17</v>
      </c>
      <c r="C503" s="49">
        <f t="shared" si="75"/>
        <v>44723</v>
      </c>
      <c r="D503" s="50" t="s">
        <v>13</v>
      </c>
      <c r="E503" s="27"/>
      <c r="F503" s="27"/>
      <c r="G503" s="52"/>
      <c r="H503" s="53">
        <f t="shared" si="70"/>
        <v>0</v>
      </c>
      <c r="I503" s="53">
        <f t="shared" si="71"/>
        <v>0</v>
      </c>
      <c r="J503" s="53">
        <f t="shared" si="72"/>
        <v>0</v>
      </c>
      <c r="K503" s="69" t="str">
        <f>IF(ISNA(VLOOKUP($L503,BDD!$B:$X,1,FALSE))," ",VLOOKUP($L503,BDD!$B:$X,15,FALSE))</f>
        <v xml:space="preserve"> </v>
      </c>
      <c r="L503" s="72"/>
      <c r="M503" s="69" t="str">
        <f>IF(ISNA(VLOOKUP($L503,BDD!$B:$X,1,FALSE))," ",VLOOKUP($L503,BDD!$B:$X,17,FALSE))</f>
        <v xml:space="preserve"> </v>
      </c>
      <c r="N503" s="69" t="str">
        <f>IF(ISNA(VLOOKUP($L503,BDD!$B:$X,1,FALSE))," ",VLOOKUP($L503,BDD!$B:$X,10,FALSE))</f>
        <v xml:space="preserve"> </v>
      </c>
      <c r="O503" s="71" t="str">
        <f t="shared" si="76"/>
        <v xml:space="preserve"> </v>
      </c>
      <c r="P503" s="69" t="str">
        <f>IF(ISNA(VLOOKUP($L503,BDD!$B:$X,1,FALSE))," ",VLOOKUP($L503,BDD!$B:$X,3,FALSE))</f>
        <v xml:space="preserve"> </v>
      </c>
      <c r="Q503" s="69" t="str">
        <f t="shared" si="73"/>
        <v xml:space="preserve"> </v>
      </c>
      <c r="R503" s="73" t="str">
        <f>IFERROR(ROUNDUP(VLOOKUP($L503,BDD!$B:$AB,27,0)/7,0)," ")</f>
        <v xml:space="preserve"> </v>
      </c>
      <c r="S503" s="93" t="str">
        <f t="shared" si="74"/>
        <v xml:space="preserve"> </v>
      </c>
      <c r="T503" s="69"/>
      <c r="U503" s="72" t="str">
        <f>IF(ISNA(VLOOKUP($L503,BDD!$B:$AC,1,FALSE))," ",VLOOKUP($L503,BDD!$B:$AC,28,FALSE))</f>
        <v xml:space="preserve"> </v>
      </c>
      <c r="V503" s="72"/>
      <c r="W503" s="105" t="str">
        <f>IF(ISNA(VLOOKUP(L503,BDD,22,0))," ",VLOOKUP(L503,BDD,22,0))</f>
        <v xml:space="preserve"> </v>
      </c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26"/>
      <c r="BK503" s="26"/>
      <c r="BL503" s="26"/>
      <c r="BM503" s="26"/>
      <c r="BN503" s="26"/>
      <c r="BO503" s="26"/>
      <c r="BP503" s="26"/>
      <c r="BQ503" s="26"/>
      <c r="BR503" s="26"/>
      <c r="BS503" s="26"/>
      <c r="BT503" s="26"/>
      <c r="BU503" s="26"/>
      <c r="BV503" s="26"/>
      <c r="BW503" s="26"/>
      <c r="BX503" s="26"/>
      <c r="BY503" s="26"/>
      <c r="BZ503" s="26"/>
      <c r="CA503" s="26"/>
      <c r="CB503" s="26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26"/>
      <c r="CR503" s="26"/>
      <c r="CS503" s="26"/>
      <c r="CT503" s="26"/>
      <c r="CU503" s="26"/>
      <c r="CV503" s="26"/>
      <c r="CW503" s="26"/>
      <c r="CX503" s="26"/>
      <c r="CY503" s="26"/>
      <c r="CZ503" s="26"/>
      <c r="DA503" s="26"/>
      <c r="DB503" s="26"/>
      <c r="DC503" s="26"/>
      <c r="DD503" s="26"/>
      <c r="DE503" s="26"/>
      <c r="DF503" s="26"/>
      <c r="DG503" s="26"/>
      <c r="DH503" s="26"/>
      <c r="DI503" s="26"/>
      <c r="DJ503" s="26"/>
      <c r="DK503" s="26"/>
      <c r="DL503" s="26"/>
      <c r="DM503" s="26"/>
      <c r="DN503" s="26"/>
      <c r="DO503" s="26"/>
      <c r="DP503" s="26"/>
      <c r="DQ503" s="26"/>
      <c r="DR503" s="26"/>
      <c r="DS503" s="26"/>
      <c r="DT503" s="26"/>
      <c r="DU503" s="26"/>
      <c r="DV503" s="26"/>
      <c r="DW503" s="26"/>
      <c r="DX503" s="26"/>
      <c r="DY503" s="26"/>
      <c r="DZ503" s="26"/>
      <c r="EA503" s="26"/>
      <c r="EB503" s="26"/>
      <c r="EC503" s="26"/>
      <c r="ED503" s="26"/>
      <c r="EE503" s="26"/>
      <c r="EF503" s="26"/>
      <c r="EG503" s="26"/>
      <c r="EH503" s="26"/>
      <c r="EI503" s="26"/>
      <c r="EJ503" s="26"/>
      <c r="EK503" s="26"/>
      <c r="EL503" s="26"/>
      <c r="EM503" s="26"/>
      <c r="EN503" s="26"/>
      <c r="EO503" s="26"/>
      <c r="EP503" s="26"/>
      <c r="EQ503" s="26"/>
      <c r="ER503" s="26"/>
      <c r="ES503" s="26"/>
      <c r="ET503" s="26"/>
      <c r="EU503" s="26"/>
      <c r="EV503" s="26"/>
      <c r="EW503" s="26"/>
      <c r="EX503" s="26"/>
      <c r="EY503" s="26"/>
      <c r="EZ503" s="26"/>
      <c r="FA503" s="26"/>
      <c r="FB503" s="26"/>
      <c r="FC503" s="26"/>
      <c r="FD503" s="26"/>
      <c r="FE503" s="26"/>
      <c r="FF503" s="26"/>
      <c r="FG503" s="26"/>
      <c r="FH503" s="26"/>
      <c r="FI503" s="26"/>
      <c r="FJ503" s="26"/>
      <c r="FK503" s="26"/>
      <c r="FL503" s="26"/>
      <c r="FM503" s="26"/>
      <c r="FN503" s="26"/>
      <c r="FO503" s="26"/>
      <c r="FP503" s="26"/>
      <c r="FQ503" s="26"/>
      <c r="FR503" s="26"/>
      <c r="FS503" s="26"/>
      <c r="FT503" s="26"/>
      <c r="FU503" s="26"/>
      <c r="FV503" s="26"/>
      <c r="FW503" s="26"/>
      <c r="FX503" s="26"/>
      <c r="FY503" s="26"/>
      <c r="FZ503" s="26"/>
      <c r="GA503" s="26"/>
      <c r="GB503" s="26"/>
      <c r="GC503" s="26"/>
      <c r="GD503" s="26"/>
      <c r="GE503" s="26"/>
      <c r="GF503" s="26"/>
      <c r="GG503" s="26"/>
      <c r="GH503" s="26"/>
      <c r="GI503" s="26"/>
      <c r="GJ503" s="26"/>
      <c r="GK503" s="26"/>
      <c r="GL503" s="26"/>
      <c r="GM503" s="26"/>
      <c r="GN503" s="26"/>
      <c r="GO503" s="26"/>
      <c r="GP503" s="26"/>
    </row>
    <row r="504" spans="1:198" s="48" customFormat="1" x14ac:dyDescent="0.3">
      <c r="A504" s="51" t="str">
        <f t="shared" si="69"/>
        <v>S23</v>
      </c>
      <c r="B504" s="48" t="s">
        <v>17</v>
      </c>
      <c r="C504" s="49">
        <f t="shared" si="75"/>
        <v>44723</v>
      </c>
      <c r="D504" s="50" t="s">
        <v>14</v>
      </c>
      <c r="E504" s="27"/>
      <c r="F504" s="27"/>
      <c r="G504" s="52"/>
      <c r="H504" s="53">
        <f t="shared" si="70"/>
        <v>0</v>
      </c>
      <c r="I504" s="53">
        <f t="shared" si="71"/>
        <v>0</v>
      </c>
      <c r="J504" s="53">
        <f t="shared" si="72"/>
        <v>0</v>
      </c>
      <c r="K504" s="69" t="str">
        <f>IF(ISNA(VLOOKUP($L504,BDD!$B:$X,1,FALSE))," ",VLOOKUP($L504,BDD!$B:$X,15,FALSE))</f>
        <v xml:space="preserve"> </v>
      </c>
      <c r="L504" s="72"/>
      <c r="M504" s="69" t="str">
        <f>IF(ISNA(VLOOKUP($L504,BDD!$B:$X,1,FALSE))," ",VLOOKUP($L504,BDD!$B:$X,17,FALSE))</f>
        <v xml:space="preserve"> </v>
      </c>
      <c r="N504" s="69" t="str">
        <f>IF(ISNA(VLOOKUP($L504,BDD!$B:$X,1,FALSE))," ",VLOOKUP($L504,BDD!$B:$X,10,FALSE))</f>
        <v xml:space="preserve"> </v>
      </c>
      <c r="O504" s="71" t="str">
        <f t="shared" si="76"/>
        <v xml:space="preserve"> </v>
      </c>
      <c r="P504" s="69" t="str">
        <f>IF(ISNA(VLOOKUP($L504,BDD!$B:$X,1,FALSE))," ",VLOOKUP($L504,BDD!$B:$X,3,FALSE))</f>
        <v xml:space="preserve"> </v>
      </c>
      <c r="Q504" s="69" t="str">
        <f t="shared" si="73"/>
        <v xml:space="preserve"> </v>
      </c>
      <c r="R504" s="73" t="str">
        <f>IFERROR(ROUNDUP(VLOOKUP($L504,BDD!$B:$AB,27,0)/7,0)," ")</f>
        <v xml:space="preserve"> </v>
      </c>
      <c r="S504" s="93" t="str">
        <f t="shared" si="74"/>
        <v xml:space="preserve"> </v>
      </c>
      <c r="T504" s="69"/>
      <c r="U504" s="72" t="str">
        <f>IF(ISNA(VLOOKUP($L504,BDD!$B:$AC,1,FALSE))," ",VLOOKUP($L504,BDD!$B:$AC,28,FALSE))</f>
        <v xml:space="preserve"> </v>
      </c>
      <c r="V504" s="72"/>
      <c r="W504" s="105" t="str">
        <f>IF(ISNA(VLOOKUP(L504,BDD,22,0))," ",VLOOKUP(L504,BDD,22,0))</f>
        <v xml:space="preserve"> </v>
      </c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  <c r="BM504" s="26"/>
      <c r="BN504" s="26"/>
      <c r="BO504" s="26"/>
      <c r="BP504" s="26"/>
      <c r="BQ504" s="26"/>
      <c r="BR504" s="26"/>
      <c r="BS504" s="26"/>
      <c r="BT504" s="26"/>
      <c r="BU504" s="26"/>
      <c r="BV504" s="26"/>
      <c r="BW504" s="26"/>
      <c r="BX504" s="26"/>
      <c r="BY504" s="26"/>
      <c r="BZ504" s="26"/>
      <c r="CA504" s="26"/>
      <c r="CB504" s="26"/>
      <c r="CC504" s="26"/>
      <c r="CD504" s="26"/>
      <c r="CE504" s="26"/>
      <c r="CF504" s="26"/>
      <c r="CG504" s="26"/>
      <c r="CH504" s="26"/>
      <c r="CI504" s="26"/>
      <c r="CJ504" s="26"/>
      <c r="CK504" s="26"/>
      <c r="CL504" s="26"/>
      <c r="CM504" s="26"/>
      <c r="CN504" s="26"/>
      <c r="CO504" s="26"/>
      <c r="CP504" s="26"/>
      <c r="CQ504" s="26"/>
      <c r="CR504" s="26"/>
      <c r="CS504" s="26"/>
      <c r="CT504" s="26"/>
      <c r="CU504" s="26"/>
      <c r="CV504" s="26"/>
      <c r="CW504" s="26"/>
      <c r="CX504" s="26"/>
      <c r="CY504" s="26"/>
      <c r="CZ504" s="26"/>
      <c r="DA504" s="26"/>
      <c r="DB504" s="26"/>
      <c r="DC504" s="26"/>
      <c r="DD504" s="26"/>
      <c r="DE504" s="26"/>
      <c r="DF504" s="26"/>
      <c r="DG504" s="26"/>
      <c r="DH504" s="26"/>
      <c r="DI504" s="26"/>
      <c r="DJ504" s="26"/>
      <c r="DK504" s="26"/>
      <c r="DL504" s="26"/>
      <c r="DM504" s="26"/>
      <c r="DN504" s="26"/>
      <c r="DO504" s="26"/>
      <c r="DP504" s="26"/>
      <c r="DQ504" s="26"/>
      <c r="DR504" s="26"/>
      <c r="DS504" s="26"/>
      <c r="DT504" s="26"/>
      <c r="DU504" s="26"/>
      <c r="DV504" s="26"/>
      <c r="DW504" s="26"/>
      <c r="DX504" s="26"/>
      <c r="DY504" s="26"/>
      <c r="DZ504" s="26"/>
      <c r="EA504" s="26"/>
      <c r="EB504" s="26"/>
      <c r="EC504" s="26"/>
      <c r="ED504" s="26"/>
      <c r="EE504" s="26"/>
      <c r="EF504" s="26"/>
      <c r="EG504" s="26"/>
      <c r="EH504" s="26"/>
      <c r="EI504" s="26"/>
      <c r="EJ504" s="26"/>
      <c r="EK504" s="26"/>
      <c r="EL504" s="26"/>
      <c r="EM504" s="26"/>
      <c r="EN504" s="26"/>
      <c r="EO504" s="26"/>
      <c r="EP504" s="26"/>
      <c r="EQ504" s="26"/>
      <c r="ER504" s="26"/>
      <c r="ES504" s="26"/>
      <c r="ET504" s="26"/>
      <c r="EU504" s="26"/>
      <c r="EV504" s="26"/>
      <c r="EW504" s="26"/>
      <c r="EX504" s="26"/>
      <c r="EY504" s="26"/>
      <c r="EZ504" s="26"/>
      <c r="FA504" s="26"/>
      <c r="FB504" s="26"/>
      <c r="FC504" s="26"/>
      <c r="FD504" s="26"/>
      <c r="FE504" s="26"/>
      <c r="FF504" s="26"/>
      <c r="FG504" s="26"/>
      <c r="FH504" s="26"/>
      <c r="FI504" s="26"/>
      <c r="FJ504" s="26"/>
      <c r="FK504" s="26"/>
      <c r="FL504" s="26"/>
      <c r="FM504" s="26"/>
      <c r="FN504" s="26"/>
      <c r="FO504" s="26"/>
      <c r="FP504" s="26"/>
      <c r="FQ504" s="26"/>
      <c r="FR504" s="26"/>
      <c r="FS504" s="26"/>
      <c r="FT504" s="26"/>
      <c r="FU504" s="26"/>
      <c r="FV504" s="26"/>
      <c r="FW504" s="26"/>
      <c r="FX504" s="26"/>
      <c r="FY504" s="26"/>
      <c r="FZ504" s="26"/>
      <c r="GA504" s="26"/>
      <c r="GB504" s="26"/>
      <c r="GC504" s="26"/>
      <c r="GD504" s="26"/>
      <c r="GE504" s="26"/>
      <c r="GF504" s="26"/>
      <c r="GG504" s="26"/>
      <c r="GH504" s="26"/>
      <c r="GI504" s="26"/>
      <c r="GJ504" s="26"/>
      <c r="GK504" s="26"/>
      <c r="GL504" s="26"/>
      <c r="GM504" s="26"/>
      <c r="GN504" s="26"/>
      <c r="GO504" s="26"/>
      <c r="GP504" s="26"/>
    </row>
    <row r="505" spans="1:198" s="48" customFormat="1" x14ac:dyDescent="0.3">
      <c r="A505" s="51" t="str">
        <f t="shared" si="69"/>
        <v>S23</v>
      </c>
      <c r="B505" s="48" t="s">
        <v>18</v>
      </c>
      <c r="C505" s="49">
        <f t="shared" si="75"/>
        <v>44724</v>
      </c>
      <c r="D505" s="50" t="s">
        <v>12</v>
      </c>
      <c r="E505" s="27"/>
      <c r="F505" s="27"/>
      <c r="G505" s="52"/>
      <c r="H505" s="53">
        <f t="shared" si="70"/>
        <v>0</v>
      </c>
      <c r="I505" s="53">
        <f t="shared" si="71"/>
        <v>0</v>
      </c>
      <c r="J505" s="53">
        <f t="shared" si="72"/>
        <v>0</v>
      </c>
      <c r="K505" s="69" t="str">
        <f>IF(ISNA(VLOOKUP($L505,BDD!$B:$X,1,FALSE))," ",VLOOKUP($L505,BDD!$B:$X,15,FALSE))</f>
        <v xml:space="preserve"> </v>
      </c>
      <c r="L505" s="72"/>
      <c r="M505" s="69" t="str">
        <f>IF(ISNA(VLOOKUP($L505,BDD!$B:$X,1,FALSE))," ",VLOOKUP($L505,BDD!$B:$X,17,FALSE))</f>
        <v xml:space="preserve"> </v>
      </c>
      <c r="N505" s="69" t="str">
        <f>IF(ISNA(VLOOKUP($L505,BDD!$B:$X,1,FALSE))," ",VLOOKUP($L505,BDD!$B:$X,10,FALSE))</f>
        <v xml:space="preserve"> </v>
      </c>
      <c r="O505" s="71" t="str">
        <f t="shared" si="76"/>
        <v xml:space="preserve"> </v>
      </c>
      <c r="P505" s="69" t="str">
        <f>IF(ISNA(VLOOKUP($L505,BDD!$B:$X,1,FALSE))," ",VLOOKUP($L505,BDD!$B:$X,3,FALSE))</f>
        <v xml:space="preserve"> </v>
      </c>
      <c r="Q505" s="69" t="str">
        <f t="shared" si="73"/>
        <v xml:space="preserve"> </v>
      </c>
      <c r="R505" s="73" t="str">
        <f>IFERROR(ROUNDUP(VLOOKUP($L505,BDD!$B:$AB,27,0)/7,0)," ")</f>
        <v xml:space="preserve"> </v>
      </c>
      <c r="S505" s="93" t="str">
        <f t="shared" si="74"/>
        <v xml:space="preserve"> </v>
      </c>
      <c r="T505" s="69"/>
      <c r="U505" s="72" t="str">
        <f>IF(ISNA(VLOOKUP($L505,BDD!$B:$AC,1,FALSE))," ",VLOOKUP($L505,BDD!$B:$AC,28,FALSE))</f>
        <v xml:space="preserve"> </v>
      </c>
      <c r="V505" s="72"/>
      <c r="W505" s="105" t="str">
        <f>IF(ISNA(VLOOKUP(L505,BDD,22,0))," ",VLOOKUP(L505,BDD,22,0))</f>
        <v xml:space="preserve"> </v>
      </c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26"/>
      <c r="BK505" s="26"/>
      <c r="BL505" s="26"/>
      <c r="BM505" s="26"/>
      <c r="BN505" s="26"/>
      <c r="BO505" s="26"/>
      <c r="BP505" s="26"/>
      <c r="BQ505" s="26"/>
      <c r="BR505" s="26"/>
      <c r="BS505" s="26"/>
      <c r="BT505" s="26"/>
      <c r="BU505" s="26"/>
      <c r="BV505" s="26"/>
      <c r="BW505" s="26"/>
      <c r="BX505" s="26"/>
      <c r="BY505" s="26"/>
      <c r="BZ505" s="26"/>
      <c r="CA505" s="26"/>
      <c r="CB505" s="26"/>
      <c r="CC505" s="26"/>
      <c r="CD505" s="26"/>
      <c r="CE505" s="26"/>
      <c r="CF505" s="26"/>
      <c r="CG505" s="26"/>
      <c r="CH505" s="26"/>
      <c r="CI505" s="26"/>
      <c r="CJ505" s="26"/>
      <c r="CK505" s="26"/>
      <c r="CL505" s="26"/>
      <c r="CM505" s="26"/>
      <c r="CN505" s="26"/>
      <c r="CO505" s="26"/>
      <c r="CP505" s="26"/>
      <c r="CQ505" s="26"/>
      <c r="CR505" s="26"/>
      <c r="CS505" s="26"/>
      <c r="CT505" s="26"/>
      <c r="CU505" s="26"/>
      <c r="CV505" s="26"/>
      <c r="CW505" s="26"/>
      <c r="CX505" s="26"/>
      <c r="CY505" s="26"/>
      <c r="CZ505" s="26"/>
      <c r="DA505" s="26"/>
      <c r="DB505" s="26"/>
      <c r="DC505" s="26"/>
      <c r="DD505" s="26"/>
      <c r="DE505" s="26"/>
      <c r="DF505" s="26"/>
      <c r="DG505" s="26"/>
      <c r="DH505" s="26"/>
      <c r="DI505" s="26"/>
      <c r="DJ505" s="26"/>
      <c r="DK505" s="26"/>
      <c r="DL505" s="26"/>
      <c r="DM505" s="26"/>
      <c r="DN505" s="26"/>
      <c r="DO505" s="26"/>
      <c r="DP505" s="26"/>
      <c r="DQ505" s="26"/>
      <c r="DR505" s="26"/>
      <c r="DS505" s="26"/>
      <c r="DT505" s="26"/>
      <c r="DU505" s="26"/>
      <c r="DV505" s="26"/>
      <c r="DW505" s="26"/>
      <c r="DX505" s="26"/>
      <c r="DY505" s="26"/>
      <c r="DZ505" s="26"/>
      <c r="EA505" s="26"/>
      <c r="EB505" s="26"/>
      <c r="EC505" s="26"/>
      <c r="ED505" s="26"/>
      <c r="EE505" s="26"/>
      <c r="EF505" s="26"/>
      <c r="EG505" s="26"/>
      <c r="EH505" s="26"/>
      <c r="EI505" s="26"/>
      <c r="EJ505" s="26"/>
      <c r="EK505" s="26"/>
      <c r="EL505" s="26"/>
      <c r="EM505" s="26"/>
      <c r="EN505" s="26"/>
      <c r="EO505" s="26"/>
      <c r="EP505" s="26"/>
      <c r="EQ505" s="26"/>
      <c r="ER505" s="26"/>
      <c r="ES505" s="26"/>
      <c r="ET505" s="26"/>
      <c r="EU505" s="26"/>
      <c r="EV505" s="26"/>
      <c r="EW505" s="26"/>
      <c r="EX505" s="26"/>
      <c r="EY505" s="26"/>
      <c r="EZ505" s="26"/>
      <c r="FA505" s="26"/>
      <c r="FB505" s="26"/>
      <c r="FC505" s="26"/>
      <c r="FD505" s="26"/>
      <c r="FE505" s="26"/>
      <c r="FF505" s="26"/>
      <c r="FG505" s="26"/>
      <c r="FH505" s="26"/>
      <c r="FI505" s="26"/>
      <c r="FJ505" s="26"/>
      <c r="FK505" s="26"/>
      <c r="FL505" s="26"/>
      <c r="FM505" s="26"/>
      <c r="FN505" s="26"/>
      <c r="FO505" s="26"/>
      <c r="FP505" s="26"/>
      <c r="FQ505" s="26"/>
      <c r="FR505" s="26"/>
      <c r="FS505" s="26"/>
      <c r="FT505" s="26"/>
      <c r="FU505" s="26"/>
      <c r="FV505" s="26"/>
      <c r="FW505" s="26"/>
      <c r="FX505" s="26"/>
      <c r="FY505" s="26"/>
      <c r="FZ505" s="26"/>
      <c r="GA505" s="26"/>
      <c r="GB505" s="26"/>
      <c r="GC505" s="26"/>
      <c r="GD505" s="26"/>
      <c r="GE505" s="26"/>
      <c r="GF505" s="26"/>
      <c r="GG505" s="26"/>
      <c r="GH505" s="26"/>
      <c r="GI505" s="26"/>
      <c r="GJ505" s="26"/>
      <c r="GK505" s="26"/>
      <c r="GL505" s="26"/>
      <c r="GM505" s="26"/>
      <c r="GN505" s="26"/>
      <c r="GO505" s="26"/>
      <c r="GP505" s="26"/>
    </row>
    <row r="506" spans="1:198" s="48" customFormat="1" x14ac:dyDescent="0.3">
      <c r="A506" s="51" t="str">
        <f t="shared" si="69"/>
        <v>S23</v>
      </c>
      <c r="B506" s="48" t="s">
        <v>18</v>
      </c>
      <c r="C506" s="49">
        <f t="shared" si="75"/>
        <v>44724</v>
      </c>
      <c r="D506" s="50" t="s">
        <v>13</v>
      </c>
      <c r="E506" s="27"/>
      <c r="F506" s="27"/>
      <c r="G506" s="52"/>
      <c r="H506" s="53">
        <f t="shared" si="70"/>
        <v>0</v>
      </c>
      <c r="I506" s="53">
        <f t="shared" si="71"/>
        <v>0</v>
      </c>
      <c r="J506" s="53">
        <f t="shared" si="72"/>
        <v>0</v>
      </c>
      <c r="K506" s="69" t="str">
        <f>IF(ISNA(VLOOKUP($L506,BDD!$B:$X,1,FALSE))," ",VLOOKUP($L506,BDD!$B:$X,15,FALSE))</f>
        <v xml:space="preserve"> </v>
      </c>
      <c r="L506" s="72"/>
      <c r="M506" s="69" t="str">
        <f>IF(ISNA(VLOOKUP($L506,BDD!$B:$X,1,FALSE))," ",VLOOKUP($L506,BDD!$B:$X,17,FALSE))</f>
        <v xml:space="preserve"> </v>
      </c>
      <c r="N506" s="69" t="str">
        <f>IF(ISNA(VLOOKUP($L506,BDD!$B:$X,1,FALSE))," ",VLOOKUP($L506,BDD!$B:$X,10,FALSE))</f>
        <v xml:space="preserve"> </v>
      </c>
      <c r="O506" s="71" t="str">
        <f t="shared" si="76"/>
        <v xml:space="preserve"> </v>
      </c>
      <c r="P506" s="69" t="str">
        <f>IF(ISNA(VLOOKUP($L506,BDD!$B:$X,1,FALSE))," ",VLOOKUP($L506,BDD!$B:$X,3,FALSE))</f>
        <v xml:space="preserve"> </v>
      </c>
      <c r="Q506" s="69" t="str">
        <f t="shared" si="73"/>
        <v xml:space="preserve"> </v>
      </c>
      <c r="R506" s="73" t="str">
        <f>IFERROR(ROUNDUP(VLOOKUP($L506,BDD!$B:$AB,27,0)/7,0)," ")</f>
        <v xml:space="preserve"> </v>
      </c>
      <c r="S506" s="93" t="str">
        <f t="shared" si="74"/>
        <v xml:space="preserve"> </v>
      </c>
      <c r="T506" s="69"/>
      <c r="U506" s="72" t="str">
        <f>IF(ISNA(VLOOKUP($L506,BDD!$B:$AC,1,FALSE))," ",VLOOKUP($L506,BDD!$B:$AC,28,FALSE))</f>
        <v xml:space="preserve"> </v>
      </c>
      <c r="V506" s="72"/>
      <c r="W506" s="105" t="str">
        <f>IF(ISNA(VLOOKUP(L506,BDD,22,0))," ",VLOOKUP(L506,BDD,22,0))</f>
        <v xml:space="preserve"> </v>
      </c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26"/>
      <c r="BK506" s="26"/>
      <c r="BL506" s="26"/>
      <c r="BM506" s="26"/>
      <c r="BN506" s="26"/>
      <c r="BO506" s="26"/>
      <c r="BP506" s="26"/>
      <c r="BQ506" s="26"/>
      <c r="BR506" s="26"/>
      <c r="BS506" s="26"/>
      <c r="BT506" s="26"/>
      <c r="BU506" s="26"/>
      <c r="BV506" s="26"/>
      <c r="BW506" s="26"/>
      <c r="BX506" s="26"/>
      <c r="BY506" s="26"/>
      <c r="BZ506" s="26"/>
      <c r="CA506" s="26"/>
      <c r="CB506" s="26"/>
      <c r="CC506" s="26"/>
      <c r="CD506" s="26"/>
      <c r="CE506" s="26"/>
      <c r="CF506" s="26"/>
      <c r="CG506" s="26"/>
      <c r="CH506" s="26"/>
      <c r="CI506" s="26"/>
      <c r="CJ506" s="26"/>
      <c r="CK506" s="26"/>
      <c r="CL506" s="26"/>
      <c r="CM506" s="26"/>
      <c r="CN506" s="26"/>
      <c r="CO506" s="26"/>
      <c r="CP506" s="26"/>
      <c r="CQ506" s="26"/>
      <c r="CR506" s="26"/>
      <c r="CS506" s="26"/>
      <c r="CT506" s="26"/>
      <c r="CU506" s="26"/>
      <c r="CV506" s="26"/>
      <c r="CW506" s="26"/>
      <c r="CX506" s="26"/>
      <c r="CY506" s="26"/>
      <c r="CZ506" s="26"/>
      <c r="DA506" s="26"/>
      <c r="DB506" s="26"/>
      <c r="DC506" s="26"/>
      <c r="DD506" s="26"/>
      <c r="DE506" s="26"/>
      <c r="DF506" s="26"/>
      <c r="DG506" s="26"/>
      <c r="DH506" s="26"/>
      <c r="DI506" s="26"/>
      <c r="DJ506" s="26"/>
      <c r="DK506" s="26"/>
      <c r="DL506" s="26"/>
      <c r="DM506" s="26"/>
      <c r="DN506" s="26"/>
      <c r="DO506" s="26"/>
      <c r="DP506" s="26"/>
      <c r="DQ506" s="26"/>
      <c r="DR506" s="26"/>
      <c r="DS506" s="26"/>
      <c r="DT506" s="26"/>
      <c r="DU506" s="26"/>
      <c r="DV506" s="26"/>
      <c r="DW506" s="26"/>
      <c r="DX506" s="26"/>
      <c r="DY506" s="26"/>
      <c r="DZ506" s="26"/>
      <c r="EA506" s="26"/>
      <c r="EB506" s="26"/>
      <c r="EC506" s="26"/>
      <c r="ED506" s="26"/>
      <c r="EE506" s="26"/>
      <c r="EF506" s="26"/>
      <c r="EG506" s="26"/>
      <c r="EH506" s="26"/>
      <c r="EI506" s="26"/>
      <c r="EJ506" s="26"/>
      <c r="EK506" s="26"/>
      <c r="EL506" s="26"/>
      <c r="EM506" s="26"/>
      <c r="EN506" s="26"/>
      <c r="EO506" s="26"/>
      <c r="EP506" s="26"/>
      <c r="EQ506" s="26"/>
      <c r="ER506" s="26"/>
      <c r="ES506" s="26"/>
      <c r="ET506" s="26"/>
      <c r="EU506" s="26"/>
      <c r="EV506" s="26"/>
      <c r="EW506" s="26"/>
      <c r="EX506" s="26"/>
      <c r="EY506" s="26"/>
      <c r="EZ506" s="26"/>
      <c r="FA506" s="26"/>
      <c r="FB506" s="26"/>
      <c r="FC506" s="26"/>
      <c r="FD506" s="26"/>
      <c r="FE506" s="26"/>
      <c r="FF506" s="26"/>
      <c r="FG506" s="26"/>
      <c r="FH506" s="26"/>
      <c r="FI506" s="26"/>
      <c r="FJ506" s="26"/>
      <c r="FK506" s="26"/>
      <c r="FL506" s="26"/>
      <c r="FM506" s="26"/>
      <c r="FN506" s="26"/>
      <c r="FO506" s="26"/>
      <c r="FP506" s="26"/>
      <c r="FQ506" s="26"/>
      <c r="FR506" s="26"/>
      <c r="FS506" s="26"/>
      <c r="FT506" s="26"/>
      <c r="FU506" s="26"/>
      <c r="FV506" s="26"/>
      <c r="FW506" s="26"/>
      <c r="FX506" s="26"/>
      <c r="FY506" s="26"/>
      <c r="FZ506" s="26"/>
      <c r="GA506" s="26"/>
      <c r="GB506" s="26"/>
      <c r="GC506" s="26"/>
      <c r="GD506" s="26"/>
      <c r="GE506" s="26"/>
      <c r="GF506" s="26"/>
      <c r="GG506" s="26"/>
      <c r="GH506" s="26"/>
      <c r="GI506" s="26"/>
      <c r="GJ506" s="26"/>
      <c r="GK506" s="26"/>
      <c r="GL506" s="26"/>
      <c r="GM506" s="26"/>
      <c r="GN506" s="26"/>
      <c r="GO506" s="26"/>
      <c r="GP506" s="26"/>
    </row>
    <row r="507" spans="1:198" s="48" customFormat="1" x14ac:dyDescent="0.3">
      <c r="A507" s="51" t="str">
        <f t="shared" si="69"/>
        <v>S23</v>
      </c>
      <c r="B507" s="48" t="s">
        <v>18</v>
      </c>
      <c r="C507" s="49">
        <f t="shared" si="75"/>
        <v>44724</v>
      </c>
      <c r="D507" s="50" t="s">
        <v>14</v>
      </c>
      <c r="E507" s="27"/>
      <c r="F507" s="27"/>
      <c r="G507" s="52"/>
      <c r="H507" s="53">
        <f t="shared" si="70"/>
        <v>0</v>
      </c>
      <c r="I507" s="53">
        <f t="shared" si="71"/>
        <v>0</v>
      </c>
      <c r="J507" s="53">
        <f t="shared" si="72"/>
        <v>0</v>
      </c>
      <c r="K507" s="69" t="str">
        <f>IF(ISNA(VLOOKUP($L507,BDD!$B:$X,1,FALSE))," ",VLOOKUP($L507,BDD!$B:$X,15,FALSE))</f>
        <v xml:space="preserve"> </v>
      </c>
      <c r="L507" s="75"/>
      <c r="M507" s="69" t="str">
        <f>IF(ISNA(VLOOKUP($L507,BDD!$B:$X,1,FALSE))," ",VLOOKUP($L507,BDD!$B:$X,17,FALSE))</f>
        <v xml:space="preserve"> </v>
      </c>
      <c r="N507" s="69" t="str">
        <f>IF(ISNA(VLOOKUP($L507,BDD!$B:$X,1,FALSE))," ",VLOOKUP($L507,BDD!$B:$X,10,FALSE))</f>
        <v xml:space="preserve"> </v>
      </c>
      <c r="O507" s="71" t="str">
        <f t="shared" si="76"/>
        <v xml:space="preserve"> </v>
      </c>
      <c r="P507" s="69" t="str">
        <f>IF(ISNA(VLOOKUP($L507,BDD!$B:$X,1,FALSE))," ",VLOOKUP($L507,BDD!$B:$X,3,FALSE))</f>
        <v xml:space="preserve"> </v>
      </c>
      <c r="Q507" s="69" t="str">
        <f t="shared" si="73"/>
        <v xml:space="preserve"> </v>
      </c>
      <c r="R507" s="73" t="str">
        <f>IFERROR(ROUNDUP(VLOOKUP($L507,BDD!$B:$AB,27,0)/7,0)," ")</f>
        <v xml:space="preserve"> </v>
      </c>
      <c r="S507" s="93" t="str">
        <f t="shared" si="74"/>
        <v xml:space="preserve"> </v>
      </c>
      <c r="T507" s="69"/>
      <c r="U507" s="72" t="str">
        <f>IF(ISNA(VLOOKUP($L507,BDD!$B:$AC,1,FALSE))," ",VLOOKUP($L507,BDD!$B:$AC,28,FALSE))</f>
        <v xml:space="preserve"> </v>
      </c>
      <c r="V507" s="72"/>
      <c r="W507" s="105" t="str">
        <f>IF(ISNA(VLOOKUP(L507,BDD,22,0))," ",VLOOKUP(L507,BDD,22,0))</f>
        <v xml:space="preserve"> </v>
      </c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26"/>
      <c r="BK507" s="26"/>
      <c r="BL507" s="26"/>
      <c r="BM507" s="26"/>
      <c r="BN507" s="26"/>
      <c r="BO507" s="26"/>
      <c r="BP507" s="26"/>
      <c r="BQ507" s="26"/>
      <c r="BR507" s="26"/>
      <c r="BS507" s="26"/>
      <c r="BT507" s="26"/>
      <c r="BU507" s="26"/>
      <c r="BV507" s="26"/>
      <c r="BW507" s="26"/>
      <c r="BX507" s="26"/>
      <c r="BY507" s="26"/>
      <c r="BZ507" s="26"/>
      <c r="CA507" s="26"/>
      <c r="CB507" s="26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26"/>
      <c r="CR507" s="26"/>
      <c r="CS507" s="26"/>
      <c r="CT507" s="26"/>
      <c r="CU507" s="26"/>
      <c r="CV507" s="26"/>
      <c r="CW507" s="26"/>
      <c r="CX507" s="26"/>
      <c r="CY507" s="26"/>
      <c r="CZ507" s="26"/>
      <c r="DA507" s="26"/>
      <c r="DB507" s="26"/>
      <c r="DC507" s="26"/>
      <c r="DD507" s="26"/>
      <c r="DE507" s="26"/>
      <c r="DF507" s="26"/>
      <c r="DG507" s="26"/>
      <c r="DH507" s="26"/>
      <c r="DI507" s="26"/>
      <c r="DJ507" s="26"/>
      <c r="DK507" s="26"/>
      <c r="DL507" s="26"/>
      <c r="DM507" s="26"/>
      <c r="DN507" s="26"/>
      <c r="DO507" s="26"/>
      <c r="DP507" s="26"/>
      <c r="DQ507" s="26"/>
      <c r="DR507" s="26"/>
      <c r="DS507" s="26"/>
      <c r="DT507" s="26"/>
      <c r="DU507" s="26"/>
      <c r="DV507" s="26"/>
      <c r="DW507" s="26"/>
      <c r="DX507" s="26"/>
      <c r="DY507" s="26"/>
      <c r="DZ507" s="26"/>
      <c r="EA507" s="26"/>
      <c r="EB507" s="26"/>
      <c r="EC507" s="26"/>
      <c r="ED507" s="26"/>
      <c r="EE507" s="26"/>
      <c r="EF507" s="26"/>
      <c r="EG507" s="26"/>
      <c r="EH507" s="26"/>
      <c r="EI507" s="26"/>
      <c r="EJ507" s="26"/>
      <c r="EK507" s="26"/>
      <c r="EL507" s="26"/>
      <c r="EM507" s="26"/>
      <c r="EN507" s="26"/>
      <c r="EO507" s="26"/>
      <c r="EP507" s="26"/>
      <c r="EQ507" s="26"/>
      <c r="ER507" s="26"/>
      <c r="ES507" s="26"/>
      <c r="ET507" s="26"/>
      <c r="EU507" s="26"/>
      <c r="EV507" s="26"/>
      <c r="EW507" s="26"/>
      <c r="EX507" s="26"/>
      <c r="EY507" s="26"/>
      <c r="EZ507" s="26"/>
      <c r="FA507" s="26"/>
      <c r="FB507" s="26"/>
      <c r="FC507" s="26"/>
      <c r="FD507" s="26"/>
      <c r="FE507" s="26"/>
      <c r="FF507" s="26"/>
      <c r="FG507" s="26"/>
      <c r="FH507" s="26"/>
      <c r="FI507" s="26"/>
      <c r="FJ507" s="26"/>
      <c r="FK507" s="26"/>
      <c r="FL507" s="26"/>
      <c r="FM507" s="26"/>
      <c r="FN507" s="26"/>
      <c r="FO507" s="26"/>
      <c r="FP507" s="26"/>
      <c r="FQ507" s="26"/>
      <c r="FR507" s="26"/>
      <c r="FS507" s="26"/>
      <c r="FT507" s="26"/>
      <c r="FU507" s="26"/>
      <c r="FV507" s="26"/>
      <c r="FW507" s="26"/>
      <c r="FX507" s="26"/>
      <c r="FY507" s="26"/>
      <c r="FZ507" s="26"/>
      <c r="GA507" s="26"/>
      <c r="GB507" s="26"/>
      <c r="GC507" s="26"/>
      <c r="GD507" s="26"/>
      <c r="GE507" s="26"/>
      <c r="GF507" s="26"/>
      <c r="GG507" s="26"/>
      <c r="GH507" s="26"/>
      <c r="GI507" s="26"/>
      <c r="GJ507" s="26"/>
      <c r="GK507" s="26"/>
      <c r="GL507" s="26"/>
      <c r="GM507" s="26"/>
      <c r="GN507" s="26"/>
      <c r="GO507" s="26"/>
      <c r="GP507" s="26"/>
    </row>
    <row r="508" spans="1:198" x14ac:dyDescent="0.3">
      <c r="A508" s="20" t="str">
        <f t="shared" si="69"/>
        <v>S24</v>
      </c>
      <c r="B508" s="19" t="s">
        <v>19</v>
      </c>
      <c r="C508" s="10">
        <f t="shared" si="75"/>
        <v>44725</v>
      </c>
      <c r="D508" s="14" t="s">
        <v>12</v>
      </c>
      <c r="E508" s="27"/>
      <c r="F508" s="27"/>
      <c r="H508" s="13">
        <f t="shared" si="70"/>
        <v>0</v>
      </c>
      <c r="I508" s="13">
        <f t="shared" si="71"/>
        <v>0</v>
      </c>
      <c r="J508" s="13">
        <f t="shared" si="72"/>
        <v>0</v>
      </c>
      <c r="K508" s="59" t="str">
        <f>IF(ISNA(VLOOKUP($L508,BDD!$B:$X,1,FALSE))," ",VLOOKUP($L508,BDD!$B:$X,15,FALSE))</f>
        <v xml:space="preserve"> </v>
      </c>
      <c r="L508" s="63"/>
      <c r="M508" s="59" t="str">
        <f>IF(ISNA(VLOOKUP($L508,BDD!$B:$X,1,FALSE))," ",VLOOKUP($L508,BDD!$B:$X,17,FALSE))</f>
        <v xml:space="preserve"> </v>
      </c>
      <c r="N508" s="59" t="str">
        <f>IF(ISNA(VLOOKUP($L508,BDD!$B:$X,1,FALSE))," ",VLOOKUP($L508,BDD!$B:$X,10,FALSE))</f>
        <v xml:space="preserve"> </v>
      </c>
      <c r="O508" s="62" t="str">
        <f t="shared" si="76"/>
        <v xml:space="preserve"> </v>
      </c>
      <c r="P508" s="59" t="str">
        <f>IF(ISNA(VLOOKUP($L508,BDD!$B:$X,1,FALSE))," ",VLOOKUP($L508,BDD!$B:$X,3,FALSE))</f>
        <v xml:space="preserve"> </v>
      </c>
      <c r="Q508" s="59" t="str">
        <f t="shared" si="73"/>
        <v xml:space="preserve"> </v>
      </c>
      <c r="R508" s="61" t="str">
        <f>IFERROR(ROUNDUP(VLOOKUP($L508,BDD!$B:$AB,27,0)/7,0)," ")</f>
        <v xml:space="preserve"> </v>
      </c>
      <c r="S508" s="94" t="str">
        <f t="shared" si="74"/>
        <v xml:space="preserve"> </v>
      </c>
      <c r="T508" s="59"/>
      <c r="U508" s="60" t="str">
        <f>IF(ISNA(VLOOKUP($L508,BDD!$B:$AC,1,FALSE))," ",VLOOKUP($L508,BDD!$B:$AC,28,FALSE))</f>
        <v xml:space="preserve"> </v>
      </c>
      <c r="V508" s="60"/>
      <c r="W508" s="104" t="str">
        <f>IF(ISNA(VLOOKUP(L508,BDD,22,0))," ",VLOOKUP(L508,BDD,22,0))</f>
        <v xml:space="preserve"> </v>
      </c>
    </row>
    <row r="509" spans="1:198" x14ac:dyDescent="0.3">
      <c r="A509" s="20" t="str">
        <f t="shared" si="69"/>
        <v>S24</v>
      </c>
      <c r="B509" s="19" t="s">
        <v>19</v>
      </c>
      <c r="C509" s="10">
        <f t="shared" si="75"/>
        <v>44725</v>
      </c>
      <c r="D509" s="14" t="s">
        <v>13</v>
      </c>
      <c r="E509" s="27"/>
      <c r="F509" s="27"/>
      <c r="H509" s="13">
        <f t="shared" si="70"/>
        <v>0</v>
      </c>
      <c r="I509" s="13">
        <f t="shared" si="71"/>
        <v>0</v>
      </c>
      <c r="J509" s="13">
        <f t="shared" si="72"/>
        <v>0</v>
      </c>
      <c r="K509" s="59" t="str">
        <f>IF(ISNA(VLOOKUP($L509,BDD!$B:$X,1,FALSE))," ",VLOOKUP($L509,BDD!$B:$X,15,FALSE))</f>
        <v xml:space="preserve"> </v>
      </c>
      <c r="L509" s="84"/>
      <c r="M509" s="59" t="str">
        <f>IF(ISNA(VLOOKUP($L509,BDD!$B:$X,1,FALSE))," ",VLOOKUP($L509,BDD!$B:$X,17,FALSE))</f>
        <v xml:space="preserve"> </v>
      </c>
      <c r="N509" s="59" t="str">
        <f>IF(ISNA(VLOOKUP($L509,BDD!$B:$X,1,FALSE))," ",VLOOKUP($L509,BDD!$B:$X,10,FALSE))</f>
        <v xml:space="preserve"> </v>
      </c>
      <c r="O509" s="62" t="str">
        <f t="shared" si="76"/>
        <v xml:space="preserve"> </v>
      </c>
      <c r="P509" s="59" t="str">
        <f>IF(ISNA(VLOOKUP($L509,BDD!$B:$X,1,FALSE))," ",VLOOKUP($L509,BDD!$B:$X,3,FALSE))</f>
        <v xml:space="preserve"> </v>
      </c>
      <c r="Q509" s="59" t="str">
        <f t="shared" si="73"/>
        <v xml:space="preserve"> </v>
      </c>
      <c r="R509" s="61" t="str">
        <f>IFERROR(ROUNDUP(VLOOKUP($L509,BDD!$B:$AB,27,0)/7,0)," ")</f>
        <v xml:space="preserve"> </v>
      </c>
      <c r="S509" s="94" t="str">
        <f t="shared" si="74"/>
        <v xml:space="preserve"> </v>
      </c>
      <c r="T509" s="59"/>
      <c r="U509" s="60" t="str">
        <f>IF(ISNA(VLOOKUP($L509,BDD!$B:$AC,1,FALSE))," ",VLOOKUP($L509,BDD!$B:$AC,28,FALSE))</f>
        <v xml:space="preserve"> </v>
      </c>
      <c r="V509" s="60"/>
      <c r="W509" s="104" t="str">
        <f>IF(ISNA(VLOOKUP(L509,BDD,22,0))," ",VLOOKUP(L509,BDD,22,0))</f>
        <v xml:space="preserve"> </v>
      </c>
    </row>
    <row r="510" spans="1:198" x14ac:dyDescent="0.3">
      <c r="A510" s="20" t="str">
        <f t="shared" si="69"/>
        <v>S24</v>
      </c>
      <c r="B510" s="19" t="s">
        <v>19</v>
      </c>
      <c r="C510" s="10">
        <f t="shared" si="75"/>
        <v>44725</v>
      </c>
      <c r="D510" s="14" t="s">
        <v>14</v>
      </c>
      <c r="E510" s="27"/>
      <c r="F510" s="27"/>
      <c r="H510" s="13">
        <f t="shared" si="70"/>
        <v>0</v>
      </c>
      <c r="I510" s="13">
        <f t="shared" si="71"/>
        <v>0</v>
      </c>
      <c r="J510" s="13">
        <f t="shared" si="72"/>
        <v>0</v>
      </c>
      <c r="K510" s="59" t="str">
        <f>IF(ISNA(VLOOKUP($L510,BDD!$B:$X,1,FALSE))," ",VLOOKUP($L510,BDD!$B:$X,15,FALSE))</f>
        <v xml:space="preserve"> </v>
      </c>
      <c r="L510" s="60"/>
      <c r="M510" s="59" t="str">
        <f>IF(ISNA(VLOOKUP($L510,BDD!$B:$X,1,FALSE))," ",VLOOKUP($L510,BDD!$B:$X,17,FALSE))</f>
        <v xml:space="preserve"> </v>
      </c>
      <c r="N510" s="59" t="str">
        <f>IF(ISNA(VLOOKUP($L510,BDD!$B:$X,1,FALSE))," ",VLOOKUP($L510,BDD!$B:$X,10,FALSE))</f>
        <v xml:space="preserve"> </v>
      </c>
      <c r="O510" s="62" t="str">
        <f t="shared" si="76"/>
        <v xml:space="preserve"> </v>
      </c>
      <c r="P510" s="59" t="str">
        <f>IF(ISNA(VLOOKUP($L510,BDD!$B:$X,1,FALSE))," ",VLOOKUP($L510,BDD!$B:$X,3,FALSE))</f>
        <v xml:space="preserve"> </v>
      </c>
      <c r="Q510" s="59" t="str">
        <f t="shared" si="73"/>
        <v xml:space="preserve"> </v>
      </c>
      <c r="R510" s="61" t="str">
        <f>IFERROR(ROUNDUP(VLOOKUP($L510,BDD!$B:$AB,27,0)/7,0)," ")</f>
        <v xml:space="preserve"> </v>
      </c>
      <c r="S510" s="94" t="str">
        <f t="shared" si="74"/>
        <v xml:space="preserve"> </v>
      </c>
      <c r="T510" s="59"/>
      <c r="U510" s="60" t="str">
        <f>IF(ISNA(VLOOKUP($L510,BDD!$B:$AC,1,FALSE))," ",VLOOKUP($L510,BDD!$B:$AC,28,FALSE))</f>
        <v xml:space="preserve"> </v>
      </c>
      <c r="V510" s="60"/>
      <c r="W510" s="104" t="str">
        <f>IF(ISNA(VLOOKUP(L510,BDD,22,0))," ",VLOOKUP(L510,BDD,22,0))</f>
        <v xml:space="preserve"> </v>
      </c>
    </row>
    <row r="511" spans="1:198" x14ac:dyDescent="0.3">
      <c r="A511" s="20" t="str">
        <f t="shared" si="69"/>
        <v>S24</v>
      </c>
      <c r="B511" s="19" t="s">
        <v>20</v>
      </c>
      <c r="C511" s="10">
        <f t="shared" si="75"/>
        <v>44726</v>
      </c>
      <c r="D511" s="14" t="s">
        <v>12</v>
      </c>
      <c r="E511" s="27"/>
      <c r="F511" s="27"/>
      <c r="H511" s="13">
        <f t="shared" si="70"/>
        <v>0</v>
      </c>
      <c r="I511" s="13">
        <f t="shared" si="71"/>
        <v>0</v>
      </c>
      <c r="J511" s="13">
        <f t="shared" si="72"/>
        <v>0</v>
      </c>
      <c r="K511" s="59" t="str">
        <f>IF(ISNA(VLOOKUP($L511,BDD!$B:$X,1,FALSE))," ",VLOOKUP($L511,BDD!$B:$X,15,FALSE))</f>
        <v xml:space="preserve"> </v>
      </c>
      <c r="L511" s="60"/>
      <c r="M511" s="59" t="str">
        <f>IF(ISNA(VLOOKUP($L511,BDD!$B:$X,1,FALSE))," ",VLOOKUP($L511,BDD!$B:$X,17,FALSE))</f>
        <v xml:space="preserve"> </v>
      </c>
      <c r="N511" s="59" t="str">
        <f>IF(ISNA(VLOOKUP($L511,BDD!$B:$X,1,FALSE))," ",VLOOKUP($L511,BDD!$B:$X,10,FALSE))</f>
        <v xml:space="preserve"> </v>
      </c>
      <c r="O511" s="62" t="str">
        <f t="shared" si="76"/>
        <v xml:space="preserve"> </v>
      </c>
      <c r="P511" s="59" t="str">
        <f>IF(ISNA(VLOOKUP($L511,BDD!$B:$X,1,FALSE))," ",VLOOKUP($L511,BDD!$B:$X,3,FALSE))</f>
        <v xml:space="preserve"> </v>
      </c>
      <c r="Q511" s="59" t="str">
        <f t="shared" si="73"/>
        <v xml:space="preserve"> </v>
      </c>
      <c r="R511" s="61" t="str">
        <f>IFERROR(ROUNDUP(VLOOKUP($L511,BDD!$B:$AB,27,0)/7,0)," ")</f>
        <v xml:space="preserve"> </v>
      </c>
      <c r="S511" s="94" t="str">
        <f t="shared" si="74"/>
        <v xml:space="preserve"> </v>
      </c>
      <c r="T511" s="59"/>
      <c r="U511" s="60" t="str">
        <f>IF(ISNA(VLOOKUP($L511,BDD!$B:$AC,1,FALSE))," ",VLOOKUP($L511,BDD!$B:$AC,28,FALSE))</f>
        <v xml:space="preserve"> </v>
      </c>
      <c r="V511" s="60"/>
      <c r="W511" s="104" t="str">
        <f>IF(ISNA(VLOOKUP(L511,BDD,22,0))," ",VLOOKUP(L511,BDD,22,0))</f>
        <v xml:space="preserve"> </v>
      </c>
    </row>
    <row r="512" spans="1:198" x14ac:dyDescent="0.3">
      <c r="A512" s="20" t="str">
        <f t="shared" si="69"/>
        <v>S24</v>
      </c>
      <c r="B512" s="19" t="s">
        <v>20</v>
      </c>
      <c r="C512" s="10">
        <f t="shared" si="75"/>
        <v>44726</v>
      </c>
      <c r="D512" s="14" t="s">
        <v>13</v>
      </c>
      <c r="E512" s="27"/>
      <c r="F512" s="27"/>
      <c r="H512" s="13">
        <f t="shared" si="70"/>
        <v>0</v>
      </c>
      <c r="I512" s="13">
        <f t="shared" si="71"/>
        <v>0</v>
      </c>
      <c r="J512" s="13">
        <f t="shared" si="72"/>
        <v>0</v>
      </c>
      <c r="K512" s="59" t="str">
        <f>IF(ISNA(VLOOKUP($L512,BDD!$B:$X,1,FALSE))," ",VLOOKUP($L512,BDD!$B:$X,15,FALSE))</f>
        <v xml:space="preserve"> </v>
      </c>
      <c r="L512" s="60"/>
      <c r="M512" s="59" t="str">
        <f>IF(ISNA(VLOOKUP($L512,BDD!$B:$X,1,FALSE))," ",VLOOKUP($L512,BDD!$B:$X,17,FALSE))</f>
        <v xml:space="preserve"> </v>
      </c>
      <c r="N512" s="59" t="str">
        <f>IF(ISNA(VLOOKUP($L512,BDD!$B:$X,1,FALSE))," ",VLOOKUP($L512,BDD!$B:$X,10,FALSE))</f>
        <v xml:space="preserve"> </v>
      </c>
      <c r="O512" s="62" t="str">
        <f t="shared" si="76"/>
        <v xml:space="preserve"> </v>
      </c>
      <c r="P512" s="59" t="str">
        <f>IF(ISNA(VLOOKUP($L512,BDD!$B:$X,1,FALSE))," ",VLOOKUP($L512,BDD!$B:$X,3,FALSE))</f>
        <v xml:space="preserve"> </v>
      </c>
      <c r="Q512" s="59" t="str">
        <f t="shared" si="73"/>
        <v xml:space="preserve"> </v>
      </c>
      <c r="R512" s="61" t="str">
        <f>IFERROR(ROUNDUP(VLOOKUP($L512,BDD!$B:$AB,27,0)/7,0)," ")</f>
        <v xml:space="preserve"> </v>
      </c>
      <c r="S512" s="94" t="str">
        <f t="shared" si="74"/>
        <v xml:space="preserve"> </v>
      </c>
      <c r="T512" s="59"/>
      <c r="U512" s="60" t="str">
        <f>IF(ISNA(VLOOKUP($L512,BDD!$B:$AC,1,FALSE))," ",VLOOKUP($L512,BDD!$B:$AC,28,FALSE))</f>
        <v xml:space="preserve"> </v>
      </c>
      <c r="V512" s="60"/>
      <c r="W512" s="104" t="str">
        <f>IF(ISNA(VLOOKUP(L512,BDD,22,0))," ",VLOOKUP(L512,BDD,22,0))</f>
        <v xml:space="preserve"> </v>
      </c>
    </row>
    <row r="513" spans="1:198" x14ac:dyDescent="0.3">
      <c r="A513" s="20" t="str">
        <f t="shared" si="69"/>
        <v>S24</v>
      </c>
      <c r="B513" s="19" t="s">
        <v>20</v>
      </c>
      <c r="C513" s="10">
        <f t="shared" si="75"/>
        <v>44726</v>
      </c>
      <c r="D513" s="14" t="s">
        <v>14</v>
      </c>
      <c r="E513" s="27"/>
      <c r="F513" s="27"/>
      <c r="H513" s="13">
        <f t="shared" si="70"/>
        <v>0</v>
      </c>
      <c r="I513" s="13">
        <f t="shared" si="71"/>
        <v>0</v>
      </c>
      <c r="J513" s="13">
        <f t="shared" si="72"/>
        <v>0</v>
      </c>
      <c r="K513" s="59" t="str">
        <f>IF(ISNA(VLOOKUP($L513,BDD!$B:$X,1,FALSE))," ",VLOOKUP($L513,BDD!$B:$X,15,FALSE))</f>
        <v xml:space="preserve"> </v>
      </c>
      <c r="L513" s="60"/>
      <c r="M513" s="59" t="str">
        <f>IF(ISNA(VLOOKUP($L513,BDD!$B:$X,1,FALSE))," ",VLOOKUP($L513,BDD!$B:$X,17,FALSE))</f>
        <v xml:space="preserve"> </v>
      </c>
      <c r="N513" s="59" t="str">
        <f>IF(ISNA(VLOOKUP($L513,BDD!$B:$X,1,FALSE))," ",VLOOKUP($L513,BDD!$B:$X,10,FALSE))</f>
        <v xml:space="preserve"> </v>
      </c>
      <c r="O513" s="62" t="str">
        <f t="shared" si="76"/>
        <v xml:space="preserve"> </v>
      </c>
      <c r="P513" s="59" t="str">
        <f>IF(ISNA(VLOOKUP($L513,BDD!$B:$X,1,FALSE))," ",VLOOKUP($L513,BDD!$B:$X,3,FALSE))</f>
        <v xml:space="preserve"> </v>
      </c>
      <c r="Q513" s="59" t="str">
        <f t="shared" si="73"/>
        <v xml:space="preserve"> </v>
      </c>
      <c r="R513" s="61" t="str">
        <f>IFERROR(ROUNDUP(VLOOKUP($L513,BDD!$B:$AB,27,0)/7,0)," ")</f>
        <v xml:space="preserve"> </v>
      </c>
      <c r="S513" s="94" t="str">
        <f t="shared" si="74"/>
        <v xml:space="preserve"> </v>
      </c>
      <c r="T513" s="59"/>
      <c r="U513" s="60" t="str">
        <f>IF(ISNA(VLOOKUP($L513,BDD!$B:$AC,1,FALSE))," ",VLOOKUP($L513,BDD!$B:$AC,28,FALSE))</f>
        <v xml:space="preserve"> </v>
      </c>
      <c r="V513" s="60"/>
      <c r="W513" s="104" t="str">
        <f>IF(ISNA(VLOOKUP(L513,BDD,22,0))," ",VLOOKUP(L513,BDD,22,0))</f>
        <v xml:space="preserve"> </v>
      </c>
    </row>
    <row r="514" spans="1:198" x14ac:dyDescent="0.3">
      <c r="A514" s="20" t="str">
        <f t="shared" si="69"/>
        <v>S24</v>
      </c>
      <c r="B514" s="19" t="s">
        <v>11</v>
      </c>
      <c r="C514" s="10">
        <f t="shared" si="75"/>
        <v>44727</v>
      </c>
      <c r="D514" s="14" t="s">
        <v>12</v>
      </c>
      <c r="E514" s="27"/>
      <c r="F514" s="27"/>
      <c r="H514" s="13">
        <f t="shared" si="70"/>
        <v>0</v>
      </c>
      <c r="I514" s="13">
        <f t="shared" si="71"/>
        <v>0</v>
      </c>
      <c r="J514" s="13">
        <f t="shared" si="72"/>
        <v>0</v>
      </c>
      <c r="K514" s="59" t="str">
        <f>IF(ISNA(VLOOKUP($L514,BDD!$B:$X,1,FALSE))," ",VLOOKUP($L514,BDD!$B:$X,15,FALSE))</f>
        <v xml:space="preserve"> </v>
      </c>
      <c r="L514" s="63"/>
      <c r="M514" s="59" t="str">
        <f>IF(ISNA(VLOOKUP($L514,BDD!$B:$X,1,FALSE))," ",VLOOKUP($L514,BDD!$B:$X,17,FALSE))</f>
        <v xml:space="preserve"> </v>
      </c>
      <c r="N514" s="59" t="str">
        <f>IF(ISNA(VLOOKUP($L514,BDD!$B:$X,1,FALSE))," ",VLOOKUP($L514,BDD!$B:$X,10,FALSE))</f>
        <v xml:space="preserve"> </v>
      </c>
      <c r="O514" s="62" t="str">
        <f t="shared" si="76"/>
        <v xml:space="preserve"> </v>
      </c>
      <c r="P514" s="59" t="str">
        <f>IF(ISNA(VLOOKUP($L514,BDD!$B:$X,1,FALSE))," ",VLOOKUP($L514,BDD!$B:$X,3,FALSE))</f>
        <v xml:space="preserve"> </v>
      </c>
      <c r="Q514" s="59" t="str">
        <f t="shared" si="73"/>
        <v xml:space="preserve"> </v>
      </c>
      <c r="R514" s="61" t="str">
        <f>IFERROR(ROUNDUP(VLOOKUP($L514,BDD!$B:$AB,27,0)/7,0)," ")</f>
        <v xml:space="preserve"> </v>
      </c>
      <c r="S514" s="94" t="str">
        <f t="shared" si="74"/>
        <v xml:space="preserve"> </v>
      </c>
      <c r="T514" s="59"/>
      <c r="U514" s="60" t="str">
        <f>IF(ISNA(VLOOKUP($L514,BDD!$B:$AC,1,FALSE))," ",VLOOKUP($L514,BDD!$B:$AC,28,FALSE))</f>
        <v xml:space="preserve"> </v>
      </c>
      <c r="V514" s="60"/>
      <c r="W514" s="104" t="str">
        <f>IF(ISNA(VLOOKUP(L514,BDD,22,0))," ",VLOOKUP(L514,BDD,22,0))</f>
        <v xml:space="preserve"> </v>
      </c>
    </row>
    <row r="515" spans="1:198" x14ac:dyDescent="0.3">
      <c r="A515" s="20" t="str">
        <f t="shared" si="69"/>
        <v>S24</v>
      </c>
      <c r="B515" s="19" t="s">
        <v>11</v>
      </c>
      <c r="C515" s="10">
        <f t="shared" si="75"/>
        <v>44727</v>
      </c>
      <c r="D515" s="14" t="s">
        <v>13</v>
      </c>
      <c r="E515" s="27"/>
      <c r="F515" s="27"/>
      <c r="H515" s="13">
        <f t="shared" si="70"/>
        <v>0</v>
      </c>
      <c r="I515" s="13">
        <f t="shared" si="71"/>
        <v>0</v>
      </c>
      <c r="J515" s="13">
        <f t="shared" si="72"/>
        <v>0</v>
      </c>
      <c r="K515" s="59" t="str">
        <f>IF(ISNA(VLOOKUP($L515,BDD!$B:$X,1,FALSE))," ",VLOOKUP($L515,BDD!$B:$X,15,FALSE))</f>
        <v xml:space="preserve"> </v>
      </c>
      <c r="L515" s="63"/>
      <c r="M515" s="59" t="str">
        <f>IF(ISNA(VLOOKUP($L515,BDD!$B:$X,1,FALSE))," ",VLOOKUP($L515,BDD!$B:$X,17,FALSE))</f>
        <v xml:space="preserve"> </v>
      </c>
      <c r="N515" s="59" t="str">
        <f>IF(ISNA(VLOOKUP($L515,BDD!$B:$X,1,FALSE))," ",VLOOKUP($L515,BDD!$B:$X,10,FALSE))</f>
        <v xml:space="preserve"> </v>
      </c>
      <c r="O515" s="62" t="str">
        <f t="shared" si="76"/>
        <v xml:space="preserve"> </v>
      </c>
      <c r="P515" s="59" t="str">
        <f>IF(ISNA(VLOOKUP($L515,BDD!$B:$X,1,FALSE))," ",VLOOKUP($L515,BDD!$B:$X,3,FALSE))</f>
        <v xml:space="preserve"> </v>
      </c>
      <c r="Q515" s="59" t="str">
        <f t="shared" si="73"/>
        <v xml:space="preserve"> </v>
      </c>
      <c r="R515" s="61" t="str">
        <f>IFERROR(ROUNDUP(VLOOKUP($L515,BDD!$B:$AB,27,0)/7,0)," ")</f>
        <v xml:space="preserve"> </v>
      </c>
      <c r="S515" s="94" t="str">
        <f t="shared" si="74"/>
        <v xml:space="preserve"> </v>
      </c>
      <c r="T515" s="59"/>
      <c r="U515" s="60" t="str">
        <f>IF(ISNA(VLOOKUP($L515,BDD!$B:$AC,1,FALSE))," ",VLOOKUP($L515,BDD!$B:$AC,28,FALSE))</f>
        <v xml:space="preserve"> </v>
      </c>
      <c r="V515" s="60"/>
      <c r="W515" s="104" t="str">
        <f>IF(ISNA(VLOOKUP(L515,BDD,22,0))," ",VLOOKUP(L515,BDD,22,0))</f>
        <v xml:space="preserve"> </v>
      </c>
    </row>
    <row r="516" spans="1:198" x14ac:dyDescent="0.3">
      <c r="A516" s="20" t="str">
        <f t="shared" si="69"/>
        <v>S24</v>
      </c>
      <c r="B516" s="19" t="s">
        <v>11</v>
      </c>
      <c r="C516" s="10">
        <f t="shared" si="75"/>
        <v>44727</v>
      </c>
      <c r="D516" s="14" t="s">
        <v>14</v>
      </c>
      <c r="E516" s="27"/>
      <c r="F516" s="27"/>
      <c r="H516" s="13">
        <f t="shared" si="70"/>
        <v>0</v>
      </c>
      <c r="I516" s="13">
        <f t="shared" si="71"/>
        <v>0</v>
      </c>
      <c r="J516" s="13">
        <f t="shared" si="72"/>
        <v>0</v>
      </c>
      <c r="K516" s="59" t="str">
        <f>IF(ISNA(VLOOKUP($L516,BDD!$B:$X,1,FALSE))," ",VLOOKUP($L516,BDD!$B:$X,15,FALSE))</f>
        <v xml:space="preserve"> </v>
      </c>
      <c r="L516" s="63"/>
      <c r="M516" s="59" t="str">
        <f>IF(ISNA(VLOOKUP($L516,BDD!$B:$X,1,FALSE))," ",VLOOKUP($L516,BDD!$B:$X,17,FALSE))</f>
        <v xml:space="preserve"> </v>
      </c>
      <c r="N516" s="59" t="str">
        <f>IF(ISNA(VLOOKUP($L516,BDD!$B:$X,1,FALSE))," ",VLOOKUP($L516,BDD!$B:$X,10,FALSE))</f>
        <v xml:space="preserve"> </v>
      </c>
      <c r="O516" s="62" t="str">
        <f t="shared" si="76"/>
        <v xml:space="preserve"> </v>
      </c>
      <c r="P516" s="59" t="str">
        <f>IF(ISNA(VLOOKUP($L516,BDD!$B:$X,1,FALSE))," ",VLOOKUP($L516,BDD!$B:$X,3,FALSE))</f>
        <v xml:space="preserve"> </v>
      </c>
      <c r="Q516" s="59" t="str">
        <f t="shared" si="73"/>
        <v xml:space="preserve"> </v>
      </c>
      <c r="R516" s="61" t="str">
        <f>IFERROR(ROUNDUP(VLOOKUP($L516,BDD!$B:$AB,27,0)/7,0)," ")</f>
        <v xml:space="preserve"> </v>
      </c>
      <c r="S516" s="94" t="str">
        <f t="shared" si="74"/>
        <v xml:space="preserve"> </v>
      </c>
      <c r="T516" s="59"/>
      <c r="U516" s="60" t="str">
        <f>IF(ISNA(VLOOKUP($L516,BDD!$B:$AC,1,FALSE))," ",VLOOKUP($L516,BDD!$B:$AC,28,FALSE))</f>
        <v xml:space="preserve"> </v>
      </c>
      <c r="V516" s="60"/>
      <c r="W516" s="104" t="str">
        <f>IF(ISNA(VLOOKUP(L516,BDD,22,0))," ",VLOOKUP(L516,BDD,22,0))</f>
        <v xml:space="preserve"> </v>
      </c>
    </row>
    <row r="517" spans="1:198" x14ac:dyDescent="0.3">
      <c r="A517" s="20" t="str">
        <f t="shared" ref="A517:A580" si="77">"S"&amp;_xlfn.ISOWEEKNUM(C517)</f>
        <v>S24</v>
      </c>
      <c r="B517" s="19" t="s">
        <v>15</v>
      </c>
      <c r="C517" s="10">
        <f t="shared" si="75"/>
        <v>44728</v>
      </c>
      <c r="D517" s="14" t="s">
        <v>12</v>
      </c>
      <c r="E517" s="27"/>
      <c r="F517" s="27"/>
      <c r="H517" s="13">
        <f t="shared" ref="H517:H580" si="78">IF(J517-G517&lt;0,G517-J517,0)</f>
        <v>0</v>
      </c>
      <c r="I517" s="13">
        <f t="shared" ref="I517:I580" si="79">IF(J517-G517&gt;0,J517-G517,0)</f>
        <v>0</v>
      </c>
      <c r="J517" s="13">
        <f t="shared" ref="J517:J580" si="80">SUM(U517,)</f>
        <v>0</v>
      </c>
      <c r="K517" s="59" t="str">
        <f>IF(ISNA(VLOOKUP($L517,BDD!$B:$X,1,FALSE))," ",VLOOKUP($L517,BDD!$B:$X,15,FALSE))</f>
        <v xml:space="preserve"> </v>
      </c>
      <c r="L517" s="60"/>
      <c r="M517" s="59" t="str">
        <f>IF(ISNA(VLOOKUP($L517,BDD!$B:$X,1,FALSE))," ",VLOOKUP($L517,BDD!$B:$X,17,FALSE))</f>
        <v xml:space="preserve"> </v>
      </c>
      <c r="N517" s="59" t="str">
        <f>IF(ISNA(VLOOKUP($L517,BDD!$B:$X,1,FALSE))," ",VLOOKUP($L517,BDD!$B:$X,10,FALSE))</f>
        <v xml:space="preserve"> </v>
      </c>
      <c r="O517" s="62" t="str">
        <f t="shared" si="76"/>
        <v xml:space="preserve"> </v>
      </c>
      <c r="P517" s="59" t="str">
        <f t="shared" ref="P517:P579" si="81">IF(ISNA(VLOOKUP($L517,BDD,2,0))," ",VLOOKUP($L517,BDD,2,0))</f>
        <v xml:space="preserve"> </v>
      </c>
      <c r="Q517" s="59" t="str">
        <f t="shared" si="73"/>
        <v xml:space="preserve"> </v>
      </c>
      <c r="R517" s="61" t="str">
        <f>IFERROR(ROUNDUP(VLOOKUP($L517,BDD!$B:$AB,27,0)/7,0)," ")</f>
        <v xml:space="preserve"> </v>
      </c>
      <c r="S517" s="94" t="str">
        <f t="shared" si="74"/>
        <v xml:space="preserve"> </v>
      </c>
      <c r="T517" s="59"/>
      <c r="U517" s="60" t="str">
        <f>IF(ISNA(VLOOKUP($L517,BDD!$B:$AC,1,FALSE))," ",VLOOKUP($L517,BDD!$B:$AC,28,FALSE))</f>
        <v xml:space="preserve"> </v>
      </c>
      <c r="V517" s="60"/>
      <c r="W517" s="104" t="str">
        <f>IF(ISNA(VLOOKUP(L517,BDD,22,0))," ",VLOOKUP(L517,BDD,22,0))</f>
        <v xml:space="preserve"> </v>
      </c>
    </row>
    <row r="518" spans="1:198" x14ac:dyDescent="0.3">
      <c r="A518" s="20" t="str">
        <f t="shared" si="77"/>
        <v>S24</v>
      </c>
      <c r="B518" s="19" t="s">
        <v>15</v>
      </c>
      <c r="C518" s="10">
        <f t="shared" si="75"/>
        <v>44728</v>
      </c>
      <c r="D518" s="14" t="s">
        <v>13</v>
      </c>
      <c r="E518" s="27"/>
      <c r="F518" s="27"/>
      <c r="H518" s="13">
        <f t="shared" si="78"/>
        <v>0</v>
      </c>
      <c r="I518" s="13">
        <f t="shared" si="79"/>
        <v>0</v>
      </c>
      <c r="J518" s="13">
        <f t="shared" si="80"/>
        <v>0</v>
      </c>
      <c r="K518" s="59" t="str">
        <f>IF(ISNA(VLOOKUP($L518,BDD!$B:$X,1,FALSE))," ",VLOOKUP($L518,BDD!$B:$X,15,FALSE))</f>
        <v xml:space="preserve"> </v>
      </c>
      <c r="L518" s="63"/>
      <c r="M518" s="59" t="str">
        <f>IF(ISNA(VLOOKUP($L518,BDD!$B:$X,1,FALSE))," ",VLOOKUP($L518,BDD!$B:$X,17,FALSE))</f>
        <v xml:space="preserve"> </v>
      </c>
      <c r="N518" s="59" t="str">
        <f>IF(ISNA(VLOOKUP($L518,BDD!$B:$X,1,FALSE))," ",VLOOKUP($L518,BDD!$B:$X,10,FALSE))</f>
        <v xml:space="preserve"> </v>
      </c>
      <c r="O518" s="62" t="str">
        <f t="shared" si="76"/>
        <v xml:space="preserve"> </v>
      </c>
      <c r="P518" s="59" t="str">
        <f t="shared" si="81"/>
        <v xml:space="preserve"> </v>
      </c>
      <c r="Q518" s="59" t="str">
        <f t="shared" si="73"/>
        <v xml:space="preserve"> </v>
      </c>
      <c r="R518" s="61" t="str">
        <f>IFERROR(ROUNDUP(VLOOKUP($L518,BDD!$B:$AB,27,0)/7,0)," ")</f>
        <v xml:space="preserve"> </v>
      </c>
      <c r="S518" s="94" t="str">
        <f t="shared" si="74"/>
        <v xml:space="preserve"> </v>
      </c>
      <c r="T518" s="59"/>
      <c r="U518" s="60" t="str">
        <f>IF(ISNA(VLOOKUP($L518,BDD!$B:$AC,1,FALSE))," ",VLOOKUP($L518,BDD!$B:$AC,28,FALSE))</f>
        <v xml:space="preserve"> </v>
      </c>
      <c r="V518" s="60"/>
      <c r="W518" s="104" t="str">
        <f>IF(ISNA(VLOOKUP(L518,BDD,22,0))," ",VLOOKUP(L518,BDD,22,0))</f>
        <v xml:space="preserve"> </v>
      </c>
    </row>
    <row r="519" spans="1:198" x14ac:dyDescent="0.3">
      <c r="A519" s="20" t="str">
        <f t="shared" si="77"/>
        <v>S24</v>
      </c>
      <c r="B519" s="19" t="s">
        <v>15</v>
      </c>
      <c r="C519" s="10">
        <f t="shared" si="75"/>
        <v>44728</v>
      </c>
      <c r="D519" s="14" t="s">
        <v>14</v>
      </c>
      <c r="E519" s="27"/>
      <c r="F519" s="27"/>
      <c r="H519" s="13">
        <f t="shared" si="78"/>
        <v>0</v>
      </c>
      <c r="I519" s="13">
        <f t="shared" si="79"/>
        <v>0</v>
      </c>
      <c r="J519" s="13">
        <f t="shared" si="80"/>
        <v>0</v>
      </c>
      <c r="K519" s="59" t="str">
        <f>IF(ISNA(VLOOKUP($L519,BDD!$B:$X,1,FALSE))," ",VLOOKUP($L519,BDD!$B:$X,15,FALSE))</f>
        <v xml:space="preserve"> </v>
      </c>
      <c r="L519" s="60"/>
      <c r="M519" s="59" t="str">
        <f>IF(ISNA(VLOOKUP($L519,BDD!$B:$X,1,FALSE))," ",VLOOKUP($L519,BDD!$B:$X,17,FALSE))</f>
        <v xml:space="preserve"> </v>
      </c>
      <c r="N519" s="59" t="str">
        <f>IF(ISNA(VLOOKUP($L519,BDD!$B:$X,1,FALSE))," ",VLOOKUP($L519,BDD!$B:$X,10,FALSE))</f>
        <v xml:space="preserve"> </v>
      </c>
      <c r="O519" s="62" t="str">
        <f t="shared" si="76"/>
        <v xml:space="preserve"> </v>
      </c>
      <c r="P519" s="59" t="str">
        <f t="shared" si="81"/>
        <v xml:space="preserve"> </v>
      </c>
      <c r="Q519" s="59" t="str">
        <f t="shared" si="73"/>
        <v xml:space="preserve"> </v>
      </c>
      <c r="R519" s="61" t="str">
        <f>IFERROR(ROUNDUP(VLOOKUP($L519,BDD!$B:$AB,27,0)/7,0)," ")</f>
        <v xml:space="preserve"> </v>
      </c>
      <c r="S519" s="94" t="str">
        <f t="shared" si="74"/>
        <v xml:space="preserve"> </v>
      </c>
      <c r="T519" s="59"/>
      <c r="U519" s="60" t="str">
        <f>IF(ISNA(VLOOKUP($L519,BDD!$B:$AC,1,FALSE))," ",VLOOKUP($L519,BDD!$B:$AC,28,FALSE))</f>
        <v xml:space="preserve"> </v>
      </c>
      <c r="V519" s="60"/>
      <c r="W519" s="104" t="str">
        <f>IF(ISNA(VLOOKUP(L519,BDD,22,0))," ",VLOOKUP(L519,BDD,22,0))</f>
        <v xml:space="preserve"> </v>
      </c>
    </row>
    <row r="520" spans="1:198" x14ac:dyDescent="0.3">
      <c r="A520" s="20" t="str">
        <f t="shared" si="77"/>
        <v>S24</v>
      </c>
      <c r="B520" s="19" t="s">
        <v>16</v>
      </c>
      <c r="C520" s="10">
        <f t="shared" si="75"/>
        <v>44729</v>
      </c>
      <c r="D520" s="14" t="s">
        <v>12</v>
      </c>
      <c r="E520" s="27"/>
      <c r="F520" s="27"/>
      <c r="H520" s="13">
        <f t="shared" si="78"/>
        <v>0</v>
      </c>
      <c r="I520" s="13">
        <f t="shared" si="79"/>
        <v>0</v>
      </c>
      <c r="J520" s="13">
        <f t="shared" si="80"/>
        <v>0</v>
      </c>
      <c r="K520" s="59" t="str">
        <f>IF(ISNA(VLOOKUP($L520,BDD!$B:$X,1,FALSE))," ",VLOOKUP($L520,BDD!$B:$X,15,FALSE))</f>
        <v xml:space="preserve"> </v>
      </c>
      <c r="L520" s="60"/>
      <c r="M520" s="59" t="str">
        <f>IF(ISNA(VLOOKUP($L520,BDD!$B:$X,1,FALSE))," ",VLOOKUP($L520,BDD!$B:$X,17,FALSE))</f>
        <v xml:space="preserve"> </v>
      </c>
      <c r="N520" s="59" t="str">
        <f>IF(ISNA(VLOOKUP($L520,BDD!$B:$X,1,FALSE))," ",VLOOKUP($L520,BDD!$B:$X,10,FALSE))</f>
        <v xml:space="preserve"> </v>
      </c>
      <c r="O520" s="62" t="str">
        <f t="shared" si="76"/>
        <v xml:space="preserve"> </v>
      </c>
      <c r="P520" s="59" t="str">
        <f t="shared" si="81"/>
        <v xml:space="preserve"> </v>
      </c>
      <c r="Q520" s="59" t="str">
        <f t="shared" si="73"/>
        <v xml:space="preserve"> </v>
      </c>
      <c r="R520" s="61" t="str">
        <f>IFERROR(ROUNDUP(VLOOKUP($L520,BDD!$B:$AB,27,0)/7,0)," ")</f>
        <v xml:space="preserve"> </v>
      </c>
      <c r="S520" s="94" t="str">
        <f t="shared" si="74"/>
        <v xml:space="preserve"> </v>
      </c>
      <c r="T520" s="59"/>
      <c r="U520" s="60" t="str">
        <f>IF(ISNA(VLOOKUP($L520,BDD!$B:$AC,1,FALSE))," ",VLOOKUP($L520,BDD!$B:$AC,28,FALSE))</f>
        <v xml:space="preserve"> </v>
      </c>
      <c r="V520" s="60"/>
      <c r="W520" s="104" t="str">
        <f>IF(ISNA(VLOOKUP(L520,BDD,22,0))," ",VLOOKUP(L520,BDD,22,0))</f>
        <v xml:space="preserve"> </v>
      </c>
    </row>
    <row r="521" spans="1:198" x14ac:dyDescent="0.3">
      <c r="A521" s="20" t="str">
        <f t="shared" si="77"/>
        <v>S24</v>
      </c>
      <c r="B521" s="19" t="s">
        <v>16</v>
      </c>
      <c r="C521" s="10">
        <f t="shared" si="75"/>
        <v>44729</v>
      </c>
      <c r="D521" s="14" t="s">
        <v>13</v>
      </c>
      <c r="E521" s="27"/>
      <c r="F521" s="27"/>
      <c r="H521" s="13">
        <f t="shared" si="78"/>
        <v>0</v>
      </c>
      <c r="I521" s="13">
        <f t="shared" si="79"/>
        <v>0</v>
      </c>
      <c r="J521" s="13">
        <f t="shared" si="80"/>
        <v>0</v>
      </c>
      <c r="K521" s="59" t="str">
        <f>IF(ISNA(VLOOKUP($L521,BDD!$B:$X,1,FALSE))," ",VLOOKUP($L521,BDD!$B:$X,15,FALSE))</f>
        <v xml:space="preserve"> </v>
      </c>
      <c r="L521" s="60"/>
      <c r="M521" s="59" t="str">
        <f>IF(ISNA(VLOOKUP($L521,BDD!$B:$X,1,FALSE))," ",VLOOKUP($L521,BDD!$B:$X,17,FALSE))</f>
        <v xml:space="preserve"> </v>
      </c>
      <c r="N521" s="59" t="str">
        <f>IF(ISNA(VLOOKUP($L521,BDD!$B:$X,1,FALSE))," ",VLOOKUP($L521,BDD!$B:$X,10,FALSE))</f>
        <v xml:space="preserve"> </v>
      </c>
      <c r="O521" s="62" t="str">
        <f t="shared" si="76"/>
        <v xml:space="preserve"> </v>
      </c>
      <c r="P521" s="59" t="str">
        <f t="shared" si="81"/>
        <v xml:space="preserve"> </v>
      </c>
      <c r="Q521" s="59" t="str">
        <f t="shared" si="73"/>
        <v xml:space="preserve"> </v>
      </c>
      <c r="R521" s="61" t="str">
        <f>IFERROR(ROUNDUP(VLOOKUP($L521,BDD!$B:$AB,27,0)/7,0)," ")</f>
        <v xml:space="preserve"> </v>
      </c>
      <c r="S521" s="94" t="str">
        <f t="shared" si="74"/>
        <v xml:space="preserve"> </v>
      </c>
      <c r="T521" s="59"/>
      <c r="U521" s="60" t="str">
        <f>IF(ISNA(VLOOKUP($L521,BDD!$B:$AC,1,FALSE))," ",VLOOKUP($L521,BDD!$B:$AC,28,FALSE))</f>
        <v xml:space="preserve"> </v>
      </c>
      <c r="V521" s="60"/>
      <c r="W521" s="104" t="str">
        <f>IF(ISNA(VLOOKUP(L521,BDD,22,0))," ",VLOOKUP(L521,BDD,22,0))</f>
        <v xml:space="preserve"> </v>
      </c>
    </row>
    <row r="522" spans="1:198" x14ac:dyDescent="0.3">
      <c r="A522" s="20" t="str">
        <f t="shared" si="77"/>
        <v>S24</v>
      </c>
      <c r="B522" s="19" t="s">
        <v>16</v>
      </c>
      <c r="C522" s="10">
        <f t="shared" si="75"/>
        <v>44729</v>
      </c>
      <c r="D522" s="14" t="s">
        <v>14</v>
      </c>
      <c r="E522" s="27"/>
      <c r="F522" s="27"/>
      <c r="H522" s="13">
        <f t="shared" si="78"/>
        <v>0</v>
      </c>
      <c r="I522" s="13">
        <f t="shared" si="79"/>
        <v>0</v>
      </c>
      <c r="J522" s="13">
        <f t="shared" si="80"/>
        <v>0</v>
      </c>
      <c r="K522" s="59" t="str">
        <f>IF(ISNA(VLOOKUP($L522,BDD!$B:$X,1,FALSE))," ",VLOOKUP($L522,BDD!$B:$X,15,FALSE))</f>
        <v xml:space="preserve"> </v>
      </c>
      <c r="L522" s="60"/>
      <c r="M522" s="59" t="str">
        <f>IF(ISNA(VLOOKUP($L522,BDD!$B:$X,1,FALSE))," ",VLOOKUP($L522,BDD!$B:$X,17,FALSE))</f>
        <v xml:space="preserve"> </v>
      </c>
      <c r="N522" s="59" t="str">
        <f>IF(ISNA(VLOOKUP($L522,BDD!$B:$X,1,FALSE))," ",VLOOKUP($L522,BDD!$B:$X,10,FALSE))</f>
        <v xml:space="preserve"> </v>
      </c>
      <c r="O522" s="62" t="str">
        <f t="shared" si="76"/>
        <v xml:space="preserve"> </v>
      </c>
      <c r="P522" s="59" t="str">
        <f t="shared" si="81"/>
        <v xml:space="preserve"> </v>
      </c>
      <c r="Q522" s="59" t="str">
        <f t="shared" ref="Q522:Q585" si="82">IF(ISNA(VLOOKUP($L522,BDD,3,FALSE))," ",VLOOKUP($L522,BDD,3,FALSE))</f>
        <v xml:space="preserve"> </v>
      </c>
      <c r="R522" s="61" t="str">
        <f>IFERROR(ROUNDUP(VLOOKUP($L522,BDD!$B:$AB,27,0)/7,0)," ")</f>
        <v xml:space="preserve"> </v>
      </c>
      <c r="S522" s="94" t="str">
        <f t="shared" ref="S522:S585" si="83">IF(ISNA(VLOOKUP($L522,BDD,21,0))," ",VLOOKUP($L522,BDD,21,0))</f>
        <v xml:space="preserve"> </v>
      </c>
      <c r="T522" s="59"/>
      <c r="U522" s="60" t="str">
        <f>IF(ISNA(VLOOKUP($L522,BDD!$B:$AC,1,FALSE))," ",VLOOKUP($L522,BDD!$B:$AC,28,FALSE))</f>
        <v xml:space="preserve"> </v>
      </c>
      <c r="V522" s="60"/>
      <c r="W522" s="104" t="str">
        <f>IF(ISNA(VLOOKUP(L522,BDD,22,0))," ",VLOOKUP(L522,BDD,22,0))</f>
        <v xml:space="preserve"> </v>
      </c>
    </row>
    <row r="523" spans="1:198" s="48" customFormat="1" x14ac:dyDescent="0.3">
      <c r="A523" s="51" t="str">
        <f t="shared" si="77"/>
        <v>S24</v>
      </c>
      <c r="B523" s="48" t="s">
        <v>17</v>
      </c>
      <c r="C523" s="49">
        <f t="shared" si="75"/>
        <v>44730</v>
      </c>
      <c r="D523" s="50" t="s">
        <v>12</v>
      </c>
      <c r="E523" s="27"/>
      <c r="F523" s="27"/>
      <c r="G523" s="52"/>
      <c r="H523" s="53">
        <f t="shared" si="78"/>
        <v>0</v>
      </c>
      <c r="I523" s="53">
        <f t="shared" si="79"/>
        <v>0</v>
      </c>
      <c r="J523" s="53">
        <f t="shared" si="80"/>
        <v>0</v>
      </c>
      <c r="K523" s="69" t="str">
        <f>IF(ISNA(VLOOKUP($L523,BDD!$B:$X,1,FALSE))," ",VLOOKUP($L523,BDD!$B:$X,15,FALSE))</f>
        <v xml:space="preserve"> </v>
      </c>
      <c r="L523" s="72"/>
      <c r="M523" s="69" t="str">
        <f>IF(ISNA(VLOOKUP($L523,BDD!$B:$X,1,FALSE))," ",VLOOKUP($L523,BDD!$B:$X,17,FALSE))</f>
        <v xml:space="preserve"> </v>
      </c>
      <c r="N523" s="69" t="str">
        <f>IF(ISNA(VLOOKUP($L523,BDD!$B:$X,1,FALSE))," ",VLOOKUP($L523,BDD!$B:$X,10,FALSE))</f>
        <v xml:space="preserve"> </v>
      </c>
      <c r="O523" s="71" t="str">
        <f t="shared" si="76"/>
        <v xml:space="preserve"> </v>
      </c>
      <c r="P523" s="69" t="str">
        <f t="shared" si="81"/>
        <v xml:space="preserve"> </v>
      </c>
      <c r="Q523" s="69" t="str">
        <f t="shared" si="82"/>
        <v xml:space="preserve"> </v>
      </c>
      <c r="R523" s="73" t="str">
        <f>IFERROR(ROUNDUP(VLOOKUP($L523,BDD!$B:$AB,27,0)/7,0)," ")</f>
        <v xml:space="preserve"> </v>
      </c>
      <c r="S523" s="93" t="str">
        <f t="shared" si="83"/>
        <v xml:space="preserve"> </v>
      </c>
      <c r="T523" s="69"/>
      <c r="U523" s="72" t="str">
        <f>IF(ISNA(VLOOKUP($L523,BDD!$B:$AC,1,FALSE))," ",VLOOKUP($L523,BDD!$B:$AC,28,FALSE))</f>
        <v xml:space="preserve"> </v>
      </c>
      <c r="V523" s="72"/>
      <c r="W523" s="105" t="str">
        <f>IF(ISNA(VLOOKUP(L523,BDD,22,0))," ",VLOOKUP(L523,BDD,22,0))</f>
        <v xml:space="preserve"> </v>
      </c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6"/>
      <c r="BI523" s="26"/>
      <c r="BJ523" s="26"/>
      <c r="BK523" s="26"/>
      <c r="BL523" s="26"/>
      <c r="BM523" s="26"/>
      <c r="BN523" s="26"/>
      <c r="BO523" s="26"/>
      <c r="BP523" s="26"/>
      <c r="BQ523" s="26"/>
      <c r="BR523" s="26"/>
      <c r="BS523" s="26"/>
      <c r="BT523" s="26"/>
      <c r="BU523" s="26"/>
      <c r="BV523" s="26"/>
      <c r="BW523" s="26"/>
      <c r="BX523" s="26"/>
      <c r="BY523" s="26"/>
      <c r="BZ523" s="26"/>
      <c r="CA523" s="26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26"/>
      <c r="CR523" s="26"/>
      <c r="CS523" s="26"/>
      <c r="CT523" s="26"/>
      <c r="CU523" s="26"/>
      <c r="CV523" s="26"/>
      <c r="CW523" s="26"/>
      <c r="CX523" s="26"/>
      <c r="CY523" s="26"/>
      <c r="CZ523" s="26"/>
      <c r="DA523" s="26"/>
      <c r="DB523" s="26"/>
      <c r="DC523" s="26"/>
      <c r="DD523" s="26"/>
      <c r="DE523" s="26"/>
      <c r="DF523" s="26"/>
      <c r="DG523" s="26"/>
      <c r="DH523" s="26"/>
      <c r="DI523" s="26"/>
      <c r="DJ523" s="26"/>
      <c r="DK523" s="26"/>
      <c r="DL523" s="26"/>
      <c r="DM523" s="26"/>
      <c r="DN523" s="26"/>
      <c r="DO523" s="26"/>
      <c r="DP523" s="26"/>
      <c r="DQ523" s="26"/>
      <c r="DR523" s="26"/>
      <c r="DS523" s="26"/>
      <c r="DT523" s="26"/>
      <c r="DU523" s="26"/>
      <c r="DV523" s="26"/>
      <c r="DW523" s="26"/>
      <c r="DX523" s="26"/>
      <c r="DY523" s="26"/>
      <c r="DZ523" s="26"/>
      <c r="EA523" s="26"/>
      <c r="EB523" s="26"/>
      <c r="EC523" s="26"/>
      <c r="ED523" s="26"/>
      <c r="EE523" s="26"/>
      <c r="EF523" s="26"/>
      <c r="EG523" s="26"/>
      <c r="EH523" s="26"/>
      <c r="EI523" s="26"/>
      <c r="EJ523" s="26"/>
      <c r="EK523" s="26"/>
      <c r="EL523" s="26"/>
      <c r="EM523" s="26"/>
      <c r="EN523" s="26"/>
      <c r="EO523" s="26"/>
      <c r="EP523" s="26"/>
      <c r="EQ523" s="26"/>
      <c r="ER523" s="26"/>
      <c r="ES523" s="26"/>
      <c r="ET523" s="26"/>
      <c r="EU523" s="26"/>
      <c r="EV523" s="26"/>
      <c r="EW523" s="26"/>
      <c r="EX523" s="26"/>
      <c r="EY523" s="26"/>
      <c r="EZ523" s="26"/>
      <c r="FA523" s="26"/>
      <c r="FB523" s="26"/>
      <c r="FC523" s="26"/>
      <c r="FD523" s="26"/>
      <c r="FE523" s="26"/>
      <c r="FF523" s="26"/>
      <c r="FG523" s="26"/>
      <c r="FH523" s="26"/>
      <c r="FI523" s="26"/>
      <c r="FJ523" s="26"/>
      <c r="FK523" s="26"/>
      <c r="FL523" s="26"/>
      <c r="FM523" s="26"/>
      <c r="FN523" s="26"/>
      <c r="FO523" s="26"/>
      <c r="FP523" s="26"/>
      <c r="FQ523" s="26"/>
      <c r="FR523" s="26"/>
      <c r="FS523" s="26"/>
      <c r="FT523" s="26"/>
      <c r="FU523" s="26"/>
      <c r="FV523" s="26"/>
      <c r="FW523" s="26"/>
      <c r="FX523" s="26"/>
      <c r="FY523" s="26"/>
      <c r="FZ523" s="26"/>
      <c r="GA523" s="26"/>
      <c r="GB523" s="26"/>
      <c r="GC523" s="26"/>
      <c r="GD523" s="26"/>
      <c r="GE523" s="26"/>
      <c r="GF523" s="26"/>
      <c r="GG523" s="26"/>
      <c r="GH523" s="26"/>
      <c r="GI523" s="26"/>
      <c r="GJ523" s="26"/>
      <c r="GK523" s="26"/>
      <c r="GL523" s="26"/>
      <c r="GM523" s="26"/>
      <c r="GN523" s="26"/>
      <c r="GO523" s="26"/>
      <c r="GP523" s="26"/>
    </row>
    <row r="524" spans="1:198" s="48" customFormat="1" x14ac:dyDescent="0.3">
      <c r="A524" s="51" t="str">
        <f t="shared" si="77"/>
        <v>S24</v>
      </c>
      <c r="B524" s="48" t="s">
        <v>17</v>
      </c>
      <c r="C524" s="49">
        <f t="shared" si="75"/>
        <v>44730</v>
      </c>
      <c r="D524" s="50" t="s">
        <v>13</v>
      </c>
      <c r="E524" s="27"/>
      <c r="F524" s="27"/>
      <c r="G524" s="52"/>
      <c r="H524" s="53">
        <f t="shared" si="78"/>
        <v>0</v>
      </c>
      <c r="I524" s="53">
        <f t="shared" si="79"/>
        <v>0</v>
      </c>
      <c r="J524" s="53">
        <f t="shared" si="80"/>
        <v>0</v>
      </c>
      <c r="K524" s="69" t="str">
        <f>IF(ISNA(VLOOKUP($L524,BDD!$B:$X,1,FALSE))," ",VLOOKUP($L524,BDD!$B:$X,15,FALSE))</f>
        <v xml:space="preserve"> </v>
      </c>
      <c r="L524" s="72"/>
      <c r="M524" s="69" t="str">
        <f>IF(ISNA(VLOOKUP($L524,BDD!$B:$X,1,FALSE))," ",VLOOKUP($L524,BDD!$B:$X,17,FALSE))</f>
        <v xml:space="preserve"> </v>
      </c>
      <c r="N524" s="69" t="str">
        <f>IF(ISNA(VLOOKUP($L524,BDD!$B:$X,1,FALSE))," ",VLOOKUP($L524,BDD!$B:$X,10,FALSE))</f>
        <v xml:space="preserve"> </v>
      </c>
      <c r="O524" s="71" t="str">
        <f t="shared" si="76"/>
        <v xml:space="preserve"> </v>
      </c>
      <c r="P524" s="69" t="str">
        <f t="shared" si="81"/>
        <v xml:space="preserve"> </v>
      </c>
      <c r="Q524" s="69" t="str">
        <f t="shared" si="82"/>
        <v xml:space="preserve"> </v>
      </c>
      <c r="R524" s="73" t="str">
        <f>IFERROR(ROUNDUP(VLOOKUP($L524,BDD!$B:$AB,27,0)/7,0)," ")</f>
        <v xml:space="preserve"> </v>
      </c>
      <c r="S524" s="93" t="str">
        <f t="shared" si="83"/>
        <v xml:space="preserve"> </v>
      </c>
      <c r="T524" s="69"/>
      <c r="U524" s="72" t="str">
        <f>IF(ISNA(VLOOKUP($L524,BDD!$B:$AC,1,FALSE))," ",VLOOKUP($L524,BDD!$B:$AC,28,FALSE))</f>
        <v xml:space="preserve"> </v>
      </c>
      <c r="V524" s="72"/>
      <c r="W524" s="105" t="str">
        <f>IF(ISNA(VLOOKUP(L524,BDD,22,0))," ",VLOOKUP(L524,BDD,22,0))</f>
        <v xml:space="preserve"> </v>
      </c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  <c r="AS524" s="26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  <c r="BE524" s="26"/>
      <c r="BF524" s="26"/>
      <c r="BG524" s="26"/>
      <c r="BH524" s="26"/>
      <c r="BI524" s="26"/>
      <c r="BJ524" s="26"/>
      <c r="BK524" s="26"/>
      <c r="BL524" s="26"/>
      <c r="BM524" s="26"/>
      <c r="BN524" s="26"/>
      <c r="BO524" s="26"/>
      <c r="BP524" s="26"/>
      <c r="BQ524" s="26"/>
      <c r="BR524" s="26"/>
      <c r="BS524" s="26"/>
      <c r="BT524" s="26"/>
      <c r="BU524" s="26"/>
      <c r="BV524" s="26"/>
      <c r="BW524" s="26"/>
      <c r="BX524" s="26"/>
      <c r="BY524" s="26"/>
      <c r="BZ524" s="26"/>
      <c r="CA524" s="26"/>
      <c r="CB524" s="26"/>
      <c r="CC524" s="26"/>
      <c r="CD524" s="26"/>
      <c r="CE524" s="26"/>
      <c r="CF524" s="26"/>
      <c r="CG524" s="26"/>
      <c r="CH524" s="26"/>
      <c r="CI524" s="26"/>
      <c r="CJ524" s="26"/>
      <c r="CK524" s="26"/>
      <c r="CL524" s="26"/>
      <c r="CM524" s="26"/>
      <c r="CN524" s="26"/>
      <c r="CO524" s="26"/>
      <c r="CP524" s="26"/>
      <c r="CQ524" s="26"/>
      <c r="CR524" s="26"/>
      <c r="CS524" s="26"/>
      <c r="CT524" s="26"/>
      <c r="CU524" s="26"/>
      <c r="CV524" s="26"/>
      <c r="CW524" s="26"/>
      <c r="CX524" s="26"/>
      <c r="CY524" s="26"/>
      <c r="CZ524" s="26"/>
      <c r="DA524" s="26"/>
      <c r="DB524" s="26"/>
      <c r="DC524" s="26"/>
      <c r="DD524" s="26"/>
      <c r="DE524" s="26"/>
      <c r="DF524" s="26"/>
      <c r="DG524" s="26"/>
      <c r="DH524" s="26"/>
      <c r="DI524" s="26"/>
      <c r="DJ524" s="26"/>
      <c r="DK524" s="26"/>
      <c r="DL524" s="26"/>
      <c r="DM524" s="26"/>
      <c r="DN524" s="26"/>
      <c r="DO524" s="26"/>
      <c r="DP524" s="26"/>
      <c r="DQ524" s="26"/>
      <c r="DR524" s="26"/>
      <c r="DS524" s="26"/>
      <c r="DT524" s="26"/>
      <c r="DU524" s="26"/>
      <c r="DV524" s="26"/>
      <c r="DW524" s="26"/>
      <c r="DX524" s="26"/>
      <c r="DY524" s="26"/>
      <c r="DZ524" s="26"/>
      <c r="EA524" s="26"/>
      <c r="EB524" s="26"/>
      <c r="EC524" s="26"/>
      <c r="ED524" s="26"/>
      <c r="EE524" s="26"/>
      <c r="EF524" s="26"/>
      <c r="EG524" s="26"/>
      <c r="EH524" s="26"/>
      <c r="EI524" s="26"/>
      <c r="EJ524" s="26"/>
      <c r="EK524" s="26"/>
      <c r="EL524" s="26"/>
      <c r="EM524" s="26"/>
      <c r="EN524" s="26"/>
      <c r="EO524" s="26"/>
      <c r="EP524" s="26"/>
      <c r="EQ524" s="26"/>
      <c r="ER524" s="26"/>
      <c r="ES524" s="26"/>
      <c r="ET524" s="26"/>
      <c r="EU524" s="26"/>
      <c r="EV524" s="26"/>
      <c r="EW524" s="26"/>
      <c r="EX524" s="26"/>
      <c r="EY524" s="26"/>
      <c r="EZ524" s="26"/>
      <c r="FA524" s="26"/>
      <c r="FB524" s="26"/>
      <c r="FC524" s="26"/>
      <c r="FD524" s="26"/>
      <c r="FE524" s="26"/>
      <c r="FF524" s="26"/>
      <c r="FG524" s="26"/>
      <c r="FH524" s="26"/>
      <c r="FI524" s="26"/>
      <c r="FJ524" s="26"/>
      <c r="FK524" s="26"/>
      <c r="FL524" s="26"/>
      <c r="FM524" s="26"/>
      <c r="FN524" s="26"/>
      <c r="FO524" s="26"/>
      <c r="FP524" s="26"/>
      <c r="FQ524" s="26"/>
      <c r="FR524" s="26"/>
      <c r="FS524" s="26"/>
      <c r="FT524" s="26"/>
      <c r="FU524" s="26"/>
      <c r="FV524" s="26"/>
      <c r="FW524" s="26"/>
      <c r="FX524" s="26"/>
      <c r="FY524" s="26"/>
      <c r="FZ524" s="26"/>
      <c r="GA524" s="26"/>
      <c r="GB524" s="26"/>
      <c r="GC524" s="26"/>
      <c r="GD524" s="26"/>
      <c r="GE524" s="26"/>
      <c r="GF524" s="26"/>
      <c r="GG524" s="26"/>
      <c r="GH524" s="26"/>
      <c r="GI524" s="26"/>
      <c r="GJ524" s="26"/>
      <c r="GK524" s="26"/>
      <c r="GL524" s="26"/>
      <c r="GM524" s="26"/>
      <c r="GN524" s="26"/>
      <c r="GO524" s="26"/>
      <c r="GP524" s="26"/>
    </row>
    <row r="525" spans="1:198" s="48" customFormat="1" x14ac:dyDescent="0.3">
      <c r="A525" s="51" t="str">
        <f t="shared" si="77"/>
        <v>S24</v>
      </c>
      <c r="B525" s="48" t="s">
        <v>17</v>
      </c>
      <c r="C525" s="49">
        <f t="shared" ref="C525:C588" si="84">C522+1</f>
        <v>44730</v>
      </c>
      <c r="D525" s="50" t="s">
        <v>14</v>
      </c>
      <c r="E525" s="27"/>
      <c r="F525" s="27"/>
      <c r="G525" s="52"/>
      <c r="H525" s="53">
        <f t="shared" si="78"/>
        <v>0</v>
      </c>
      <c r="I525" s="53">
        <f t="shared" si="79"/>
        <v>0</v>
      </c>
      <c r="J525" s="53">
        <f t="shared" si="80"/>
        <v>0</v>
      </c>
      <c r="K525" s="69" t="str">
        <f>IF(ISNA(VLOOKUP($L525,BDD!$B:$X,1,FALSE))," ",VLOOKUP($L525,BDD!$B:$X,15,FALSE))</f>
        <v xml:space="preserve"> </v>
      </c>
      <c r="L525" s="72"/>
      <c r="M525" s="69" t="str">
        <f>IF(ISNA(VLOOKUP($L525,BDD!$B:$X,1,FALSE))," ",VLOOKUP($L525,BDD!$B:$X,17,FALSE))</f>
        <v xml:space="preserve"> </v>
      </c>
      <c r="N525" s="69" t="str">
        <f>IF(ISNA(VLOOKUP($L525,BDD!$B:$X,1,FALSE))," ",VLOOKUP($L525,BDD!$B:$X,10,FALSE))</f>
        <v xml:space="preserve"> </v>
      </c>
      <c r="O525" s="71" t="str">
        <f t="shared" si="76"/>
        <v xml:space="preserve"> </v>
      </c>
      <c r="P525" s="69" t="str">
        <f t="shared" si="81"/>
        <v xml:space="preserve"> </v>
      </c>
      <c r="Q525" s="69" t="str">
        <f t="shared" si="82"/>
        <v xml:space="preserve"> </v>
      </c>
      <c r="R525" s="73" t="str">
        <f>IFERROR(ROUNDUP(VLOOKUP($L525,BDD!$B:$AB,27,0)/7,0)," ")</f>
        <v xml:space="preserve"> </v>
      </c>
      <c r="S525" s="93" t="str">
        <f t="shared" si="83"/>
        <v xml:space="preserve"> </v>
      </c>
      <c r="T525" s="69"/>
      <c r="U525" s="72" t="str">
        <f>IF(ISNA(VLOOKUP($L525,BDD!$B:$AC,1,FALSE))," ",VLOOKUP($L525,BDD!$B:$AC,28,FALSE))</f>
        <v xml:space="preserve"> </v>
      </c>
      <c r="V525" s="72"/>
      <c r="W525" s="105" t="str">
        <f>IF(ISNA(VLOOKUP(L525,BDD,22,0))," ",VLOOKUP(L525,BDD,22,0))</f>
        <v xml:space="preserve"> </v>
      </c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26"/>
      <c r="AY525" s="26"/>
      <c r="AZ525" s="26"/>
      <c r="BA525" s="26"/>
      <c r="BB525" s="26"/>
      <c r="BC525" s="26"/>
      <c r="BD525" s="26"/>
      <c r="BE525" s="26"/>
      <c r="BF525" s="26"/>
      <c r="BG525" s="26"/>
      <c r="BH525" s="26"/>
      <c r="BI525" s="26"/>
      <c r="BJ525" s="26"/>
      <c r="BK525" s="26"/>
      <c r="BL525" s="26"/>
      <c r="BM525" s="26"/>
      <c r="BN525" s="26"/>
      <c r="BO525" s="26"/>
      <c r="BP525" s="26"/>
      <c r="BQ525" s="26"/>
      <c r="BR525" s="26"/>
      <c r="BS525" s="26"/>
      <c r="BT525" s="26"/>
      <c r="BU525" s="26"/>
      <c r="BV525" s="26"/>
      <c r="BW525" s="26"/>
      <c r="BX525" s="26"/>
      <c r="BY525" s="26"/>
      <c r="BZ525" s="26"/>
      <c r="CA525" s="26"/>
      <c r="CB525" s="26"/>
      <c r="CC525" s="26"/>
      <c r="CD525" s="26"/>
      <c r="CE525" s="26"/>
      <c r="CF525" s="26"/>
      <c r="CG525" s="26"/>
      <c r="CH525" s="26"/>
      <c r="CI525" s="26"/>
      <c r="CJ525" s="26"/>
      <c r="CK525" s="26"/>
      <c r="CL525" s="26"/>
      <c r="CM525" s="26"/>
      <c r="CN525" s="26"/>
      <c r="CO525" s="26"/>
      <c r="CP525" s="26"/>
      <c r="CQ525" s="26"/>
      <c r="CR525" s="26"/>
      <c r="CS525" s="26"/>
      <c r="CT525" s="26"/>
      <c r="CU525" s="26"/>
      <c r="CV525" s="26"/>
      <c r="CW525" s="26"/>
      <c r="CX525" s="26"/>
      <c r="CY525" s="26"/>
      <c r="CZ525" s="26"/>
      <c r="DA525" s="26"/>
      <c r="DB525" s="26"/>
      <c r="DC525" s="26"/>
      <c r="DD525" s="26"/>
      <c r="DE525" s="26"/>
      <c r="DF525" s="26"/>
      <c r="DG525" s="26"/>
      <c r="DH525" s="26"/>
      <c r="DI525" s="26"/>
      <c r="DJ525" s="26"/>
      <c r="DK525" s="26"/>
      <c r="DL525" s="26"/>
      <c r="DM525" s="26"/>
      <c r="DN525" s="26"/>
      <c r="DO525" s="26"/>
      <c r="DP525" s="26"/>
      <c r="DQ525" s="26"/>
      <c r="DR525" s="26"/>
      <c r="DS525" s="26"/>
      <c r="DT525" s="26"/>
      <c r="DU525" s="26"/>
      <c r="DV525" s="26"/>
      <c r="DW525" s="26"/>
      <c r="DX525" s="26"/>
      <c r="DY525" s="26"/>
      <c r="DZ525" s="26"/>
      <c r="EA525" s="26"/>
      <c r="EB525" s="26"/>
      <c r="EC525" s="26"/>
      <c r="ED525" s="26"/>
      <c r="EE525" s="26"/>
      <c r="EF525" s="26"/>
      <c r="EG525" s="26"/>
      <c r="EH525" s="26"/>
      <c r="EI525" s="26"/>
      <c r="EJ525" s="26"/>
      <c r="EK525" s="26"/>
      <c r="EL525" s="26"/>
      <c r="EM525" s="26"/>
      <c r="EN525" s="26"/>
      <c r="EO525" s="26"/>
      <c r="EP525" s="26"/>
      <c r="EQ525" s="26"/>
      <c r="ER525" s="26"/>
      <c r="ES525" s="26"/>
      <c r="ET525" s="26"/>
      <c r="EU525" s="26"/>
      <c r="EV525" s="26"/>
      <c r="EW525" s="26"/>
      <c r="EX525" s="26"/>
      <c r="EY525" s="26"/>
      <c r="EZ525" s="26"/>
      <c r="FA525" s="26"/>
      <c r="FB525" s="26"/>
      <c r="FC525" s="26"/>
      <c r="FD525" s="26"/>
      <c r="FE525" s="26"/>
      <c r="FF525" s="26"/>
      <c r="FG525" s="26"/>
      <c r="FH525" s="26"/>
      <c r="FI525" s="26"/>
      <c r="FJ525" s="26"/>
      <c r="FK525" s="26"/>
      <c r="FL525" s="26"/>
      <c r="FM525" s="26"/>
      <c r="FN525" s="26"/>
      <c r="FO525" s="26"/>
      <c r="FP525" s="26"/>
      <c r="FQ525" s="26"/>
      <c r="FR525" s="26"/>
      <c r="FS525" s="26"/>
      <c r="FT525" s="26"/>
      <c r="FU525" s="26"/>
      <c r="FV525" s="26"/>
      <c r="FW525" s="26"/>
      <c r="FX525" s="26"/>
      <c r="FY525" s="26"/>
      <c r="FZ525" s="26"/>
      <c r="GA525" s="26"/>
      <c r="GB525" s="26"/>
      <c r="GC525" s="26"/>
      <c r="GD525" s="26"/>
      <c r="GE525" s="26"/>
      <c r="GF525" s="26"/>
      <c r="GG525" s="26"/>
      <c r="GH525" s="26"/>
      <c r="GI525" s="26"/>
      <c r="GJ525" s="26"/>
      <c r="GK525" s="26"/>
      <c r="GL525" s="26"/>
      <c r="GM525" s="26"/>
      <c r="GN525" s="26"/>
      <c r="GO525" s="26"/>
      <c r="GP525" s="26"/>
    </row>
    <row r="526" spans="1:198" s="48" customFormat="1" x14ac:dyDescent="0.3">
      <c r="A526" s="51" t="str">
        <f t="shared" si="77"/>
        <v>S24</v>
      </c>
      <c r="B526" s="48" t="s">
        <v>18</v>
      </c>
      <c r="C526" s="49">
        <f t="shared" si="84"/>
        <v>44731</v>
      </c>
      <c r="D526" s="50" t="s">
        <v>12</v>
      </c>
      <c r="E526" s="27"/>
      <c r="F526" s="27"/>
      <c r="G526" s="52"/>
      <c r="H526" s="53">
        <f t="shared" si="78"/>
        <v>0</v>
      </c>
      <c r="I526" s="53">
        <f t="shared" si="79"/>
        <v>0</v>
      </c>
      <c r="J526" s="53">
        <f t="shared" si="80"/>
        <v>0</v>
      </c>
      <c r="K526" s="69" t="str">
        <f>IF(ISNA(VLOOKUP($L526,BDD!$B:$X,1,FALSE))," ",VLOOKUP($L526,BDD!$B:$X,15,FALSE))</f>
        <v xml:space="preserve"> </v>
      </c>
      <c r="L526" s="72"/>
      <c r="M526" s="69" t="str">
        <f>IF(ISNA(VLOOKUP($L526,BDD!$B:$X,1,FALSE))," ",VLOOKUP($L526,BDD!$B:$X,17,FALSE))</f>
        <v xml:space="preserve"> </v>
      </c>
      <c r="N526" s="69" t="str">
        <f>IF(ISNA(VLOOKUP($L526,BDD!$B:$X,1,FALSE))," ",VLOOKUP($L526,BDD!$B:$X,10,FALSE))</f>
        <v xml:space="preserve"> </v>
      </c>
      <c r="O526" s="71" t="str">
        <f t="shared" si="76"/>
        <v xml:space="preserve"> </v>
      </c>
      <c r="P526" s="69" t="str">
        <f t="shared" si="81"/>
        <v xml:space="preserve"> </v>
      </c>
      <c r="Q526" s="69" t="str">
        <f t="shared" si="82"/>
        <v xml:space="preserve"> </v>
      </c>
      <c r="R526" s="73" t="str">
        <f>IFERROR(ROUNDUP(VLOOKUP($L526,BDD!$B:$AB,27,0)/7,0)," ")</f>
        <v xml:space="preserve"> </v>
      </c>
      <c r="S526" s="93" t="str">
        <f t="shared" si="83"/>
        <v xml:space="preserve"> </v>
      </c>
      <c r="T526" s="69"/>
      <c r="U526" s="72" t="str">
        <f>IF(ISNA(VLOOKUP($L526,BDD!$B:$AC,1,FALSE))," ",VLOOKUP($L526,BDD!$B:$AC,28,FALSE))</f>
        <v xml:space="preserve"> </v>
      </c>
      <c r="V526" s="72"/>
      <c r="W526" s="105" t="str">
        <f>IF(ISNA(VLOOKUP(L526,BDD,22,0))," ",VLOOKUP(L526,BDD,22,0))</f>
        <v xml:space="preserve"> </v>
      </c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  <c r="AR526" s="26"/>
      <c r="AS526" s="26"/>
      <c r="AT526" s="26"/>
      <c r="AU526" s="26"/>
      <c r="AV526" s="26"/>
      <c r="AW526" s="26"/>
      <c r="AX526" s="26"/>
      <c r="AY526" s="26"/>
      <c r="AZ526" s="26"/>
      <c r="BA526" s="26"/>
      <c r="BB526" s="26"/>
      <c r="BC526" s="26"/>
      <c r="BD526" s="26"/>
      <c r="BE526" s="26"/>
      <c r="BF526" s="26"/>
      <c r="BG526" s="26"/>
      <c r="BH526" s="26"/>
      <c r="BI526" s="26"/>
      <c r="BJ526" s="26"/>
      <c r="BK526" s="26"/>
      <c r="BL526" s="26"/>
      <c r="BM526" s="26"/>
      <c r="BN526" s="26"/>
      <c r="BO526" s="26"/>
      <c r="BP526" s="26"/>
      <c r="BQ526" s="26"/>
      <c r="BR526" s="26"/>
      <c r="BS526" s="26"/>
      <c r="BT526" s="26"/>
      <c r="BU526" s="26"/>
      <c r="BV526" s="26"/>
      <c r="BW526" s="26"/>
      <c r="BX526" s="26"/>
      <c r="BY526" s="26"/>
      <c r="BZ526" s="26"/>
      <c r="CA526" s="26"/>
      <c r="CB526" s="26"/>
      <c r="CC526" s="26"/>
      <c r="CD526" s="26"/>
      <c r="CE526" s="26"/>
      <c r="CF526" s="26"/>
      <c r="CG526" s="26"/>
      <c r="CH526" s="26"/>
      <c r="CI526" s="26"/>
      <c r="CJ526" s="26"/>
      <c r="CK526" s="26"/>
      <c r="CL526" s="26"/>
      <c r="CM526" s="26"/>
      <c r="CN526" s="26"/>
      <c r="CO526" s="26"/>
      <c r="CP526" s="26"/>
      <c r="CQ526" s="26"/>
      <c r="CR526" s="26"/>
      <c r="CS526" s="26"/>
      <c r="CT526" s="26"/>
      <c r="CU526" s="26"/>
      <c r="CV526" s="26"/>
      <c r="CW526" s="26"/>
      <c r="CX526" s="26"/>
      <c r="CY526" s="26"/>
      <c r="CZ526" s="26"/>
      <c r="DA526" s="26"/>
      <c r="DB526" s="26"/>
      <c r="DC526" s="26"/>
      <c r="DD526" s="26"/>
      <c r="DE526" s="26"/>
      <c r="DF526" s="26"/>
      <c r="DG526" s="26"/>
      <c r="DH526" s="26"/>
      <c r="DI526" s="26"/>
      <c r="DJ526" s="26"/>
      <c r="DK526" s="26"/>
      <c r="DL526" s="26"/>
      <c r="DM526" s="26"/>
      <c r="DN526" s="26"/>
      <c r="DO526" s="26"/>
      <c r="DP526" s="26"/>
      <c r="DQ526" s="26"/>
      <c r="DR526" s="26"/>
      <c r="DS526" s="26"/>
      <c r="DT526" s="26"/>
      <c r="DU526" s="26"/>
      <c r="DV526" s="26"/>
      <c r="DW526" s="26"/>
      <c r="DX526" s="26"/>
      <c r="DY526" s="26"/>
      <c r="DZ526" s="26"/>
      <c r="EA526" s="26"/>
      <c r="EB526" s="26"/>
      <c r="EC526" s="26"/>
      <c r="ED526" s="26"/>
      <c r="EE526" s="26"/>
      <c r="EF526" s="26"/>
      <c r="EG526" s="26"/>
      <c r="EH526" s="26"/>
      <c r="EI526" s="26"/>
      <c r="EJ526" s="26"/>
      <c r="EK526" s="26"/>
      <c r="EL526" s="26"/>
      <c r="EM526" s="26"/>
      <c r="EN526" s="26"/>
      <c r="EO526" s="26"/>
      <c r="EP526" s="26"/>
      <c r="EQ526" s="26"/>
      <c r="ER526" s="26"/>
      <c r="ES526" s="26"/>
      <c r="ET526" s="26"/>
      <c r="EU526" s="26"/>
      <c r="EV526" s="26"/>
      <c r="EW526" s="26"/>
      <c r="EX526" s="26"/>
      <c r="EY526" s="26"/>
      <c r="EZ526" s="26"/>
      <c r="FA526" s="26"/>
      <c r="FB526" s="26"/>
      <c r="FC526" s="26"/>
      <c r="FD526" s="26"/>
      <c r="FE526" s="26"/>
      <c r="FF526" s="26"/>
      <c r="FG526" s="26"/>
      <c r="FH526" s="26"/>
      <c r="FI526" s="26"/>
      <c r="FJ526" s="26"/>
      <c r="FK526" s="26"/>
      <c r="FL526" s="26"/>
      <c r="FM526" s="26"/>
      <c r="FN526" s="26"/>
      <c r="FO526" s="26"/>
      <c r="FP526" s="26"/>
      <c r="FQ526" s="26"/>
      <c r="FR526" s="26"/>
      <c r="FS526" s="26"/>
      <c r="FT526" s="26"/>
      <c r="FU526" s="26"/>
      <c r="FV526" s="26"/>
      <c r="FW526" s="26"/>
      <c r="FX526" s="26"/>
      <c r="FY526" s="26"/>
      <c r="FZ526" s="26"/>
      <c r="GA526" s="26"/>
      <c r="GB526" s="26"/>
      <c r="GC526" s="26"/>
      <c r="GD526" s="26"/>
      <c r="GE526" s="26"/>
      <c r="GF526" s="26"/>
      <c r="GG526" s="26"/>
      <c r="GH526" s="26"/>
      <c r="GI526" s="26"/>
      <c r="GJ526" s="26"/>
      <c r="GK526" s="26"/>
      <c r="GL526" s="26"/>
      <c r="GM526" s="26"/>
      <c r="GN526" s="26"/>
      <c r="GO526" s="26"/>
      <c r="GP526" s="26"/>
    </row>
    <row r="527" spans="1:198" s="48" customFormat="1" x14ac:dyDescent="0.3">
      <c r="A527" s="51" t="str">
        <f t="shared" si="77"/>
        <v>S24</v>
      </c>
      <c r="B527" s="48" t="s">
        <v>18</v>
      </c>
      <c r="C527" s="49">
        <f t="shared" si="84"/>
        <v>44731</v>
      </c>
      <c r="D527" s="50" t="s">
        <v>13</v>
      </c>
      <c r="E527" s="27"/>
      <c r="F527" s="27"/>
      <c r="G527" s="52"/>
      <c r="H527" s="53">
        <f t="shared" si="78"/>
        <v>0</v>
      </c>
      <c r="I527" s="53">
        <f t="shared" si="79"/>
        <v>0</v>
      </c>
      <c r="J527" s="53">
        <f t="shared" si="80"/>
        <v>0</v>
      </c>
      <c r="K527" s="69" t="str">
        <f>IF(ISNA(VLOOKUP($L527,BDD!$B:$X,1,FALSE))," ",VLOOKUP($L527,BDD!$B:$X,15,FALSE))</f>
        <v xml:space="preserve"> </v>
      </c>
      <c r="L527" s="72"/>
      <c r="M527" s="69" t="str">
        <f>IF(ISNA(VLOOKUP($L527,BDD!$B:$X,1,FALSE))," ",VLOOKUP($L527,BDD!$B:$X,17,FALSE))</f>
        <v xml:space="preserve"> </v>
      </c>
      <c r="N527" s="69" t="str">
        <f>IF(ISNA(VLOOKUP($L527,BDD!$B:$X,1,FALSE))," ",VLOOKUP($L527,BDD!$B:$X,10,FALSE))</f>
        <v xml:space="preserve"> </v>
      </c>
      <c r="O527" s="71" t="str">
        <f t="shared" si="76"/>
        <v xml:space="preserve"> </v>
      </c>
      <c r="P527" s="69" t="str">
        <f t="shared" si="81"/>
        <v xml:space="preserve"> </v>
      </c>
      <c r="Q527" s="69" t="str">
        <f t="shared" si="82"/>
        <v xml:space="preserve"> </v>
      </c>
      <c r="R527" s="73" t="str">
        <f>IFERROR(ROUNDUP(VLOOKUP($L527,BDD!$B:$AB,27,0)/7,0)," ")</f>
        <v xml:space="preserve"> </v>
      </c>
      <c r="S527" s="93" t="str">
        <f t="shared" si="83"/>
        <v xml:space="preserve"> </v>
      </c>
      <c r="T527" s="69"/>
      <c r="U527" s="72" t="str">
        <f>IF(ISNA(VLOOKUP($L527,BDD!$B:$AC,1,FALSE))," ",VLOOKUP($L527,BDD!$B:$AC,28,FALSE))</f>
        <v xml:space="preserve"> </v>
      </c>
      <c r="V527" s="72"/>
      <c r="W527" s="105" t="str">
        <f>IF(ISNA(VLOOKUP(L527,BDD,22,0))," ",VLOOKUP(L527,BDD,22,0))</f>
        <v xml:space="preserve"> </v>
      </c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6"/>
      <c r="AS527" s="26"/>
      <c r="AT527" s="26"/>
      <c r="AU527" s="26"/>
      <c r="AV527" s="26"/>
      <c r="AW527" s="26"/>
      <c r="AX527" s="26"/>
      <c r="AY527" s="26"/>
      <c r="AZ527" s="26"/>
      <c r="BA527" s="26"/>
      <c r="BB527" s="26"/>
      <c r="BC527" s="26"/>
      <c r="BD527" s="26"/>
      <c r="BE527" s="26"/>
      <c r="BF527" s="26"/>
      <c r="BG527" s="26"/>
      <c r="BH527" s="26"/>
      <c r="BI527" s="26"/>
      <c r="BJ527" s="26"/>
      <c r="BK527" s="26"/>
      <c r="BL527" s="26"/>
      <c r="BM527" s="26"/>
      <c r="BN527" s="26"/>
      <c r="BO527" s="26"/>
      <c r="BP527" s="26"/>
      <c r="BQ527" s="26"/>
      <c r="BR527" s="26"/>
      <c r="BS527" s="26"/>
      <c r="BT527" s="26"/>
      <c r="BU527" s="26"/>
      <c r="BV527" s="26"/>
      <c r="BW527" s="26"/>
      <c r="BX527" s="26"/>
      <c r="BY527" s="26"/>
      <c r="BZ527" s="26"/>
      <c r="CA527" s="26"/>
      <c r="CB527" s="26"/>
      <c r="CC527" s="26"/>
      <c r="CD527" s="26"/>
      <c r="CE527" s="26"/>
      <c r="CF527" s="26"/>
      <c r="CG527" s="26"/>
      <c r="CH527" s="26"/>
      <c r="CI527" s="26"/>
      <c r="CJ527" s="26"/>
      <c r="CK527" s="26"/>
      <c r="CL527" s="26"/>
      <c r="CM527" s="26"/>
      <c r="CN527" s="26"/>
      <c r="CO527" s="26"/>
      <c r="CP527" s="26"/>
      <c r="CQ527" s="26"/>
      <c r="CR527" s="26"/>
      <c r="CS527" s="26"/>
      <c r="CT527" s="26"/>
      <c r="CU527" s="26"/>
      <c r="CV527" s="26"/>
      <c r="CW527" s="26"/>
      <c r="CX527" s="26"/>
      <c r="CY527" s="26"/>
      <c r="CZ527" s="26"/>
      <c r="DA527" s="26"/>
      <c r="DB527" s="26"/>
      <c r="DC527" s="26"/>
      <c r="DD527" s="26"/>
      <c r="DE527" s="26"/>
      <c r="DF527" s="26"/>
      <c r="DG527" s="26"/>
      <c r="DH527" s="26"/>
      <c r="DI527" s="26"/>
      <c r="DJ527" s="26"/>
      <c r="DK527" s="26"/>
      <c r="DL527" s="26"/>
      <c r="DM527" s="26"/>
      <c r="DN527" s="26"/>
      <c r="DO527" s="26"/>
      <c r="DP527" s="26"/>
      <c r="DQ527" s="26"/>
      <c r="DR527" s="26"/>
      <c r="DS527" s="26"/>
      <c r="DT527" s="26"/>
      <c r="DU527" s="26"/>
      <c r="DV527" s="26"/>
      <c r="DW527" s="26"/>
      <c r="DX527" s="26"/>
      <c r="DY527" s="26"/>
      <c r="DZ527" s="26"/>
      <c r="EA527" s="26"/>
      <c r="EB527" s="26"/>
      <c r="EC527" s="26"/>
      <c r="ED527" s="26"/>
      <c r="EE527" s="26"/>
      <c r="EF527" s="26"/>
      <c r="EG527" s="26"/>
      <c r="EH527" s="26"/>
      <c r="EI527" s="26"/>
      <c r="EJ527" s="26"/>
      <c r="EK527" s="26"/>
      <c r="EL527" s="26"/>
      <c r="EM527" s="26"/>
      <c r="EN527" s="26"/>
      <c r="EO527" s="26"/>
      <c r="EP527" s="26"/>
      <c r="EQ527" s="26"/>
      <c r="ER527" s="26"/>
      <c r="ES527" s="26"/>
      <c r="ET527" s="26"/>
      <c r="EU527" s="26"/>
      <c r="EV527" s="26"/>
      <c r="EW527" s="26"/>
      <c r="EX527" s="26"/>
      <c r="EY527" s="26"/>
      <c r="EZ527" s="26"/>
      <c r="FA527" s="26"/>
      <c r="FB527" s="26"/>
      <c r="FC527" s="26"/>
      <c r="FD527" s="26"/>
      <c r="FE527" s="26"/>
      <c r="FF527" s="26"/>
      <c r="FG527" s="26"/>
      <c r="FH527" s="26"/>
      <c r="FI527" s="26"/>
      <c r="FJ527" s="26"/>
      <c r="FK527" s="26"/>
      <c r="FL527" s="26"/>
      <c r="FM527" s="26"/>
      <c r="FN527" s="26"/>
      <c r="FO527" s="26"/>
      <c r="FP527" s="26"/>
      <c r="FQ527" s="26"/>
      <c r="FR527" s="26"/>
      <c r="FS527" s="26"/>
      <c r="FT527" s="26"/>
      <c r="FU527" s="26"/>
      <c r="FV527" s="26"/>
      <c r="FW527" s="26"/>
      <c r="FX527" s="26"/>
      <c r="FY527" s="26"/>
      <c r="FZ527" s="26"/>
      <c r="GA527" s="26"/>
      <c r="GB527" s="26"/>
      <c r="GC527" s="26"/>
      <c r="GD527" s="26"/>
      <c r="GE527" s="26"/>
      <c r="GF527" s="26"/>
      <c r="GG527" s="26"/>
      <c r="GH527" s="26"/>
      <c r="GI527" s="26"/>
      <c r="GJ527" s="26"/>
      <c r="GK527" s="26"/>
      <c r="GL527" s="26"/>
      <c r="GM527" s="26"/>
      <c r="GN527" s="26"/>
      <c r="GO527" s="26"/>
      <c r="GP527" s="26"/>
    </row>
    <row r="528" spans="1:198" s="48" customFormat="1" x14ac:dyDescent="0.3">
      <c r="A528" s="51" t="str">
        <f t="shared" si="77"/>
        <v>S24</v>
      </c>
      <c r="B528" s="48" t="s">
        <v>18</v>
      </c>
      <c r="C528" s="49">
        <f t="shared" si="84"/>
        <v>44731</v>
      </c>
      <c r="D528" s="50" t="s">
        <v>14</v>
      </c>
      <c r="E528" s="27"/>
      <c r="F528" s="27"/>
      <c r="G528" s="52"/>
      <c r="H528" s="53">
        <f t="shared" si="78"/>
        <v>0</v>
      </c>
      <c r="I528" s="53">
        <f t="shared" si="79"/>
        <v>0</v>
      </c>
      <c r="J528" s="53">
        <f t="shared" si="80"/>
        <v>0</v>
      </c>
      <c r="K528" s="69" t="str">
        <f>IF(ISNA(VLOOKUP($L528,BDD!$B:$X,1,FALSE))," ",VLOOKUP($L528,BDD!$B:$X,15,FALSE))</f>
        <v xml:space="preserve"> </v>
      </c>
      <c r="L528" s="72"/>
      <c r="M528" s="69" t="str">
        <f>IF(ISNA(VLOOKUP($L528,BDD!$B:$X,1,FALSE))," ",VLOOKUP($L528,BDD!$B:$X,17,FALSE))</f>
        <v xml:space="preserve"> </v>
      </c>
      <c r="N528" s="69" t="str">
        <f>IF(ISNA(VLOOKUP($L528,BDD!$B:$X,1,FALSE))," ",VLOOKUP($L528,BDD!$B:$X,10,FALSE))</f>
        <v xml:space="preserve"> </v>
      </c>
      <c r="O528" s="71" t="str">
        <f t="shared" si="76"/>
        <v xml:space="preserve"> </v>
      </c>
      <c r="P528" s="69" t="str">
        <f t="shared" si="81"/>
        <v xml:space="preserve"> </v>
      </c>
      <c r="Q528" s="69" t="str">
        <f t="shared" si="82"/>
        <v xml:space="preserve"> </v>
      </c>
      <c r="R528" s="73" t="str">
        <f>IFERROR(ROUNDUP(VLOOKUP($L528,BDD!$B:$AB,27,0)/7,0)," ")</f>
        <v xml:space="preserve"> </v>
      </c>
      <c r="S528" s="93" t="str">
        <f t="shared" si="83"/>
        <v xml:space="preserve"> </v>
      </c>
      <c r="T528" s="69"/>
      <c r="U528" s="72" t="str">
        <f>IF(ISNA(VLOOKUP($L528,BDD!$B:$AC,1,FALSE))," ",VLOOKUP($L528,BDD!$B:$AC,28,FALSE))</f>
        <v xml:space="preserve"> </v>
      </c>
      <c r="V528" s="72"/>
      <c r="W528" s="105" t="str">
        <f>IF(ISNA(VLOOKUP(L528,BDD,22,0))," ",VLOOKUP(L528,BDD,22,0))</f>
        <v xml:space="preserve"> </v>
      </c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6"/>
      <c r="AS528" s="26"/>
      <c r="AT528" s="26"/>
      <c r="AU528" s="26"/>
      <c r="AV528" s="26"/>
      <c r="AW528" s="26"/>
      <c r="AX528" s="26"/>
      <c r="AY528" s="26"/>
      <c r="AZ528" s="26"/>
      <c r="BA528" s="26"/>
      <c r="BB528" s="26"/>
      <c r="BC528" s="26"/>
      <c r="BD528" s="26"/>
      <c r="BE528" s="26"/>
      <c r="BF528" s="26"/>
      <c r="BG528" s="26"/>
      <c r="BH528" s="26"/>
      <c r="BI528" s="26"/>
      <c r="BJ528" s="26"/>
      <c r="BK528" s="26"/>
      <c r="BL528" s="26"/>
      <c r="BM528" s="26"/>
      <c r="BN528" s="26"/>
      <c r="BO528" s="26"/>
      <c r="BP528" s="26"/>
      <c r="BQ528" s="26"/>
      <c r="BR528" s="26"/>
      <c r="BS528" s="26"/>
      <c r="BT528" s="26"/>
      <c r="BU528" s="26"/>
      <c r="BV528" s="26"/>
      <c r="BW528" s="26"/>
      <c r="BX528" s="26"/>
      <c r="BY528" s="26"/>
      <c r="BZ528" s="26"/>
      <c r="CA528" s="26"/>
      <c r="CB528" s="26"/>
      <c r="CC528" s="26"/>
      <c r="CD528" s="26"/>
      <c r="CE528" s="26"/>
      <c r="CF528" s="26"/>
      <c r="CG528" s="26"/>
      <c r="CH528" s="26"/>
      <c r="CI528" s="26"/>
      <c r="CJ528" s="26"/>
      <c r="CK528" s="26"/>
      <c r="CL528" s="26"/>
      <c r="CM528" s="26"/>
      <c r="CN528" s="26"/>
      <c r="CO528" s="26"/>
      <c r="CP528" s="26"/>
      <c r="CQ528" s="26"/>
      <c r="CR528" s="26"/>
      <c r="CS528" s="26"/>
      <c r="CT528" s="26"/>
      <c r="CU528" s="26"/>
      <c r="CV528" s="26"/>
      <c r="CW528" s="26"/>
      <c r="CX528" s="26"/>
      <c r="CY528" s="26"/>
      <c r="CZ528" s="26"/>
      <c r="DA528" s="26"/>
      <c r="DB528" s="26"/>
      <c r="DC528" s="26"/>
      <c r="DD528" s="26"/>
      <c r="DE528" s="26"/>
      <c r="DF528" s="26"/>
      <c r="DG528" s="26"/>
      <c r="DH528" s="26"/>
      <c r="DI528" s="26"/>
      <c r="DJ528" s="26"/>
      <c r="DK528" s="26"/>
      <c r="DL528" s="26"/>
      <c r="DM528" s="26"/>
      <c r="DN528" s="26"/>
      <c r="DO528" s="26"/>
      <c r="DP528" s="26"/>
      <c r="DQ528" s="26"/>
      <c r="DR528" s="26"/>
      <c r="DS528" s="26"/>
      <c r="DT528" s="26"/>
      <c r="DU528" s="26"/>
      <c r="DV528" s="26"/>
      <c r="DW528" s="26"/>
      <c r="DX528" s="26"/>
      <c r="DY528" s="26"/>
      <c r="DZ528" s="26"/>
      <c r="EA528" s="26"/>
      <c r="EB528" s="26"/>
      <c r="EC528" s="26"/>
      <c r="ED528" s="26"/>
      <c r="EE528" s="26"/>
      <c r="EF528" s="26"/>
      <c r="EG528" s="26"/>
      <c r="EH528" s="26"/>
      <c r="EI528" s="26"/>
      <c r="EJ528" s="26"/>
      <c r="EK528" s="26"/>
      <c r="EL528" s="26"/>
      <c r="EM528" s="26"/>
      <c r="EN528" s="26"/>
      <c r="EO528" s="26"/>
      <c r="EP528" s="26"/>
      <c r="EQ528" s="26"/>
      <c r="ER528" s="26"/>
      <c r="ES528" s="26"/>
      <c r="ET528" s="26"/>
      <c r="EU528" s="26"/>
      <c r="EV528" s="26"/>
      <c r="EW528" s="26"/>
      <c r="EX528" s="26"/>
      <c r="EY528" s="26"/>
      <c r="EZ528" s="26"/>
      <c r="FA528" s="26"/>
      <c r="FB528" s="26"/>
      <c r="FC528" s="26"/>
      <c r="FD528" s="26"/>
      <c r="FE528" s="26"/>
      <c r="FF528" s="26"/>
      <c r="FG528" s="26"/>
      <c r="FH528" s="26"/>
      <c r="FI528" s="26"/>
      <c r="FJ528" s="26"/>
      <c r="FK528" s="26"/>
      <c r="FL528" s="26"/>
      <c r="FM528" s="26"/>
      <c r="FN528" s="26"/>
      <c r="FO528" s="26"/>
      <c r="FP528" s="26"/>
      <c r="FQ528" s="26"/>
      <c r="FR528" s="26"/>
      <c r="FS528" s="26"/>
      <c r="FT528" s="26"/>
      <c r="FU528" s="26"/>
      <c r="FV528" s="26"/>
      <c r="FW528" s="26"/>
      <c r="FX528" s="26"/>
      <c r="FY528" s="26"/>
      <c r="FZ528" s="26"/>
      <c r="GA528" s="26"/>
      <c r="GB528" s="26"/>
      <c r="GC528" s="26"/>
      <c r="GD528" s="26"/>
      <c r="GE528" s="26"/>
      <c r="GF528" s="26"/>
      <c r="GG528" s="26"/>
      <c r="GH528" s="26"/>
      <c r="GI528" s="26"/>
      <c r="GJ528" s="26"/>
      <c r="GK528" s="26"/>
      <c r="GL528" s="26"/>
      <c r="GM528" s="26"/>
      <c r="GN528" s="26"/>
      <c r="GO528" s="26"/>
      <c r="GP528" s="26"/>
    </row>
    <row r="529" spans="1:198" x14ac:dyDescent="0.3">
      <c r="A529" s="20" t="str">
        <f t="shared" si="77"/>
        <v>S25</v>
      </c>
      <c r="B529" s="19" t="s">
        <v>19</v>
      </c>
      <c r="C529" s="10">
        <f t="shared" si="84"/>
        <v>44732</v>
      </c>
      <c r="D529" s="14" t="s">
        <v>12</v>
      </c>
      <c r="E529" s="27"/>
      <c r="F529" s="27"/>
      <c r="H529" s="13">
        <f t="shared" si="78"/>
        <v>0</v>
      </c>
      <c r="I529" s="13">
        <f t="shared" si="79"/>
        <v>0</v>
      </c>
      <c r="J529" s="13">
        <f t="shared" si="80"/>
        <v>0</v>
      </c>
      <c r="K529" s="59" t="str">
        <f>IF(ISNA(VLOOKUP($L529,BDD!$B:$X,1,FALSE))," ",VLOOKUP($L529,BDD!$B:$X,15,FALSE))</f>
        <v xml:space="preserve"> </v>
      </c>
      <c r="L529" s="63"/>
      <c r="M529" s="59" t="str">
        <f>IF(ISNA(VLOOKUP($L529,BDD!$B:$X,1,FALSE))," ",VLOOKUP($L529,BDD!$B:$X,17,FALSE))</f>
        <v xml:space="preserve"> </v>
      </c>
      <c r="N529" s="59" t="str">
        <f>IF(ISNA(VLOOKUP($L529,BDD!$B:$X,1,FALSE))," ",VLOOKUP($L529,BDD!$B:$X,10,FALSE))</f>
        <v xml:space="preserve"> </v>
      </c>
      <c r="O529" s="62" t="str">
        <f t="shared" si="76"/>
        <v xml:space="preserve"> </v>
      </c>
      <c r="P529" s="59" t="str">
        <f t="shared" si="81"/>
        <v xml:space="preserve"> </v>
      </c>
      <c r="Q529" s="59" t="str">
        <f t="shared" si="82"/>
        <v xml:space="preserve"> </v>
      </c>
      <c r="R529" s="61" t="str">
        <f>IFERROR(ROUNDUP(VLOOKUP($L529,BDD!$B:$AB,27,0)/7,0)," ")</f>
        <v xml:space="preserve"> </v>
      </c>
      <c r="S529" s="94" t="str">
        <f t="shared" si="83"/>
        <v xml:space="preserve"> </v>
      </c>
      <c r="T529" s="59"/>
      <c r="U529" s="60" t="str">
        <f>IF(ISNA(VLOOKUP($L529,BDD!$B:$AC,1,FALSE))," ",VLOOKUP($L529,BDD!$B:$AC,28,FALSE))</f>
        <v xml:space="preserve"> </v>
      </c>
      <c r="V529" s="60"/>
      <c r="W529" s="104" t="str">
        <f>IF(ISNA(VLOOKUP(L529,BDD,22,0))," ",VLOOKUP(L529,BDD,22,0))</f>
        <v xml:space="preserve"> </v>
      </c>
    </row>
    <row r="530" spans="1:198" x14ac:dyDescent="0.3">
      <c r="A530" s="20" t="str">
        <f t="shared" si="77"/>
        <v>S25</v>
      </c>
      <c r="B530" s="19" t="s">
        <v>19</v>
      </c>
      <c r="C530" s="10">
        <f t="shared" si="84"/>
        <v>44732</v>
      </c>
      <c r="D530" s="14" t="s">
        <v>13</v>
      </c>
      <c r="E530" s="27"/>
      <c r="F530" s="27"/>
      <c r="H530" s="13">
        <f t="shared" si="78"/>
        <v>0</v>
      </c>
      <c r="I530" s="13">
        <f t="shared" si="79"/>
        <v>0</v>
      </c>
      <c r="J530" s="13">
        <f t="shared" si="80"/>
        <v>0</v>
      </c>
      <c r="K530" s="59" t="str">
        <f>IF(ISNA(VLOOKUP($L530,BDD!$B:$X,1,FALSE))," ",VLOOKUP($L530,BDD!$B:$X,15,FALSE))</f>
        <v xml:space="preserve"> </v>
      </c>
      <c r="L530" s="60"/>
      <c r="M530" s="59" t="str">
        <f>IF(ISNA(VLOOKUP($L530,BDD!$B:$X,1,FALSE))," ",VLOOKUP($L530,BDD!$B:$X,17,FALSE))</f>
        <v xml:space="preserve"> </v>
      </c>
      <c r="N530" s="59" t="str">
        <f>IF(ISNA(VLOOKUP($L530,BDD!$B:$X,1,FALSE))," ",VLOOKUP($L530,BDD!$B:$X,10,FALSE))</f>
        <v xml:space="preserve"> </v>
      </c>
      <c r="O530" s="62" t="str">
        <f t="shared" si="76"/>
        <v xml:space="preserve"> </v>
      </c>
      <c r="P530" s="59" t="str">
        <f t="shared" si="81"/>
        <v xml:space="preserve"> </v>
      </c>
      <c r="Q530" s="59" t="str">
        <f t="shared" si="82"/>
        <v xml:space="preserve"> </v>
      </c>
      <c r="R530" s="61" t="str">
        <f>IFERROR(ROUNDUP(VLOOKUP($L530,BDD!$B:$AB,27,0)/7,0)," ")</f>
        <v xml:space="preserve"> </v>
      </c>
      <c r="S530" s="94" t="str">
        <f t="shared" si="83"/>
        <v xml:space="preserve"> </v>
      </c>
      <c r="T530" s="59"/>
      <c r="U530" s="60" t="str">
        <f>IF(ISNA(VLOOKUP($L530,BDD!$B:$AC,1,FALSE))," ",VLOOKUP($L530,BDD!$B:$AC,28,FALSE))</f>
        <v xml:space="preserve"> </v>
      </c>
      <c r="V530" s="60"/>
      <c r="W530" s="104" t="str">
        <f>IF(ISNA(VLOOKUP(L530,BDD,22,0))," ",VLOOKUP(L530,BDD,22,0))</f>
        <v xml:space="preserve"> </v>
      </c>
    </row>
    <row r="531" spans="1:198" x14ac:dyDescent="0.3">
      <c r="A531" s="20" t="str">
        <f t="shared" si="77"/>
        <v>S25</v>
      </c>
      <c r="B531" s="19" t="s">
        <v>19</v>
      </c>
      <c r="C531" s="10">
        <f t="shared" si="84"/>
        <v>44732</v>
      </c>
      <c r="D531" s="14" t="s">
        <v>14</v>
      </c>
      <c r="E531" s="27"/>
      <c r="F531" s="27"/>
      <c r="H531" s="13">
        <f t="shared" si="78"/>
        <v>0</v>
      </c>
      <c r="I531" s="13">
        <f t="shared" si="79"/>
        <v>0</v>
      </c>
      <c r="J531" s="13">
        <f t="shared" si="80"/>
        <v>0</v>
      </c>
      <c r="K531" s="59" t="str">
        <f>IF(ISNA(VLOOKUP($L531,BDD!$B:$X,1,FALSE))," ",VLOOKUP($L531,BDD!$B:$X,15,FALSE))</f>
        <v xml:space="preserve"> </v>
      </c>
      <c r="L531" s="60"/>
      <c r="M531" s="59" t="str">
        <f>IF(ISNA(VLOOKUP($L531,BDD!$B:$X,1,FALSE))," ",VLOOKUP($L531,BDD!$B:$X,17,FALSE))</f>
        <v xml:space="preserve"> </v>
      </c>
      <c r="N531" s="59" t="str">
        <f>IF(ISNA(VLOOKUP($L531,BDD!$B:$X,1,FALSE))," ",VLOOKUP($L531,BDD!$B:$X,10,FALSE))</f>
        <v xml:space="preserve"> </v>
      </c>
      <c r="O531" s="62" t="str">
        <f t="shared" si="76"/>
        <v xml:space="preserve"> </v>
      </c>
      <c r="P531" s="59" t="str">
        <f t="shared" si="81"/>
        <v xml:space="preserve"> </v>
      </c>
      <c r="Q531" s="59" t="str">
        <f t="shared" si="82"/>
        <v xml:space="preserve"> </v>
      </c>
      <c r="R531" s="61" t="str">
        <f>IFERROR(ROUNDUP(VLOOKUP($L531,BDD!$B:$AB,27,0)/7,0)," ")</f>
        <v xml:space="preserve"> </v>
      </c>
      <c r="S531" s="94" t="str">
        <f t="shared" si="83"/>
        <v xml:space="preserve"> </v>
      </c>
      <c r="T531" s="59"/>
      <c r="U531" s="60" t="str">
        <f>IF(ISNA(VLOOKUP($L531,BDD!$B:$AC,1,FALSE))," ",VLOOKUP($L531,BDD!$B:$AC,28,FALSE))</f>
        <v xml:space="preserve"> </v>
      </c>
      <c r="V531" s="60"/>
      <c r="W531" s="104" t="str">
        <f>IF(ISNA(VLOOKUP(L531,BDD,22,0))," ",VLOOKUP(L531,BDD,22,0))</f>
        <v xml:space="preserve"> </v>
      </c>
    </row>
    <row r="532" spans="1:198" x14ac:dyDescent="0.3">
      <c r="A532" s="20" t="str">
        <f t="shared" si="77"/>
        <v>S25</v>
      </c>
      <c r="B532" s="19" t="s">
        <v>20</v>
      </c>
      <c r="C532" s="10">
        <f t="shared" si="84"/>
        <v>44733</v>
      </c>
      <c r="D532" s="14" t="s">
        <v>12</v>
      </c>
      <c r="E532" s="27"/>
      <c r="F532" s="27"/>
      <c r="H532" s="13">
        <f t="shared" si="78"/>
        <v>0</v>
      </c>
      <c r="I532" s="13">
        <f t="shared" si="79"/>
        <v>0</v>
      </c>
      <c r="J532" s="13">
        <f t="shared" si="80"/>
        <v>0</v>
      </c>
      <c r="K532" s="59" t="str">
        <f>IF(ISNA(VLOOKUP($L532,BDD!$B:$X,1,FALSE))," ",VLOOKUP($L532,BDD!$B:$X,15,FALSE))</f>
        <v xml:space="preserve"> </v>
      </c>
      <c r="L532" s="60"/>
      <c r="M532" s="59" t="str">
        <f>IF(ISNA(VLOOKUP($L532,BDD!$B:$X,1,FALSE))," ",VLOOKUP($L532,BDD!$B:$X,17,FALSE))</f>
        <v xml:space="preserve"> </v>
      </c>
      <c r="N532" s="59" t="str">
        <f>IF(ISNA(VLOOKUP($L532,BDD!$B:$X,1,FALSE))," ",VLOOKUP($L532,BDD!$B:$X,10,FALSE))</f>
        <v xml:space="preserve"> </v>
      </c>
      <c r="O532" s="62" t="str">
        <f t="shared" si="76"/>
        <v xml:space="preserve"> </v>
      </c>
      <c r="P532" s="59" t="str">
        <f t="shared" si="81"/>
        <v xml:space="preserve"> </v>
      </c>
      <c r="Q532" s="59" t="str">
        <f t="shared" si="82"/>
        <v xml:space="preserve"> </v>
      </c>
      <c r="R532" s="61" t="str">
        <f>IFERROR(ROUNDUP(VLOOKUP($L532,BDD!$B:$AB,27,0)/7,0)," ")</f>
        <v xml:space="preserve"> </v>
      </c>
      <c r="S532" s="94" t="str">
        <f t="shared" si="83"/>
        <v xml:space="preserve"> </v>
      </c>
      <c r="T532" s="59"/>
      <c r="U532" s="60" t="str">
        <f>IF(ISNA(VLOOKUP($L532,BDD!$B:$AC,1,FALSE))," ",VLOOKUP($L532,BDD!$B:$AC,28,FALSE))</f>
        <v xml:space="preserve"> </v>
      </c>
      <c r="V532" s="60"/>
      <c r="W532" s="104" t="str">
        <f>IF(ISNA(VLOOKUP(L532,BDD,22,0))," ",VLOOKUP(L532,BDD,22,0))</f>
        <v xml:space="preserve"> </v>
      </c>
    </row>
    <row r="533" spans="1:198" x14ac:dyDescent="0.3">
      <c r="A533" s="20" t="str">
        <f t="shared" si="77"/>
        <v>S25</v>
      </c>
      <c r="B533" s="19" t="s">
        <v>20</v>
      </c>
      <c r="C533" s="10">
        <f t="shared" si="84"/>
        <v>44733</v>
      </c>
      <c r="D533" s="14" t="s">
        <v>13</v>
      </c>
      <c r="E533" s="27"/>
      <c r="F533" s="27"/>
      <c r="H533" s="13">
        <f t="shared" si="78"/>
        <v>0</v>
      </c>
      <c r="I533" s="13">
        <f t="shared" si="79"/>
        <v>0</v>
      </c>
      <c r="J533" s="13">
        <f t="shared" si="80"/>
        <v>0</v>
      </c>
      <c r="K533" s="59" t="str">
        <f>IF(ISNA(VLOOKUP($L533,BDD!$B:$X,1,FALSE))," ",VLOOKUP($L533,BDD!$B:$X,15,FALSE))</f>
        <v xml:space="preserve"> </v>
      </c>
      <c r="L533" s="60"/>
      <c r="M533" s="59" t="str">
        <f>IF(ISNA(VLOOKUP($L533,BDD!$B:$X,1,FALSE))," ",VLOOKUP($L533,BDD!$B:$X,17,FALSE))</f>
        <v xml:space="preserve"> </v>
      </c>
      <c r="N533" s="59" t="str">
        <f>IF(ISNA(VLOOKUP($L533,BDD!$B:$X,1,FALSE))," ",VLOOKUP($L533,BDD!$B:$X,10,FALSE))</f>
        <v xml:space="preserve"> </v>
      </c>
      <c r="O533" s="62" t="str">
        <f t="shared" si="76"/>
        <v xml:space="preserve"> </v>
      </c>
      <c r="P533" s="59" t="str">
        <f t="shared" si="81"/>
        <v xml:space="preserve"> </v>
      </c>
      <c r="Q533" s="59" t="str">
        <f t="shared" si="82"/>
        <v xml:space="preserve"> </v>
      </c>
      <c r="R533" s="61" t="str">
        <f>IFERROR(ROUNDUP(VLOOKUP($L533,BDD!$B:$AB,27,0)/7,0)," ")</f>
        <v xml:space="preserve"> </v>
      </c>
      <c r="S533" s="94" t="str">
        <f t="shared" si="83"/>
        <v xml:space="preserve"> </v>
      </c>
      <c r="T533" s="59"/>
      <c r="U533" s="60" t="str">
        <f>IF(ISNA(VLOOKUP($L533,BDD!$B:$AC,1,FALSE))," ",VLOOKUP($L533,BDD!$B:$AC,28,FALSE))</f>
        <v xml:space="preserve"> </v>
      </c>
      <c r="V533" s="60"/>
      <c r="W533" s="104" t="str">
        <f>IF(ISNA(VLOOKUP(L533,BDD,22,0))," ",VLOOKUP(L533,BDD,22,0))</f>
        <v xml:space="preserve"> </v>
      </c>
    </row>
    <row r="534" spans="1:198" x14ac:dyDescent="0.3">
      <c r="A534" s="20" t="str">
        <f t="shared" si="77"/>
        <v>S25</v>
      </c>
      <c r="B534" s="19" t="s">
        <v>20</v>
      </c>
      <c r="C534" s="10">
        <f t="shared" si="84"/>
        <v>44733</v>
      </c>
      <c r="D534" s="14" t="s">
        <v>14</v>
      </c>
      <c r="E534" s="27"/>
      <c r="F534" s="27"/>
      <c r="H534" s="13">
        <f t="shared" si="78"/>
        <v>0</v>
      </c>
      <c r="I534" s="13">
        <f t="shared" si="79"/>
        <v>0</v>
      </c>
      <c r="J534" s="13">
        <f t="shared" si="80"/>
        <v>0</v>
      </c>
      <c r="K534" s="59" t="str">
        <f>IF(ISNA(VLOOKUP($L534,BDD!$B:$X,1,FALSE))," ",VLOOKUP($L534,BDD!$B:$X,15,FALSE))</f>
        <v xml:space="preserve"> </v>
      </c>
      <c r="L534" s="60"/>
      <c r="M534" s="59" t="str">
        <f>IF(ISNA(VLOOKUP($L534,BDD!$B:$X,1,FALSE))," ",VLOOKUP($L534,BDD!$B:$X,17,FALSE))</f>
        <v xml:space="preserve"> </v>
      </c>
      <c r="N534" s="59" t="str">
        <f>IF(ISNA(VLOOKUP($L534,BDD!$B:$X,1,FALSE))," ",VLOOKUP($L534,BDD!$B:$X,10,FALSE))</f>
        <v xml:space="preserve"> </v>
      </c>
      <c r="O534" s="62" t="str">
        <f t="shared" si="76"/>
        <v xml:space="preserve"> </v>
      </c>
      <c r="P534" s="59" t="str">
        <f t="shared" si="81"/>
        <v xml:space="preserve"> </v>
      </c>
      <c r="Q534" s="59" t="str">
        <f t="shared" si="82"/>
        <v xml:space="preserve"> </v>
      </c>
      <c r="R534" s="61" t="str">
        <f>IFERROR(ROUNDUP(VLOOKUP($L534,BDD!$B:$AB,27,0)/7,0)," ")</f>
        <v xml:space="preserve"> </v>
      </c>
      <c r="S534" s="94" t="str">
        <f t="shared" si="83"/>
        <v xml:space="preserve"> </v>
      </c>
      <c r="T534" s="59"/>
      <c r="U534" s="60" t="str">
        <f>IF(ISNA(VLOOKUP($L534,BDD!$B:$AC,1,FALSE))," ",VLOOKUP($L534,BDD!$B:$AC,28,FALSE))</f>
        <v xml:space="preserve"> </v>
      </c>
      <c r="V534" s="60"/>
      <c r="W534" s="104" t="str">
        <f>IF(ISNA(VLOOKUP(L534,BDD,22,0))," ",VLOOKUP(L534,BDD,22,0))</f>
        <v xml:space="preserve"> </v>
      </c>
    </row>
    <row r="535" spans="1:198" x14ac:dyDescent="0.3">
      <c r="A535" s="20" t="str">
        <f t="shared" si="77"/>
        <v>S25</v>
      </c>
      <c r="B535" s="19" t="s">
        <v>11</v>
      </c>
      <c r="C535" s="10">
        <f t="shared" si="84"/>
        <v>44734</v>
      </c>
      <c r="D535" s="14" t="s">
        <v>12</v>
      </c>
      <c r="E535" s="27"/>
      <c r="F535" s="27"/>
      <c r="H535" s="13">
        <f t="shared" si="78"/>
        <v>0</v>
      </c>
      <c r="I535" s="13">
        <f t="shared" si="79"/>
        <v>0</v>
      </c>
      <c r="J535" s="13">
        <f t="shared" si="80"/>
        <v>0</v>
      </c>
      <c r="K535" s="59" t="str">
        <f>IF(ISNA(VLOOKUP($L535,BDD!$B:$X,1,FALSE))," ",VLOOKUP($L535,BDD!$B:$X,15,FALSE))</f>
        <v xml:space="preserve"> </v>
      </c>
      <c r="L535" s="60"/>
      <c r="M535" s="59" t="str">
        <f>IF(ISNA(VLOOKUP($L535,BDD!$B:$X,1,FALSE))," ",VLOOKUP($L535,BDD!$B:$X,17,FALSE))</f>
        <v xml:space="preserve"> </v>
      </c>
      <c r="N535" s="59" t="str">
        <f>IF(ISNA(VLOOKUP($L535,BDD!$B:$X,1,FALSE))," ",VLOOKUP($L535,BDD!$B:$X,10,FALSE))</f>
        <v xml:space="preserve"> </v>
      </c>
      <c r="O535" s="62" t="str">
        <f t="shared" si="76"/>
        <v xml:space="preserve"> </v>
      </c>
      <c r="P535" s="59" t="str">
        <f t="shared" si="81"/>
        <v xml:space="preserve"> </v>
      </c>
      <c r="Q535" s="59" t="str">
        <f t="shared" si="82"/>
        <v xml:space="preserve"> </v>
      </c>
      <c r="R535" s="61" t="str">
        <f>IFERROR(ROUNDUP(VLOOKUP($L535,BDD!$B:$AB,27,0)/7,0)," ")</f>
        <v xml:space="preserve"> </v>
      </c>
      <c r="S535" s="94" t="str">
        <f t="shared" si="83"/>
        <v xml:space="preserve"> </v>
      </c>
      <c r="T535" s="59"/>
      <c r="U535" s="60" t="str">
        <f>IF(ISNA(VLOOKUP($L535,BDD!$B:$AC,1,FALSE))," ",VLOOKUP($L535,BDD!$B:$AC,28,FALSE))</f>
        <v xml:space="preserve"> </v>
      </c>
      <c r="V535" s="60"/>
      <c r="W535" s="104" t="str">
        <f>IF(ISNA(VLOOKUP(L535,BDD,22,0))," ",VLOOKUP(L535,BDD,22,0))</f>
        <v xml:space="preserve"> </v>
      </c>
    </row>
    <row r="536" spans="1:198" x14ac:dyDescent="0.3">
      <c r="A536" s="20" t="str">
        <f t="shared" si="77"/>
        <v>S25</v>
      </c>
      <c r="B536" s="19" t="s">
        <v>11</v>
      </c>
      <c r="C536" s="10">
        <f t="shared" si="84"/>
        <v>44734</v>
      </c>
      <c r="D536" s="14" t="s">
        <v>13</v>
      </c>
      <c r="E536" s="27"/>
      <c r="F536" s="27"/>
      <c r="H536" s="13">
        <f t="shared" si="78"/>
        <v>0</v>
      </c>
      <c r="I536" s="13">
        <f t="shared" si="79"/>
        <v>0</v>
      </c>
      <c r="J536" s="13">
        <f t="shared" si="80"/>
        <v>0</v>
      </c>
      <c r="K536" s="59" t="str">
        <f>IF(ISNA(VLOOKUP($L536,BDD!$B:$X,1,FALSE))," ",VLOOKUP($L536,BDD!$B:$X,15,FALSE))</f>
        <v xml:space="preserve"> </v>
      </c>
      <c r="L536" s="60"/>
      <c r="M536" s="59" t="str">
        <f>IF(ISNA(VLOOKUP($L536,BDD!$B:$X,1,FALSE))," ",VLOOKUP($L536,BDD!$B:$X,17,FALSE))</f>
        <v xml:space="preserve"> </v>
      </c>
      <c r="N536" s="59" t="str">
        <f>IF(ISNA(VLOOKUP($L536,BDD!$B:$X,1,FALSE))," ",VLOOKUP($L536,BDD!$B:$X,10,FALSE))</f>
        <v xml:space="preserve"> </v>
      </c>
      <c r="O536" s="62" t="str">
        <f t="shared" si="76"/>
        <v xml:space="preserve"> </v>
      </c>
      <c r="P536" s="59" t="str">
        <f t="shared" si="81"/>
        <v xml:space="preserve"> </v>
      </c>
      <c r="Q536" s="59" t="str">
        <f t="shared" si="82"/>
        <v xml:space="preserve"> </v>
      </c>
      <c r="R536" s="61" t="str">
        <f>IFERROR(ROUNDUP(VLOOKUP($L536,BDD!$B:$AB,27,0)/7,0)," ")</f>
        <v xml:space="preserve"> </v>
      </c>
      <c r="S536" s="94" t="str">
        <f t="shared" si="83"/>
        <v xml:space="preserve"> </v>
      </c>
      <c r="T536" s="59"/>
      <c r="U536" s="60" t="str">
        <f>IF(ISNA(VLOOKUP($L536,BDD!$B:$AC,1,FALSE))," ",VLOOKUP($L536,BDD!$B:$AC,28,FALSE))</f>
        <v xml:space="preserve"> </v>
      </c>
      <c r="V536" s="60"/>
      <c r="W536" s="104" t="str">
        <f>IF(ISNA(VLOOKUP(L536,BDD,22,0))," ",VLOOKUP(L536,BDD,22,0))</f>
        <v xml:space="preserve"> </v>
      </c>
    </row>
    <row r="537" spans="1:198" x14ac:dyDescent="0.3">
      <c r="A537" s="20" t="str">
        <f t="shared" si="77"/>
        <v>S25</v>
      </c>
      <c r="B537" s="19" t="s">
        <v>11</v>
      </c>
      <c r="C537" s="10">
        <f t="shared" si="84"/>
        <v>44734</v>
      </c>
      <c r="D537" s="14" t="s">
        <v>14</v>
      </c>
      <c r="E537" s="27"/>
      <c r="F537" s="27"/>
      <c r="H537" s="13">
        <f t="shared" si="78"/>
        <v>0</v>
      </c>
      <c r="I537" s="13">
        <f t="shared" si="79"/>
        <v>0</v>
      </c>
      <c r="J537" s="13">
        <f t="shared" si="80"/>
        <v>0</v>
      </c>
      <c r="K537" s="59" t="str">
        <f>IF(ISNA(VLOOKUP($L537,BDD!$B:$X,1,FALSE))," ",VLOOKUP($L537,BDD!$B:$X,15,FALSE))</f>
        <v xml:space="preserve"> </v>
      </c>
      <c r="L537" s="60"/>
      <c r="M537" s="59" t="str">
        <f>IF(ISNA(VLOOKUP($L537,BDD!$B:$X,1,FALSE))," ",VLOOKUP($L537,BDD!$B:$X,17,FALSE))</f>
        <v xml:space="preserve"> </v>
      </c>
      <c r="N537" s="59" t="str">
        <f>IF(ISNA(VLOOKUP($L537,BDD!$B:$X,1,FALSE))," ",VLOOKUP($L537,BDD!$B:$X,10,FALSE))</f>
        <v xml:space="preserve"> </v>
      </c>
      <c r="O537" s="62" t="str">
        <f t="shared" si="76"/>
        <v xml:space="preserve"> </v>
      </c>
      <c r="P537" s="59" t="str">
        <f t="shared" si="81"/>
        <v xml:space="preserve"> </v>
      </c>
      <c r="Q537" s="59" t="str">
        <f t="shared" si="82"/>
        <v xml:space="preserve"> </v>
      </c>
      <c r="R537" s="61" t="str">
        <f>IFERROR(ROUNDUP(VLOOKUP($L537,BDD!$B:$AB,27,0)/7,0)," ")</f>
        <v xml:space="preserve"> </v>
      </c>
      <c r="S537" s="94" t="str">
        <f t="shared" si="83"/>
        <v xml:space="preserve"> </v>
      </c>
      <c r="T537" s="59"/>
      <c r="U537" s="60" t="str">
        <f>IF(ISNA(VLOOKUP($L537,BDD!$B:$AC,1,FALSE))," ",VLOOKUP($L537,BDD!$B:$AC,28,FALSE))</f>
        <v xml:space="preserve"> </v>
      </c>
      <c r="V537" s="60"/>
      <c r="W537" s="104" t="str">
        <f>IF(ISNA(VLOOKUP(L537,BDD,22,0))," ",VLOOKUP(L537,BDD,22,0))</f>
        <v xml:space="preserve"> </v>
      </c>
    </row>
    <row r="538" spans="1:198" x14ac:dyDescent="0.3">
      <c r="A538" s="20" t="str">
        <f t="shared" si="77"/>
        <v>S25</v>
      </c>
      <c r="B538" s="19" t="s">
        <v>15</v>
      </c>
      <c r="C538" s="10">
        <f t="shared" si="84"/>
        <v>44735</v>
      </c>
      <c r="D538" s="14" t="s">
        <v>12</v>
      </c>
      <c r="E538" s="27"/>
      <c r="F538" s="27"/>
      <c r="H538" s="13">
        <f t="shared" si="78"/>
        <v>0</v>
      </c>
      <c r="I538" s="13">
        <f t="shared" si="79"/>
        <v>0</v>
      </c>
      <c r="J538" s="13">
        <f t="shared" si="80"/>
        <v>0</v>
      </c>
      <c r="K538" s="59" t="str">
        <f>IF(ISNA(VLOOKUP($L538,BDD!$B:$X,1,FALSE))," ",VLOOKUP($L538,BDD!$B:$X,15,FALSE))</f>
        <v xml:space="preserve"> </v>
      </c>
      <c r="L538" s="60"/>
      <c r="M538" s="59" t="str">
        <f>IF(ISNA(VLOOKUP($L538,BDD!$B:$X,1,FALSE))," ",VLOOKUP($L538,BDD!$B:$X,17,FALSE))</f>
        <v xml:space="preserve"> </v>
      </c>
      <c r="N538" s="59" t="str">
        <f>IF(ISNA(VLOOKUP($L538,BDD!$B:$X,1,FALSE))," ",VLOOKUP($L538,BDD!$B:$X,10,FALSE))</f>
        <v xml:space="preserve"> </v>
      </c>
      <c r="O538" s="62" t="str">
        <f t="shared" si="76"/>
        <v xml:space="preserve"> </v>
      </c>
      <c r="P538" s="59" t="str">
        <f t="shared" si="81"/>
        <v xml:space="preserve"> </v>
      </c>
      <c r="Q538" s="59" t="str">
        <f t="shared" si="82"/>
        <v xml:space="preserve"> </v>
      </c>
      <c r="R538" s="61" t="str">
        <f>IFERROR(ROUNDUP(VLOOKUP($L538,BDD!$B:$AB,27,0)/7,0)," ")</f>
        <v xml:space="preserve"> </v>
      </c>
      <c r="S538" s="94" t="str">
        <f t="shared" si="83"/>
        <v xml:space="preserve"> </v>
      </c>
      <c r="T538" s="59"/>
      <c r="U538" s="60" t="str">
        <f>IF(ISNA(VLOOKUP($L538,BDD!$B:$AC,1,FALSE))," ",VLOOKUP($L538,BDD!$B:$AC,28,FALSE))</f>
        <v xml:space="preserve"> </v>
      </c>
      <c r="V538" s="60"/>
      <c r="W538" s="104" t="str">
        <f>IF(ISNA(VLOOKUP(L538,BDD,22,0))," ",VLOOKUP(L538,BDD,22,0))</f>
        <v xml:space="preserve"> </v>
      </c>
    </row>
    <row r="539" spans="1:198" x14ac:dyDescent="0.3">
      <c r="A539" s="20" t="str">
        <f t="shared" si="77"/>
        <v>S25</v>
      </c>
      <c r="B539" s="19" t="s">
        <v>15</v>
      </c>
      <c r="C539" s="10">
        <f t="shared" si="84"/>
        <v>44735</v>
      </c>
      <c r="D539" s="14" t="s">
        <v>13</v>
      </c>
      <c r="E539" s="27"/>
      <c r="F539" s="27"/>
      <c r="H539" s="13">
        <f t="shared" si="78"/>
        <v>0</v>
      </c>
      <c r="I539" s="13">
        <f t="shared" si="79"/>
        <v>0</v>
      </c>
      <c r="J539" s="13">
        <f t="shared" si="80"/>
        <v>0</v>
      </c>
      <c r="K539" s="59" t="str">
        <f>IF(ISNA(VLOOKUP($L539,BDD!$B:$X,1,FALSE))," ",VLOOKUP($L539,BDD!$B:$X,15,FALSE))</f>
        <v xml:space="preserve"> </v>
      </c>
      <c r="L539" s="60"/>
      <c r="M539" s="59" t="str">
        <f>IF(ISNA(VLOOKUP($L539,BDD!$B:$X,1,FALSE))," ",VLOOKUP($L539,BDD!$B:$X,17,FALSE))</f>
        <v xml:space="preserve"> </v>
      </c>
      <c r="N539" s="59" t="str">
        <f>IF(ISNA(VLOOKUP($L539,BDD!$B:$X,1,FALSE))," ",VLOOKUP($L539,BDD!$B:$X,10,FALSE))</f>
        <v xml:space="preserve"> </v>
      </c>
      <c r="O539" s="62" t="str">
        <f t="shared" si="76"/>
        <v xml:space="preserve"> </v>
      </c>
      <c r="P539" s="59" t="str">
        <f t="shared" si="81"/>
        <v xml:space="preserve"> </v>
      </c>
      <c r="Q539" s="59" t="str">
        <f t="shared" si="82"/>
        <v xml:space="preserve"> </v>
      </c>
      <c r="R539" s="61" t="str">
        <f>IFERROR(ROUNDUP(VLOOKUP($L539,BDD!$B:$AB,27,0)/7,0)," ")</f>
        <v xml:space="preserve"> </v>
      </c>
      <c r="S539" s="94" t="str">
        <f t="shared" si="83"/>
        <v xml:space="preserve"> </v>
      </c>
      <c r="T539" s="59"/>
      <c r="U539" s="60" t="str">
        <f>IF(ISNA(VLOOKUP($L539,BDD!$B:$AC,1,FALSE))," ",VLOOKUP($L539,BDD!$B:$AC,28,FALSE))</f>
        <v xml:space="preserve"> </v>
      </c>
      <c r="V539" s="60"/>
      <c r="W539" s="104" t="str">
        <f>IF(ISNA(VLOOKUP(L539,BDD,22,0))," ",VLOOKUP(L539,BDD,22,0))</f>
        <v xml:space="preserve"> </v>
      </c>
    </row>
    <row r="540" spans="1:198" x14ac:dyDescent="0.3">
      <c r="A540" s="20" t="str">
        <f t="shared" si="77"/>
        <v>S25</v>
      </c>
      <c r="B540" s="19" t="s">
        <v>15</v>
      </c>
      <c r="C540" s="10">
        <f t="shared" si="84"/>
        <v>44735</v>
      </c>
      <c r="D540" s="14" t="s">
        <v>14</v>
      </c>
      <c r="E540" s="27"/>
      <c r="F540" s="27"/>
      <c r="H540" s="13">
        <f t="shared" si="78"/>
        <v>0</v>
      </c>
      <c r="I540" s="13">
        <f t="shared" si="79"/>
        <v>0</v>
      </c>
      <c r="J540" s="13">
        <f t="shared" si="80"/>
        <v>0</v>
      </c>
      <c r="K540" s="59" t="str">
        <f>IF(ISNA(VLOOKUP($L540,BDD!$B:$X,1,FALSE))," ",VLOOKUP($L540,BDD!$B:$X,15,FALSE))</f>
        <v xml:space="preserve"> </v>
      </c>
      <c r="L540" s="60"/>
      <c r="M540" s="59" t="str">
        <f>IF(ISNA(VLOOKUP($L540,BDD!$B:$X,1,FALSE))," ",VLOOKUP($L540,BDD!$B:$X,17,FALSE))</f>
        <v xml:space="preserve"> </v>
      </c>
      <c r="N540" s="59" t="str">
        <f>IF(ISNA(VLOOKUP($L540,BDD!$B:$X,1,FALSE))," ",VLOOKUP($L540,BDD!$B:$X,10,FALSE))</f>
        <v xml:space="preserve"> </v>
      </c>
      <c r="O540" s="62" t="str">
        <f t="shared" si="76"/>
        <v xml:space="preserve"> </v>
      </c>
      <c r="P540" s="59" t="str">
        <f t="shared" si="81"/>
        <v xml:space="preserve"> </v>
      </c>
      <c r="Q540" s="59" t="str">
        <f t="shared" si="82"/>
        <v xml:space="preserve"> </v>
      </c>
      <c r="R540" s="61" t="str">
        <f>IFERROR(ROUNDUP(VLOOKUP($L540,BDD!$B:$AB,27,0)/7,0)," ")</f>
        <v xml:space="preserve"> </v>
      </c>
      <c r="S540" s="94" t="str">
        <f t="shared" si="83"/>
        <v xml:space="preserve"> </v>
      </c>
      <c r="T540" s="59"/>
      <c r="U540" s="60" t="str">
        <f>IF(ISNA(VLOOKUP($L540,BDD!$B:$AC,1,FALSE))," ",VLOOKUP($L540,BDD!$B:$AC,28,FALSE))</f>
        <v xml:space="preserve"> </v>
      </c>
      <c r="V540" s="60"/>
      <c r="W540" s="104" t="str">
        <f>IF(ISNA(VLOOKUP(L540,BDD,22,0))," ",VLOOKUP(L540,BDD,22,0))</f>
        <v xml:space="preserve"> </v>
      </c>
    </row>
    <row r="541" spans="1:198" x14ac:dyDescent="0.3">
      <c r="A541" s="20" t="str">
        <f t="shared" si="77"/>
        <v>S25</v>
      </c>
      <c r="B541" s="19" t="s">
        <v>16</v>
      </c>
      <c r="C541" s="10">
        <f t="shared" si="84"/>
        <v>44736</v>
      </c>
      <c r="D541" s="14" t="s">
        <v>12</v>
      </c>
      <c r="E541" s="27"/>
      <c r="F541" s="27"/>
      <c r="H541" s="13">
        <f t="shared" si="78"/>
        <v>0</v>
      </c>
      <c r="I541" s="13">
        <f t="shared" si="79"/>
        <v>0</v>
      </c>
      <c r="J541" s="13">
        <f t="shared" si="80"/>
        <v>0</v>
      </c>
      <c r="K541" s="59" t="str">
        <f>IF(ISNA(VLOOKUP($L541,BDD!$B:$X,1,FALSE))," ",VLOOKUP($L541,BDD!$B:$X,15,FALSE))</f>
        <v xml:space="preserve"> </v>
      </c>
      <c r="L541" s="60"/>
      <c r="M541" s="59" t="str">
        <f>IF(ISNA(VLOOKUP($L541,BDD!$B:$X,1,FALSE))," ",VLOOKUP($L541,BDD!$B:$X,17,FALSE))</f>
        <v xml:space="preserve"> </v>
      </c>
      <c r="N541" s="59" t="str">
        <f>IF(ISNA(VLOOKUP($L541,BDD!$B:$X,1,FALSE))," ",VLOOKUP($L541,BDD!$B:$X,10,FALSE))</f>
        <v xml:space="preserve"> </v>
      </c>
      <c r="O541" s="62" t="str">
        <f t="shared" si="76"/>
        <v xml:space="preserve"> </v>
      </c>
      <c r="P541" s="59" t="str">
        <f t="shared" si="81"/>
        <v xml:space="preserve"> </v>
      </c>
      <c r="Q541" s="59" t="str">
        <f t="shared" si="82"/>
        <v xml:space="preserve"> </v>
      </c>
      <c r="R541" s="61" t="str">
        <f>IFERROR(ROUNDUP(VLOOKUP($L541,BDD!$B:$AB,27,0)/7,0)," ")</f>
        <v xml:space="preserve"> </v>
      </c>
      <c r="S541" s="94" t="str">
        <f t="shared" si="83"/>
        <v xml:space="preserve"> </v>
      </c>
      <c r="T541" s="59"/>
      <c r="U541" s="60" t="str">
        <f>IF(ISNA(VLOOKUP($L541,BDD!$B:$AC,1,FALSE))," ",VLOOKUP($L541,BDD!$B:$AC,28,FALSE))</f>
        <v xml:space="preserve"> </v>
      </c>
      <c r="V541" s="60"/>
      <c r="W541" s="104" t="str">
        <f>IF(ISNA(VLOOKUP(L541,BDD,22,0))," ",VLOOKUP(L541,BDD,22,0))</f>
        <v xml:space="preserve"> </v>
      </c>
    </row>
    <row r="542" spans="1:198" x14ac:dyDescent="0.3">
      <c r="A542" s="20" t="str">
        <f t="shared" si="77"/>
        <v>S25</v>
      </c>
      <c r="B542" s="19" t="s">
        <v>16</v>
      </c>
      <c r="C542" s="10">
        <f t="shared" si="84"/>
        <v>44736</v>
      </c>
      <c r="D542" s="14" t="s">
        <v>13</v>
      </c>
      <c r="E542" s="27"/>
      <c r="F542" s="27"/>
      <c r="H542" s="13">
        <f t="shared" si="78"/>
        <v>0</v>
      </c>
      <c r="I542" s="13">
        <f t="shared" si="79"/>
        <v>0</v>
      </c>
      <c r="J542" s="13">
        <f t="shared" si="80"/>
        <v>0</v>
      </c>
      <c r="K542" s="59" t="str">
        <f>IF(ISNA(VLOOKUP($L542,BDD!$B:$X,1,FALSE))," ",VLOOKUP($L542,BDD!$B:$X,15,FALSE))</f>
        <v xml:space="preserve"> </v>
      </c>
      <c r="L542" s="60"/>
      <c r="M542" s="59" t="str">
        <f>IF(ISNA(VLOOKUP($L542,BDD!$B:$X,1,FALSE))," ",VLOOKUP($L542,BDD!$B:$X,17,FALSE))</f>
        <v xml:space="preserve"> </v>
      </c>
      <c r="N542" s="59" t="str">
        <f>IF(ISNA(VLOOKUP($L542,BDD!$B:$X,1,FALSE))," ",VLOOKUP($L542,BDD!$B:$X,10,FALSE))</f>
        <v xml:space="preserve"> </v>
      </c>
      <c r="O542" s="62" t="str">
        <f t="shared" si="76"/>
        <v xml:space="preserve"> </v>
      </c>
      <c r="P542" s="59" t="str">
        <f t="shared" si="81"/>
        <v xml:space="preserve"> </v>
      </c>
      <c r="Q542" s="59" t="str">
        <f t="shared" si="82"/>
        <v xml:space="preserve"> </v>
      </c>
      <c r="R542" s="61" t="str">
        <f>IFERROR(ROUNDUP(VLOOKUP($L542,BDD!$B:$AB,27,0)/7,0)," ")</f>
        <v xml:space="preserve"> </v>
      </c>
      <c r="S542" s="94" t="str">
        <f t="shared" si="83"/>
        <v xml:space="preserve"> </v>
      </c>
      <c r="T542" s="59"/>
      <c r="U542" s="60" t="str">
        <f>IF(ISNA(VLOOKUP($L542,BDD!$B:$AC,1,FALSE))," ",VLOOKUP($L542,BDD!$B:$AC,28,FALSE))</f>
        <v xml:space="preserve"> </v>
      </c>
      <c r="V542" s="60"/>
      <c r="W542" s="104" t="str">
        <f>IF(ISNA(VLOOKUP(L542,BDD,22,0))," ",VLOOKUP(L542,BDD,22,0))</f>
        <v xml:space="preserve"> </v>
      </c>
    </row>
    <row r="543" spans="1:198" x14ac:dyDescent="0.3">
      <c r="A543" s="20" t="str">
        <f t="shared" si="77"/>
        <v>S25</v>
      </c>
      <c r="B543" s="19" t="s">
        <v>16</v>
      </c>
      <c r="C543" s="10">
        <f t="shared" si="84"/>
        <v>44736</v>
      </c>
      <c r="D543" s="14" t="s">
        <v>14</v>
      </c>
      <c r="E543" s="27"/>
      <c r="F543" s="27"/>
      <c r="H543" s="13">
        <f t="shared" si="78"/>
        <v>0</v>
      </c>
      <c r="I543" s="13">
        <f t="shared" si="79"/>
        <v>0</v>
      </c>
      <c r="J543" s="13">
        <f t="shared" si="80"/>
        <v>0</v>
      </c>
      <c r="K543" s="59" t="str">
        <f>IF(ISNA(VLOOKUP($L543,BDD!$B:$X,1,FALSE))," ",VLOOKUP($L543,BDD!$B:$X,15,FALSE))</f>
        <v xml:space="preserve"> </v>
      </c>
      <c r="L543" s="60"/>
      <c r="M543" s="59" t="str">
        <f>IF(ISNA(VLOOKUP($L543,BDD!$B:$X,1,FALSE))," ",VLOOKUP($L543,BDD!$B:$X,17,FALSE))</f>
        <v xml:space="preserve"> </v>
      </c>
      <c r="N543" s="59" t="str">
        <f>IF(ISNA(VLOOKUP($L543,BDD!$B:$X,1,FALSE))," ",VLOOKUP($L543,BDD!$B:$X,10,FALSE))</f>
        <v xml:space="preserve"> </v>
      </c>
      <c r="O543" s="62" t="str">
        <f t="shared" si="76"/>
        <v xml:space="preserve"> </v>
      </c>
      <c r="P543" s="59" t="str">
        <f t="shared" si="81"/>
        <v xml:space="preserve"> </v>
      </c>
      <c r="Q543" s="59" t="str">
        <f t="shared" si="82"/>
        <v xml:space="preserve"> </v>
      </c>
      <c r="R543" s="61" t="str">
        <f>IFERROR(ROUNDUP(VLOOKUP($L543,BDD!$B:$AB,27,0)/7,0)," ")</f>
        <v xml:space="preserve"> </v>
      </c>
      <c r="S543" s="94" t="str">
        <f t="shared" si="83"/>
        <v xml:space="preserve"> </v>
      </c>
      <c r="T543" s="59"/>
      <c r="U543" s="60" t="str">
        <f>IF(ISNA(VLOOKUP($L543,BDD!$B:$AC,1,FALSE))," ",VLOOKUP($L543,BDD!$B:$AC,28,FALSE))</f>
        <v xml:space="preserve"> </v>
      </c>
      <c r="V543" s="60"/>
      <c r="W543" s="104" t="str">
        <f>IF(ISNA(VLOOKUP(L543,BDD,22,0))," ",VLOOKUP(L543,BDD,22,0))</f>
        <v xml:space="preserve"> </v>
      </c>
    </row>
    <row r="544" spans="1:198" s="48" customFormat="1" x14ac:dyDescent="0.3">
      <c r="A544" s="51" t="str">
        <f t="shared" si="77"/>
        <v>S25</v>
      </c>
      <c r="B544" s="48" t="s">
        <v>17</v>
      </c>
      <c r="C544" s="49">
        <f t="shared" si="84"/>
        <v>44737</v>
      </c>
      <c r="D544" s="50" t="s">
        <v>12</v>
      </c>
      <c r="E544" s="27"/>
      <c r="F544" s="27"/>
      <c r="G544" s="52"/>
      <c r="H544" s="53">
        <f t="shared" si="78"/>
        <v>0</v>
      </c>
      <c r="I544" s="53">
        <f t="shared" si="79"/>
        <v>0</v>
      </c>
      <c r="J544" s="53">
        <f t="shared" si="80"/>
        <v>0</v>
      </c>
      <c r="K544" s="69" t="str">
        <f>IF(ISNA(VLOOKUP($L544,BDD!$B:$X,1,FALSE))," ",VLOOKUP($L544,BDD!$B:$X,15,FALSE))</f>
        <v xml:space="preserve"> </v>
      </c>
      <c r="L544" s="72"/>
      <c r="M544" s="69" t="str">
        <f>IF(ISNA(VLOOKUP($L544,BDD!$B:$X,1,FALSE))," ",VLOOKUP($L544,BDD!$B:$X,17,FALSE))</f>
        <v xml:space="preserve"> </v>
      </c>
      <c r="N544" s="69" t="str">
        <f>IF(ISNA(VLOOKUP($L544,BDD!$B:$X,1,FALSE))," ",VLOOKUP($L544,BDD!$B:$X,10,FALSE))</f>
        <v xml:space="preserve"> </v>
      </c>
      <c r="O544" s="71" t="str">
        <f t="shared" si="76"/>
        <v xml:space="preserve"> </v>
      </c>
      <c r="P544" s="69" t="str">
        <f t="shared" si="81"/>
        <v xml:space="preserve"> </v>
      </c>
      <c r="Q544" s="69" t="str">
        <f t="shared" si="82"/>
        <v xml:space="preserve"> </v>
      </c>
      <c r="R544" s="73" t="str">
        <f>IFERROR(ROUNDUP(VLOOKUP($L544,BDD!$B:$AB,27,0)/7,0)," ")</f>
        <v xml:space="preserve"> </v>
      </c>
      <c r="S544" s="93" t="str">
        <f t="shared" si="83"/>
        <v xml:space="preserve"> </v>
      </c>
      <c r="T544" s="69"/>
      <c r="U544" s="72" t="str">
        <f>IF(ISNA(VLOOKUP($L544,BDD!$B:$AC,1,FALSE))," ",VLOOKUP($L544,BDD!$B:$AC,28,FALSE))</f>
        <v xml:space="preserve"> </v>
      </c>
      <c r="V544" s="72"/>
      <c r="W544" s="105" t="str">
        <f>IF(ISNA(VLOOKUP(L544,BDD,22,0))," ",VLOOKUP(L544,BDD,22,0))</f>
        <v xml:space="preserve"> </v>
      </c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  <c r="AR544" s="26"/>
      <c r="AS544" s="26"/>
      <c r="AT544" s="26"/>
      <c r="AU544" s="26"/>
      <c r="AV544" s="26"/>
      <c r="AW544" s="26"/>
      <c r="AX544" s="26"/>
      <c r="AY544" s="26"/>
      <c r="AZ544" s="26"/>
      <c r="BA544" s="26"/>
      <c r="BB544" s="26"/>
      <c r="BC544" s="26"/>
      <c r="BD544" s="26"/>
      <c r="BE544" s="26"/>
      <c r="BF544" s="26"/>
      <c r="BG544" s="26"/>
      <c r="BH544" s="26"/>
      <c r="BI544" s="26"/>
      <c r="BJ544" s="26"/>
      <c r="BK544" s="26"/>
      <c r="BL544" s="26"/>
      <c r="BM544" s="26"/>
      <c r="BN544" s="26"/>
      <c r="BO544" s="26"/>
      <c r="BP544" s="26"/>
      <c r="BQ544" s="26"/>
      <c r="BR544" s="26"/>
      <c r="BS544" s="26"/>
      <c r="BT544" s="26"/>
      <c r="BU544" s="26"/>
      <c r="BV544" s="26"/>
      <c r="BW544" s="26"/>
      <c r="BX544" s="26"/>
      <c r="BY544" s="26"/>
      <c r="BZ544" s="26"/>
      <c r="CA544" s="26"/>
      <c r="CB544" s="26"/>
      <c r="CC544" s="26"/>
      <c r="CD544" s="26"/>
      <c r="CE544" s="26"/>
      <c r="CF544" s="26"/>
      <c r="CG544" s="26"/>
      <c r="CH544" s="26"/>
      <c r="CI544" s="26"/>
      <c r="CJ544" s="26"/>
      <c r="CK544" s="26"/>
      <c r="CL544" s="26"/>
      <c r="CM544" s="26"/>
      <c r="CN544" s="26"/>
      <c r="CO544" s="26"/>
      <c r="CP544" s="26"/>
      <c r="CQ544" s="26"/>
      <c r="CR544" s="26"/>
      <c r="CS544" s="26"/>
      <c r="CT544" s="26"/>
      <c r="CU544" s="26"/>
      <c r="CV544" s="26"/>
      <c r="CW544" s="26"/>
      <c r="CX544" s="26"/>
      <c r="CY544" s="26"/>
      <c r="CZ544" s="26"/>
      <c r="DA544" s="26"/>
      <c r="DB544" s="26"/>
      <c r="DC544" s="26"/>
      <c r="DD544" s="26"/>
      <c r="DE544" s="26"/>
      <c r="DF544" s="26"/>
      <c r="DG544" s="26"/>
      <c r="DH544" s="26"/>
      <c r="DI544" s="26"/>
      <c r="DJ544" s="26"/>
      <c r="DK544" s="26"/>
      <c r="DL544" s="26"/>
      <c r="DM544" s="26"/>
      <c r="DN544" s="26"/>
      <c r="DO544" s="26"/>
      <c r="DP544" s="26"/>
      <c r="DQ544" s="26"/>
      <c r="DR544" s="26"/>
      <c r="DS544" s="26"/>
      <c r="DT544" s="26"/>
      <c r="DU544" s="26"/>
      <c r="DV544" s="26"/>
      <c r="DW544" s="26"/>
      <c r="DX544" s="26"/>
      <c r="DY544" s="26"/>
      <c r="DZ544" s="26"/>
      <c r="EA544" s="26"/>
      <c r="EB544" s="26"/>
      <c r="EC544" s="26"/>
      <c r="ED544" s="26"/>
      <c r="EE544" s="26"/>
      <c r="EF544" s="26"/>
      <c r="EG544" s="26"/>
      <c r="EH544" s="26"/>
      <c r="EI544" s="26"/>
      <c r="EJ544" s="26"/>
      <c r="EK544" s="26"/>
      <c r="EL544" s="26"/>
      <c r="EM544" s="26"/>
      <c r="EN544" s="26"/>
      <c r="EO544" s="26"/>
      <c r="EP544" s="26"/>
      <c r="EQ544" s="26"/>
      <c r="ER544" s="26"/>
      <c r="ES544" s="26"/>
      <c r="ET544" s="26"/>
      <c r="EU544" s="26"/>
      <c r="EV544" s="26"/>
      <c r="EW544" s="26"/>
      <c r="EX544" s="26"/>
      <c r="EY544" s="26"/>
      <c r="EZ544" s="26"/>
      <c r="FA544" s="26"/>
      <c r="FB544" s="26"/>
      <c r="FC544" s="26"/>
      <c r="FD544" s="26"/>
      <c r="FE544" s="26"/>
      <c r="FF544" s="26"/>
      <c r="FG544" s="26"/>
      <c r="FH544" s="26"/>
      <c r="FI544" s="26"/>
      <c r="FJ544" s="26"/>
      <c r="FK544" s="26"/>
      <c r="FL544" s="26"/>
      <c r="FM544" s="26"/>
      <c r="FN544" s="26"/>
      <c r="FO544" s="26"/>
      <c r="FP544" s="26"/>
      <c r="FQ544" s="26"/>
      <c r="FR544" s="26"/>
      <c r="FS544" s="26"/>
      <c r="FT544" s="26"/>
      <c r="FU544" s="26"/>
      <c r="FV544" s="26"/>
      <c r="FW544" s="26"/>
      <c r="FX544" s="26"/>
      <c r="FY544" s="26"/>
      <c r="FZ544" s="26"/>
      <c r="GA544" s="26"/>
      <c r="GB544" s="26"/>
      <c r="GC544" s="26"/>
      <c r="GD544" s="26"/>
      <c r="GE544" s="26"/>
      <c r="GF544" s="26"/>
      <c r="GG544" s="26"/>
      <c r="GH544" s="26"/>
      <c r="GI544" s="26"/>
      <c r="GJ544" s="26"/>
      <c r="GK544" s="26"/>
      <c r="GL544" s="26"/>
      <c r="GM544" s="26"/>
      <c r="GN544" s="26"/>
      <c r="GO544" s="26"/>
      <c r="GP544" s="26"/>
    </row>
    <row r="545" spans="1:198" s="48" customFormat="1" x14ac:dyDescent="0.3">
      <c r="A545" s="51" t="str">
        <f t="shared" si="77"/>
        <v>S25</v>
      </c>
      <c r="B545" s="48" t="s">
        <v>17</v>
      </c>
      <c r="C545" s="49">
        <f t="shared" si="84"/>
        <v>44737</v>
      </c>
      <c r="D545" s="50" t="s">
        <v>13</v>
      </c>
      <c r="E545" s="27"/>
      <c r="F545" s="27"/>
      <c r="G545" s="52"/>
      <c r="H545" s="53">
        <f t="shared" si="78"/>
        <v>0</v>
      </c>
      <c r="I545" s="53">
        <f t="shared" si="79"/>
        <v>0</v>
      </c>
      <c r="J545" s="53">
        <f t="shared" si="80"/>
        <v>0</v>
      </c>
      <c r="K545" s="69" t="str">
        <f>IF(ISNA(VLOOKUP($L545,BDD!$B:$X,1,FALSE))," ",VLOOKUP($L545,BDD!$B:$X,15,FALSE))</f>
        <v xml:space="preserve"> </v>
      </c>
      <c r="L545" s="72"/>
      <c r="M545" s="69" t="str">
        <f>IF(ISNA(VLOOKUP($L545,BDD!$B:$X,1,FALSE))," ",VLOOKUP($L545,BDD!$B:$X,17,FALSE))</f>
        <v xml:space="preserve"> </v>
      </c>
      <c r="N545" s="69" t="str">
        <f>IF(ISNA(VLOOKUP($L545,BDD!$B:$X,1,FALSE))," ",VLOOKUP($L545,BDD!$B:$X,10,FALSE))</f>
        <v xml:space="preserve"> </v>
      </c>
      <c r="O545" s="71" t="str">
        <f t="shared" si="76"/>
        <v xml:space="preserve"> </v>
      </c>
      <c r="P545" s="69" t="str">
        <f t="shared" si="81"/>
        <v xml:space="preserve"> </v>
      </c>
      <c r="Q545" s="69" t="str">
        <f t="shared" si="82"/>
        <v xml:space="preserve"> </v>
      </c>
      <c r="R545" s="73" t="str">
        <f>IFERROR(ROUNDUP(VLOOKUP($L545,BDD!$B:$AB,27,0)/7,0)," ")</f>
        <v xml:space="preserve"> </v>
      </c>
      <c r="S545" s="93" t="str">
        <f t="shared" si="83"/>
        <v xml:space="preserve"> </v>
      </c>
      <c r="T545" s="69"/>
      <c r="U545" s="72" t="str">
        <f>IF(ISNA(VLOOKUP($L545,BDD!$B:$AC,1,FALSE))," ",VLOOKUP($L545,BDD!$B:$AC,28,FALSE))</f>
        <v xml:space="preserve"> </v>
      </c>
      <c r="V545" s="72"/>
      <c r="W545" s="105" t="str">
        <f>IF(ISNA(VLOOKUP(L545,BDD,22,0))," ",VLOOKUP(L545,BDD,22,0))</f>
        <v xml:space="preserve"> </v>
      </c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  <c r="BE545" s="26"/>
      <c r="BF545" s="26"/>
      <c r="BG545" s="26"/>
      <c r="BH545" s="26"/>
      <c r="BI545" s="26"/>
      <c r="BJ545" s="26"/>
      <c r="BK545" s="26"/>
      <c r="BL545" s="26"/>
      <c r="BM545" s="26"/>
      <c r="BN545" s="26"/>
      <c r="BO545" s="26"/>
      <c r="BP545" s="26"/>
      <c r="BQ545" s="26"/>
      <c r="BR545" s="26"/>
      <c r="BS545" s="26"/>
      <c r="BT545" s="26"/>
      <c r="BU545" s="26"/>
      <c r="BV545" s="26"/>
      <c r="BW545" s="26"/>
      <c r="BX545" s="26"/>
      <c r="BY545" s="26"/>
      <c r="BZ545" s="26"/>
      <c r="CA545" s="26"/>
      <c r="CB545" s="26"/>
      <c r="CC545" s="26"/>
      <c r="CD545" s="26"/>
      <c r="CE545" s="26"/>
      <c r="CF545" s="26"/>
      <c r="CG545" s="26"/>
      <c r="CH545" s="26"/>
      <c r="CI545" s="26"/>
      <c r="CJ545" s="26"/>
      <c r="CK545" s="26"/>
      <c r="CL545" s="26"/>
      <c r="CM545" s="26"/>
      <c r="CN545" s="26"/>
      <c r="CO545" s="26"/>
      <c r="CP545" s="26"/>
      <c r="CQ545" s="26"/>
      <c r="CR545" s="26"/>
      <c r="CS545" s="26"/>
      <c r="CT545" s="26"/>
      <c r="CU545" s="26"/>
      <c r="CV545" s="26"/>
      <c r="CW545" s="26"/>
      <c r="CX545" s="26"/>
      <c r="CY545" s="26"/>
      <c r="CZ545" s="26"/>
      <c r="DA545" s="26"/>
      <c r="DB545" s="26"/>
      <c r="DC545" s="26"/>
      <c r="DD545" s="26"/>
      <c r="DE545" s="26"/>
      <c r="DF545" s="26"/>
      <c r="DG545" s="26"/>
      <c r="DH545" s="26"/>
      <c r="DI545" s="26"/>
      <c r="DJ545" s="26"/>
      <c r="DK545" s="26"/>
      <c r="DL545" s="26"/>
      <c r="DM545" s="26"/>
      <c r="DN545" s="26"/>
      <c r="DO545" s="26"/>
      <c r="DP545" s="26"/>
      <c r="DQ545" s="26"/>
      <c r="DR545" s="26"/>
      <c r="DS545" s="26"/>
      <c r="DT545" s="26"/>
      <c r="DU545" s="26"/>
      <c r="DV545" s="26"/>
      <c r="DW545" s="26"/>
      <c r="DX545" s="26"/>
      <c r="DY545" s="26"/>
      <c r="DZ545" s="26"/>
      <c r="EA545" s="26"/>
      <c r="EB545" s="26"/>
      <c r="EC545" s="26"/>
      <c r="ED545" s="26"/>
      <c r="EE545" s="26"/>
      <c r="EF545" s="26"/>
      <c r="EG545" s="26"/>
      <c r="EH545" s="26"/>
      <c r="EI545" s="26"/>
      <c r="EJ545" s="26"/>
      <c r="EK545" s="26"/>
      <c r="EL545" s="26"/>
      <c r="EM545" s="26"/>
      <c r="EN545" s="26"/>
      <c r="EO545" s="26"/>
      <c r="EP545" s="26"/>
      <c r="EQ545" s="26"/>
      <c r="ER545" s="26"/>
      <c r="ES545" s="26"/>
      <c r="ET545" s="26"/>
      <c r="EU545" s="26"/>
      <c r="EV545" s="26"/>
      <c r="EW545" s="26"/>
      <c r="EX545" s="26"/>
      <c r="EY545" s="26"/>
      <c r="EZ545" s="26"/>
      <c r="FA545" s="26"/>
      <c r="FB545" s="26"/>
      <c r="FC545" s="26"/>
      <c r="FD545" s="26"/>
      <c r="FE545" s="26"/>
      <c r="FF545" s="26"/>
      <c r="FG545" s="26"/>
      <c r="FH545" s="26"/>
      <c r="FI545" s="26"/>
      <c r="FJ545" s="26"/>
      <c r="FK545" s="26"/>
      <c r="FL545" s="26"/>
      <c r="FM545" s="26"/>
      <c r="FN545" s="26"/>
      <c r="FO545" s="26"/>
      <c r="FP545" s="26"/>
      <c r="FQ545" s="26"/>
      <c r="FR545" s="26"/>
      <c r="FS545" s="26"/>
      <c r="FT545" s="26"/>
      <c r="FU545" s="26"/>
      <c r="FV545" s="26"/>
      <c r="FW545" s="26"/>
      <c r="FX545" s="26"/>
      <c r="FY545" s="26"/>
      <c r="FZ545" s="26"/>
      <c r="GA545" s="26"/>
      <c r="GB545" s="26"/>
      <c r="GC545" s="26"/>
      <c r="GD545" s="26"/>
      <c r="GE545" s="26"/>
      <c r="GF545" s="26"/>
      <c r="GG545" s="26"/>
      <c r="GH545" s="26"/>
      <c r="GI545" s="26"/>
      <c r="GJ545" s="26"/>
      <c r="GK545" s="26"/>
      <c r="GL545" s="26"/>
      <c r="GM545" s="26"/>
      <c r="GN545" s="26"/>
      <c r="GO545" s="26"/>
      <c r="GP545" s="26"/>
    </row>
    <row r="546" spans="1:198" s="48" customFormat="1" x14ac:dyDescent="0.3">
      <c r="A546" s="51" t="str">
        <f t="shared" si="77"/>
        <v>S25</v>
      </c>
      <c r="B546" s="48" t="s">
        <v>17</v>
      </c>
      <c r="C546" s="49">
        <f t="shared" si="84"/>
        <v>44737</v>
      </c>
      <c r="D546" s="50" t="s">
        <v>14</v>
      </c>
      <c r="E546" s="27"/>
      <c r="F546" s="27"/>
      <c r="G546" s="52"/>
      <c r="H546" s="53">
        <f t="shared" si="78"/>
        <v>0</v>
      </c>
      <c r="I546" s="53">
        <f t="shared" si="79"/>
        <v>0</v>
      </c>
      <c r="J546" s="53">
        <f t="shared" si="80"/>
        <v>0</v>
      </c>
      <c r="K546" s="69" t="str">
        <f>IF(ISNA(VLOOKUP($L546,BDD!$B:$X,1,FALSE))," ",VLOOKUP($L546,BDD!$B:$X,15,FALSE))</f>
        <v xml:space="preserve"> </v>
      </c>
      <c r="L546" s="72"/>
      <c r="M546" s="69" t="str">
        <f>IF(ISNA(VLOOKUP($L546,BDD!$B:$X,1,FALSE))," ",VLOOKUP($L546,BDD!$B:$X,17,FALSE))</f>
        <v xml:space="preserve"> </v>
      </c>
      <c r="N546" s="69" t="str">
        <f>IF(ISNA(VLOOKUP($L546,BDD!$B:$X,1,FALSE))," ",VLOOKUP($L546,BDD!$B:$X,10,FALSE))</f>
        <v xml:space="preserve"> </v>
      </c>
      <c r="O546" s="71" t="str">
        <f t="shared" si="76"/>
        <v xml:space="preserve"> </v>
      </c>
      <c r="P546" s="69" t="str">
        <f t="shared" si="81"/>
        <v xml:space="preserve"> </v>
      </c>
      <c r="Q546" s="69" t="str">
        <f t="shared" si="82"/>
        <v xml:space="preserve"> </v>
      </c>
      <c r="R546" s="73" t="str">
        <f>IFERROR(ROUNDUP(VLOOKUP($L546,BDD!$B:$AB,27,0)/7,0)," ")</f>
        <v xml:space="preserve"> </v>
      </c>
      <c r="S546" s="93" t="str">
        <f t="shared" si="83"/>
        <v xml:space="preserve"> </v>
      </c>
      <c r="T546" s="69"/>
      <c r="U546" s="72" t="str">
        <f>IF(ISNA(VLOOKUP($L546,BDD!$B:$AC,1,FALSE))," ",VLOOKUP($L546,BDD!$B:$AC,28,FALSE))</f>
        <v xml:space="preserve"> </v>
      </c>
      <c r="V546" s="72"/>
      <c r="W546" s="105" t="str">
        <f>IF(ISNA(VLOOKUP(L546,BDD,22,0))," ",VLOOKUP(L546,BDD,22,0))</f>
        <v xml:space="preserve"> </v>
      </c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  <c r="BO546" s="26"/>
      <c r="BP546" s="26"/>
      <c r="BQ546" s="26"/>
      <c r="BR546" s="26"/>
      <c r="BS546" s="26"/>
      <c r="BT546" s="26"/>
      <c r="BU546" s="26"/>
      <c r="BV546" s="26"/>
      <c r="BW546" s="26"/>
      <c r="BX546" s="26"/>
      <c r="BY546" s="26"/>
      <c r="BZ546" s="26"/>
      <c r="CA546" s="26"/>
      <c r="CB546" s="26"/>
      <c r="CC546" s="26"/>
      <c r="CD546" s="26"/>
      <c r="CE546" s="26"/>
      <c r="CF546" s="26"/>
      <c r="CG546" s="26"/>
      <c r="CH546" s="26"/>
      <c r="CI546" s="26"/>
      <c r="CJ546" s="26"/>
      <c r="CK546" s="26"/>
      <c r="CL546" s="26"/>
      <c r="CM546" s="26"/>
      <c r="CN546" s="26"/>
      <c r="CO546" s="26"/>
      <c r="CP546" s="26"/>
      <c r="CQ546" s="26"/>
      <c r="CR546" s="26"/>
      <c r="CS546" s="26"/>
      <c r="CT546" s="26"/>
      <c r="CU546" s="26"/>
      <c r="CV546" s="26"/>
      <c r="CW546" s="26"/>
      <c r="CX546" s="26"/>
      <c r="CY546" s="26"/>
      <c r="CZ546" s="26"/>
      <c r="DA546" s="26"/>
      <c r="DB546" s="26"/>
      <c r="DC546" s="26"/>
      <c r="DD546" s="26"/>
      <c r="DE546" s="26"/>
      <c r="DF546" s="26"/>
      <c r="DG546" s="26"/>
      <c r="DH546" s="26"/>
      <c r="DI546" s="26"/>
      <c r="DJ546" s="26"/>
      <c r="DK546" s="26"/>
      <c r="DL546" s="26"/>
      <c r="DM546" s="26"/>
      <c r="DN546" s="26"/>
      <c r="DO546" s="26"/>
      <c r="DP546" s="26"/>
      <c r="DQ546" s="26"/>
      <c r="DR546" s="26"/>
      <c r="DS546" s="26"/>
      <c r="DT546" s="26"/>
      <c r="DU546" s="26"/>
      <c r="DV546" s="26"/>
      <c r="DW546" s="26"/>
      <c r="DX546" s="26"/>
      <c r="DY546" s="26"/>
      <c r="DZ546" s="26"/>
      <c r="EA546" s="26"/>
      <c r="EB546" s="26"/>
      <c r="EC546" s="26"/>
      <c r="ED546" s="26"/>
      <c r="EE546" s="26"/>
      <c r="EF546" s="26"/>
      <c r="EG546" s="26"/>
      <c r="EH546" s="26"/>
      <c r="EI546" s="26"/>
      <c r="EJ546" s="26"/>
      <c r="EK546" s="26"/>
      <c r="EL546" s="26"/>
      <c r="EM546" s="26"/>
      <c r="EN546" s="26"/>
      <c r="EO546" s="26"/>
      <c r="EP546" s="26"/>
      <c r="EQ546" s="26"/>
      <c r="ER546" s="26"/>
      <c r="ES546" s="26"/>
      <c r="ET546" s="26"/>
      <c r="EU546" s="26"/>
      <c r="EV546" s="26"/>
      <c r="EW546" s="26"/>
      <c r="EX546" s="26"/>
      <c r="EY546" s="26"/>
      <c r="EZ546" s="26"/>
      <c r="FA546" s="26"/>
      <c r="FB546" s="26"/>
      <c r="FC546" s="26"/>
      <c r="FD546" s="26"/>
      <c r="FE546" s="26"/>
      <c r="FF546" s="26"/>
      <c r="FG546" s="26"/>
      <c r="FH546" s="26"/>
      <c r="FI546" s="26"/>
      <c r="FJ546" s="26"/>
      <c r="FK546" s="26"/>
      <c r="FL546" s="26"/>
      <c r="FM546" s="26"/>
      <c r="FN546" s="26"/>
      <c r="FO546" s="26"/>
      <c r="FP546" s="26"/>
      <c r="FQ546" s="26"/>
      <c r="FR546" s="26"/>
      <c r="FS546" s="26"/>
      <c r="FT546" s="26"/>
      <c r="FU546" s="26"/>
      <c r="FV546" s="26"/>
      <c r="FW546" s="26"/>
      <c r="FX546" s="26"/>
      <c r="FY546" s="26"/>
      <c r="FZ546" s="26"/>
      <c r="GA546" s="26"/>
      <c r="GB546" s="26"/>
      <c r="GC546" s="26"/>
      <c r="GD546" s="26"/>
      <c r="GE546" s="26"/>
      <c r="GF546" s="26"/>
      <c r="GG546" s="26"/>
      <c r="GH546" s="26"/>
      <c r="GI546" s="26"/>
      <c r="GJ546" s="26"/>
      <c r="GK546" s="26"/>
      <c r="GL546" s="26"/>
      <c r="GM546" s="26"/>
      <c r="GN546" s="26"/>
      <c r="GO546" s="26"/>
      <c r="GP546" s="26"/>
    </row>
    <row r="547" spans="1:198" s="48" customFormat="1" x14ac:dyDescent="0.3">
      <c r="A547" s="51" t="str">
        <f t="shared" si="77"/>
        <v>S25</v>
      </c>
      <c r="B547" s="48" t="s">
        <v>18</v>
      </c>
      <c r="C547" s="49">
        <f t="shared" si="84"/>
        <v>44738</v>
      </c>
      <c r="D547" s="50" t="s">
        <v>12</v>
      </c>
      <c r="E547" s="27"/>
      <c r="F547" s="27"/>
      <c r="G547" s="52"/>
      <c r="H547" s="53">
        <f t="shared" si="78"/>
        <v>0</v>
      </c>
      <c r="I547" s="53">
        <f t="shared" si="79"/>
        <v>0</v>
      </c>
      <c r="J547" s="53">
        <f t="shared" si="80"/>
        <v>0</v>
      </c>
      <c r="K547" s="69" t="str">
        <f>IF(ISNA(VLOOKUP($L547,BDD!$B:$X,1,FALSE))," ",VLOOKUP($L547,BDD!$B:$X,15,FALSE))</f>
        <v xml:space="preserve"> </v>
      </c>
      <c r="L547" s="72"/>
      <c r="M547" s="69" t="str">
        <f>IF(ISNA(VLOOKUP($L547,BDD!$B:$X,1,FALSE))," ",VLOOKUP($L547,BDD!$B:$X,17,FALSE))</f>
        <v xml:space="preserve"> </v>
      </c>
      <c r="N547" s="69" t="str">
        <f>IF(ISNA(VLOOKUP($L547,BDD!$B:$X,1,FALSE))," ",VLOOKUP($L547,BDD!$B:$X,10,FALSE))</f>
        <v xml:space="preserve"> </v>
      </c>
      <c r="O547" s="71" t="str">
        <f t="shared" si="76"/>
        <v xml:space="preserve"> </v>
      </c>
      <c r="P547" s="69" t="str">
        <f t="shared" si="81"/>
        <v xml:space="preserve"> </v>
      </c>
      <c r="Q547" s="69" t="str">
        <f t="shared" si="82"/>
        <v xml:space="preserve"> </v>
      </c>
      <c r="R547" s="73" t="str">
        <f>IFERROR(ROUNDUP(VLOOKUP($L547,BDD!$B:$AB,27,0)/7,0)," ")</f>
        <v xml:space="preserve"> </v>
      </c>
      <c r="S547" s="93" t="str">
        <f t="shared" si="83"/>
        <v xml:space="preserve"> </v>
      </c>
      <c r="T547" s="69"/>
      <c r="U547" s="72" t="str">
        <f>IF(ISNA(VLOOKUP($L547,BDD!$B:$AC,1,FALSE))," ",VLOOKUP($L547,BDD!$B:$AC,28,FALSE))</f>
        <v xml:space="preserve"> </v>
      </c>
      <c r="V547" s="72"/>
      <c r="W547" s="105" t="str">
        <f>IF(ISNA(VLOOKUP(L547,BDD,22,0))," ",VLOOKUP(L547,BDD,22,0))</f>
        <v xml:space="preserve"> </v>
      </c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  <c r="AU547" s="26"/>
      <c r="AV547" s="26"/>
      <c r="AW547" s="26"/>
      <c r="AX547" s="26"/>
      <c r="AY547" s="26"/>
      <c r="AZ547" s="26"/>
      <c r="BA547" s="26"/>
      <c r="BB547" s="26"/>
      <c r="BC547" s="26"/>
      <c r="BD547" s="26"/>
      <c r="BE547" s="26"/>
      <c r="BF547" s="26"/>
      <c r="BG547" s="26"/>
      <c r="BH547" s="26"/>
      <c r="BI547" s="26"/>
      <c r="BJ547" s="26"/>
      <c r="BK547" s="26"/>
      <c r="BL547" s="26"/>
      <c r="BM547" s="26"/>
      <c r="BN547" s="26"/>
      <c r="BO547" s="26"/>
      <c r="BP547" s="26"/>
      <c r="BQ547" s="26"/>
      <c r="BR547" s="26"/>
      <c r="BS547" s="26"/>
      <c r="BT547" s="26"/>
      <c r="BU547" s="26"/>
      <c r="BV547" s="26"/>
      <c r="BW547" s="26"/>
      <c r="BX547" s="26"/>
      <c r="BY547" s="26"/>
      <c r="BZ547" s="26"/>
      <c r="CA547" s="26"/>
      <c r="CB547" s="26"/>
      <c r="CC547" s="26"/>
      <c r="CD547" s="26"/>
      <c r="CE547" s="26"/>
      <c r="CF547" s="26"/>
      <c r="CG547" s="26"/>
      <c r="CH547" s="26"/>
      <c r="CI547" s="26"/>
      <c r="CJ547" s="26"/>
      <c r="CK547" s="26"/>
      <c r="CL547" s="26"/>
      <c r="CM547" s="26"/>
      <c r="CN547" s="26"/>
      <c r="CO547" s="26"/>
      <c r="CP547" s="26"/>
      <c r="CQ547" s="26"/>
      <c r="CR547" s="26"/>
      <c r="CS547" s="26"/>
      <c r="CT547" s="26"/>
      <c r="CU547" s="26"/>
      <c r="CV547" s="26"/>
      <c r="CW547" s="26"/>
      <c r="CX547" s="26"/>
      <c r="CY547" s="26"/>
      <c r="CZ547" s="26"/>
      <c r="DA547" s="26"/>
      <c r="DB547" s="26"/>
      <c r="DC547" s="26"/>
      <c r="DD547" s="26"/>
      <c r="DE547" s="26"/>
      <c r="DF547" s="26"/>
      <c r="DG547" s="26"/>
      <c r="DH547" s="26"/>
      <c r="DI547" s="26"/>
      <c r="DJ547" s="26"/>
      <c r="DK547" s="26"/>
      <c r="DL547" s="26"/>
      <c r="DM547" s="26"/>
      <c r="DN547" s="26"/>
      <c r="DO547" s="26"/>
      <c r="DP547" s="26"/>
      <c r="DQ547" s="26"/>
      <c r="DR547" s="26"/>
      <c r="DS547" s="26"/>
      <c r="DT547" s="26"/>
      <c r="DU547" s="26"/>
      <c r="DV547" s="26"/>
      <c r="DW547" s="26"/>
      <c r="DX547" s="26"/>
      <c r="DY547" s="26"/>
      <c r="DZ547" s="26"/>
      <c r="EA547" s="26"/>
      <c r="EB547" s="26"/>
      <c r="EC547" s="26"/>
      <c r="ED547" s="26"/>
      <c r="EE547" s="26"/>
      <c r="EF547" s="26"/>
      <c r="EG547" s="26"/>
      <c r="EH547" s="26"/>
      <c r="EI547" s="26"/>
      <c r="EJ547" s="26"/>
      <c r="EK547" s="26"/>
      <c r="EL547" s="26"/>
      <c r="EM547" s="26"/>
      <c r="EN547" s="26"/>
      <c r="EO547" s="26"/>
      <c r="EP547" s="26"/>
      <c r="EQ547" s="26"/>
      <c r="ER547" s="26"/>
      <c r="ES547" s="26"/>
      <c r="ET547" s="26"/>
      <c r="EU547" s="26"/>
      <c r="EV547" s="26"/>
      <c r="EW547" s="26"/>
      <c r="EX547" s="26"/>
      <c r="EY547" s="26"/>
      <c r="EZ547" s="26"/>
      <c r="FA547" s="26"/>
      <c r="FB547" s="26"/>
      <c r="FC547" s="26"/>
      <c r="FD547" s="26"/>
      <c r="FE547" s="26"/>
      <c r="FF547" s="26"/>
      <c r="FG547" s="26"/>
      <c r="FH547" s="26"/>
      <c r="FI547" s="26"/>
      <c r="FJ547" s="26"/>
      <c r="FK547" s="26"/>
      <c r="FL547" s="26"/>
      <c r="FM547" s="26"/>
      <c r="FN547" s="26"/>
      <c r="FO547" s="26"/>
      <c r="FP547" s="26"/>
      <c r="FQ547" s="26"/>
      <c r="FR547" s="26"/>
      <c r="FS547" s="26"/>
      <c r="FT547" s="26"/>
      <c r="FU547" s="26"/>
      <c r="FV547" s="26"/>
      <c r="FW547" s="26"/>
      <c r="FX547" s="26"/>
      <c r="FY547" s="26"/>
      <c r="FZ547" s="26"/>
      <c r="GA547" s="26"/>
      <c r="GB547" s="26"/>
      <c r="GC547" s="26"/>
      <c r="GD547" s="26"/>
      <c r="GE547" s="26"/>
      <c r="GF547" s="26"/>
      <c r="GG547" s="26"/>
      <c r="GH547" s="26"/>
      <c r="GI547" s="26"/>
      <c r="GJ547" s="26"/>
      <c r="GK547" s="26"/>
      <c r="GL547" s="26"/>
      <c r="GM547" s="26"/>
      <c r="GN547" s="26"/>
      <c r="GO547" s="26"/>
      <c r="GP547" s="26"/>
    </row>
    <row r="548" spans="1:198" s="48" customFormat="1" x14ac:dyDescent="0.3">
      <c r="A548" s="51" t="str">
        <f t="shared" si="77"/>
        <v>S25</v>
      </c>
      <c r="B548" s="48" t="s">
        <v>18</v>
      </c>
      <c r="C548" s="49">
        <f t="shared" si="84"/>
        <v>44738</v>
      </c>
      <c r="D548" s="50" t="s">
        <v>13</v>
      </c>
      <c r="E548" s="27"/>
      <c r="F548" s="27"/>
      <c r="G548" s="52"/>
      <c r="H548" s="53">
        <f t="shared" si="78"/>
        <v>0</v>
      </c>
      <c r="I548" s="53">
        <f t="shared" si="79"/>
        <v>0</v>
      </c>
      <c r="J548" s="53">
        <f t="shared" si="80"/>
        <v>0</v>
      </c>
      <c r="K548" s="69" t="str">
        <f>IF(ISNA(VLOOKUP($L548,BDD!$B:$X,1,FALSE))," ",VLOOKUP($L548,BDD!$B:$X,15,FALSE))</f>
        <v xml:space="preserve"> </v>
      </c>
      <c r="L548" s="72"/>
      <c r="M548" s="69" t="str">
        <f>IF(ISNA(VLOOKUP($L548,BDD!$B:$X,1,FALSE))," ",VLOOKUP($L548,BDD!$B:$X,17,FALSE))</f>
        <v xml:space="preserve"> </v>
      </c>
      <c r="N548" s="69" t="str">
        <f>IF(ISNA(VLOOKUP($L548,BDD!$B:$X,1,FALSE))," ",VLOOKUP($L548,BDD!$B:$X,10,FALSE))</f>
        <v xml:space="preserve"> </v>
      </c>
      <c r="O548" s="71" t="str">
        <f t="shared" si="76"/>
        <v xml:space="preserve"> </v>
      </c>
      <c r="P548" s="69" t="str">
        <f t="shared" si="81"/>
        <v xml:space="preserve"> </v>
      </c>
      <c r="Q548" s="69" t="str">
        <f t="shared" si="82"/>
        <v xml:space="preserve"> </v>
      </c>
      <c r="R548" s="73" t="str">
        <f>IFERROR(ROUNDUP(VLOOKUP($L548,BDD!$B:$AB,27,0)/7,0)," ")</f>
        <v xml:space="preserve"> </v>
      </c>
      <c r="S548" s="93" t="str">
        <f t="shared" si="83"/>
        <v xml:space="preserve"> </v>
      </c>
      <c r="T548" s="69"/>
      <c r="U548" s="72" t="str">
        <f>IF(ISNA(VLOOKUP($L548,BDD!$B:$AC,1,FALSE))," ",VLOOKUP($L548,BDD!$B:$AC,28,FALSE))</f>
        <v xml:space="preserve"> </v>
      </c>
      <c r="V548" s="72"/>
      <c r="W548" s="105" t="str">
        <f>IF(ISNA(VLOOKUP(L548,BDD,22,0))," ",VLOOKUP(L548,BDD,22,0))</f>
        <v xml:space="preserve"> </v>
      </c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  <c r="AR548" s="26"/>
      <c r="AS548" s="26"/>
      <c r="AT548" s="26"/>
      <c r="AU548" s="26"/>
      <c r="AV548" s="26"/>
      <c r="AW548" s="26"/>
      <c r="AX548" s="26"/>
      <c r="AY548" s="26"/>
      <c r="AZ548" s="26"/>
      <c r="BA548" s="26"/>
      <c r="BB548" s="26"/>
      <c r="BC548" s="26"/>
      <c r="BD548" s="26"/>
      <c r="BE548" s="26"/>
      <c r="BF548" s="26"/>
      <c r="BG548" s="26"/>
      <c r="BH548" s="26"/>
      <c r="BI548" s="26"/>
      <c r="BJ548" s="26"/>
      <c r="BK548" s="26"/>
      <c r="BL548" s="26"/>
      <c r="BM548" s="26"/>
      <c r="BN548" s="26"/>
      <c r="BO548" s="26"/>
      <c r="BP548" s="26"/>
      <c r="BQ548" s="26"/>
      <c r="BR548" s="26"/>
      <c r="BS548" s="26"/>
      <c r="BT548" s="26"/>
      <c r="BU548" s="26"/>
      <c r="BV548" s="26"/>
      <c r="BW548" s="26"/>
      <c r="BX548" s="26"/>
      <c r="BY548" s="26"/>
      <c r="BZ548" s="26"/>
      <c r="CA548" s="26"/>
      <c r="CB548" s="26"/>
      <c r="CC548" s="26"/>
      <c r="CD548" s="26"/>
      <c r="CE548" s="26"/>
      <c r="CF548" s="26"/>
      <c r="CG548" s="26"/>
      <c r="CH548" s="26"/>
      <c r="CI548" s="26"/>
      <c r="CJ548" s="26"/>
      <c r="CK548" s="26"/>
      <c r="CL548" s="26"/>
      <c r="CM548" s="26"/>
      <c r="CN548" s="26"/>
      <c r="CO548" s="26"/>
      <c r="CP548" s="26"/>
      <c r="CQ548" s="26"/>
      <c r="CR548" s="26"/>
      <c r="CS548" s="26"/>
      <c r="CT548" s="26"/>
      <c r="CU548" s="26"/>
      <c r="CV548" s="26"/>
      <c r="CW548" s="26"/>
      <c r="CX548" s="26"/>
      <c r="CY548" s="26"/>
      <c r="CZ548" s="26"/>
      <c r="DA548" s="26"/>
      <c r="DB548" s="26"/>
      <c r="DC548" s="26"/>
      <c r="DD548" s="26"/>
      <c r="DE548" s="26"/>
      <c r="DF548" s="26"/>
      <c r="DG548" s="26"/>
      <c r="DH548" s="26"/>
      <c r="DI548" s="26"/>
      <c r="DJ548" s="26"/>
      <c r="DK548" s="26"/>
      <c r="DL548" s="26"/>
      <c r="DM548" s="26"/>
      <c r="DN548" s="26"/>
      <c r="DO548" s="26"/>
      <c r="DP548" s="26"/>
      <c r="DQ548" s="26"/>
      <c r="DR548" s="26"/>
      <c r="DS548" s="26"/>
      <c r="DT548" s="26"/>
      <c r="DU548" s="26"/>
      <c r="DV548" s="26"/>
      <c r="DW548" s="26"/>
      <c r="DX548" s="26"/>
      <c r="DY548" s="26"/>
      <c r="DZ548" s="26"/>
      <c r="EA548" s="26"/>
      <c r="EB548" s="26"/>
      <c r="EC548" s="26"/>
      <c r="ED548" s="26"/>
      <c r="EE548" s="26"/>
      <c r="EF548" s="26"/>
      <c r="EG548" s="26"/>
      <c r="EH548" s="26"/>
      <c r="EI548" s="26"/>
      <c r="EJ548" s="26"/>
      <c r="EK548" s="26"/>
      <c r="EL548" s="26"/>
      <c r="EM548" s="26"/>
      <c r="EN548" s="26"/>
      <c r="EO548" s="26"/>
      <c r="EP548" s="26"/>
      <c r="EQ548" s="26"/>
      <c r="ER548" s="26"/>
      <c r="ES548" s="26"/>
      <c r="ET548" s="26"/>
      <c r="EU548" s="26"/>
      <c r="EV548" s="26"/>
      <c r="EW548" s="26"/>
      <c r="EX548" s="26"/>
      <c r="EY548" s="26"/>
      <c r="EZ548" s="26"/>
      <c r="FA548" s="26"/>
      <c r="FB548" s="26"/>
      <c r="FC548" s="26"/>
      <c r="FD548" s="26"/>
      <c r="FE548" s="26"/>
      <c r="FF548" s="26"/>
      <c r="FG548" s="26"/>
      <c r="FH548" s="26"/>
      <c r="FI548" s="26"/>
      <c r="FJ548" s="26"/>
      <c r="FK548" s="26"/>
      <c r="FL548" s="26"/>
      <c r="FM548" s="26"/>
      <c r="FN548" s="26"/>
      <c r="FO548" s="26"/>
      <c r="FP548" s="26"/>
      <c r="FQ548" s="26"/>
      <c r="FR548" s="26"/>
      <c r="FS548" s="26"/>
      <c r="FT548" s="26"/>
      <c r="FU548" s="26"/>
      <c r="FV548" s="26"/>
      <c r="FW548" s="26"/>
      <c r="FX548" s="26"/>
      <c r="FY548" s="26"/>
      <c r="FZ548" s="26"/>
      <c r="GA548" s="26"/>
      <c r="GB548" s="26"/>
      <c r="GC548" s="26"/>
      <c r="GD548" s="26"/>
      <c r="GE548" s="26"/>
      <c r="GF548" s="26"/>
      <c r="GG548" s="26"/>
      <c r="GH548" s="26"/>
      <c r="GI548" s="26"/>
      <c r="GJ548" s="26"/>
      <c r="GK548" s="26"/>
      <c r="GL548" s="26"/>
      <c r="GM548" s="26"/>
      <c r="GN548" s="26"/>
      <c r="GO548" s="26"/>
      <c r="GP548" s="26"/>
    </row>
    <row r="549" spans="1:198" s="48" customFormat="1" x14ac:dyDescent="0.3">
      <c r="A549" s="51" t="str">
        <f t="shared" si="77"/>
        <v>S25</v>
      </c>
      <c r="B549" s="48" t="s">
        <v>18</v>
      </c>
      <c r="C549" s="49">
        <f t="shared" si="84"/>
        <v>44738</v>
      </c>
      <c r="D549" s="50" t="s">
        <v>14</v>
      </c>
      <c r="E549" s="27"/>
      <c r="F549" s="27"/>
      <c r="G549" s="52"/>
      <c r="H549" s="53">
        <f t="shared" si="78"/>
        <v>0</v>
      </c>
      <c r="I549" s="53">
        <f t="shared" si="79"/>
        <v>0</v>
      </c>
      <c r="J549" s="53">
        <f t="shared" si="80"/>
        <v>0</v>
      </c>
      <c r="K549" s="69" t="str">
        <f>IF(ISNA(VLOOKUP($L549,BDD!$B:$X,1,FALSE))," ",VLOOKUP($L549,BDD!$B:$X,15,FALSE))</f>
        <v xml:space="preserve"> </v>
      </c>
      <c r="L549" s="72"/>
      <c r="M549" s="69" t="str">
        <f>IF(ISNA(VLOOKUP($L549,BDD!$B:$X,1,FALSE))," ",VLOOKUP($L549,BDD!$B:$X,17,FALSE))</f>
        <v xml:space="preserve"> </v>
      </c>
      <c r="N549" s="69" t="str">
        <f>IF(ISNA(VLOOKUP($L549,BDD!$B:$X,1,FALSE))," ",VLOOKUP($L549,BDD!$B:$X,10,FALSE))</f>
        <v xml:space="preserve"> </v>
      </c>
      <c r="O549" s="71" t="str">
        <f t="shared" si="76"/>
        <v xml:space="preserve"> </v>
      </c>
      <c r="P549" s="69" t="str">
        <f t="shared" si="81"/>
        <v xml:space="preserve"> </v>
      </c>
      <c r="Q549" s="69" t="str">
        <f t="shared" si="82"/>
        <v xml:space="preserve"> </v>
      </c>
      <c r="R549" s="73" t="str">
        <f>IFERROR(ROUNDUP(VLOOKUP($L549,BDD!$B:$AB,27,0)/7,0)," ")</f>
        <v xml:space="preserve"> </v>
      </c>
      <c r="S549" s="93" t="str">
        <f t="shared" si="83"/>
        <v xml:space="preserve"> </v>
      </c>
      <c r="T549" s="69"/>
      <c r="U549" s="72" t="str">
        <f>IF(ISNA(VLOOKUP($L549,BDD!$B:$AC,1,FALSE))," ",VLOOKUP($L549,BDD!$B:$AC,28,FALSE))</f>
        <v xml:space="preserve"> </v>
      </c>
      <c r="V549" s="72"/>
      <c r="W549" s="105" t="str">
        <f>IF(ISNA(VLOOKUP(L549,BDD,22,0))," ",VLOOKUP(L549,BDD,22,0))</f>
        <v xml:space="preserve"> </v>
      </c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  <c r="AR549" s="26"/>
      <c r="AS549" s="26"/>
      <c r="AT549" s="26"/>
      <c r="AU549" s="26"/>
      <c r="AV549" s="26"/>
      <c r="AW549" s="26"/>
      <c r="AX549" s="26"/>
      <c r="AY549" s="26"/>
      <c r="AZ549" s="26"/>
      <c r="BA549" s="26"/>
      <c r="BB549" s="26"/>
      <c r="BC549" s="26"/>
      <c r="BD549" s="26"/>
      <c r="BE549" s="26"/>
      <c r="BF549" s="26"/>
      <c r="BG549" s="26"/>
      <c r="BH549" s="26"/>
      <c r="BI549" s="26"/>
      <c r="BJ549" s="26"/>
      <c r="BK549" s="26"/>
      <c r="BL549" s="26"/>
      <c r="BM549" s="26"/>
      <c r="BN549" s="26"/>
      <c r="BO549" s="26"/>
      <c r="BP549" s="26"/>
      <c r="BQ549" s="26"/>
      <c r="BR549" s="26"/>
      <c r="BS549" s="26"/>
      <c r="BT549" s="26"/>
      <c r="BU549" s="26"/>
      <c r="BV549" s="26"/>
      <c r="BW549" s="26"/>
      <c r="BX549" s="26"/>
      <c r="BY549" s="26"/>
      <c r="BZ549" s="26"/>
      <c r="CA549" s="26"/>
      <c r="CB549" s="26"/>
      <c r="CC549" s="26"/>
      <c r="CD549" s="26"/>
      <c r="CE549" s="26"/>
      <c r="CF549" s="26"/>
      <c r="CG549" s="26"/>
      <c r="CH549" s="26"/>
      <c r="CI549" s="26"/>
      <c r="CJ549" s="26"/>
      <c r="CK549" s="26"/>
      <c r="CL549" s="26"/>
      <c r="CM549" s="26"/>
      <c r="CN549" s="26"/>
      <c r="CO549" s="26"/>
      <c r="CP549" s="26"/>
      <c r="CQ549" s="26"/>
      <c r="CR549" s="26"/>
      <c r="CS549" s="26"/>
      <c r="CT549" s="26"/>
      <c r="CU549" s="26"/>
      <c r="CV549" s="26"/>
      <c r="CW549" s="26"/>
      <c r="CX549" s="26"/>
      <c r="CY549" s="26"/>
      <c r="CZ549" s="26"/>
      <c r="DA549" s="26"/>
      <c r="DB549" s="26"/>
      <c r="DC549" s="26"/>
      <c r="DD549" s="26"/>
      <c r="DE549" s="26"/>
      <c r="DF549" s="26"/>
      <c r="DG549" s="26"/>
      <c r="DH549" s="26"/>
      <c r="DI549" s="26"/>
      <c r="DJ549" s="26"/>
      <c r="DK549" s="26"/>
      <c r="DL549" s="26"/>
      <c r="DM549" s="26"/>
      <c r="DN549" s="26"/>
      <c r="DO549" s="26"/>
      <c r="DP549" s="26"/>
      <c r="DQ549" s="26"/>
      <c r="DR549" s="26"/>
      <c r="DS549" s="26"/>
      <c r="DT549" s="26"/>
      <c r="DU549" s="26"/>
      <c r="DV549" s="26"/>
      <c r="DW549" s="26"/>
      <c r="DX549" s="26"/>
      <c r="DY549" s="26"/>
      <c r="DZ549" s="26"/>
      <c r="EA549" s="26"/>
      <c r="EB549" s="26"/>
      <c r="EC549" s="26"/>
      <c r="ED549" s="26"/>
      <c r="EE549" s="26"/>
      <c r="EF549" s="26"/>
      <c r="EG549" s="26"/>
      <c r="EH549" s="26"/>
      <c r="EI549" s="26"/>
      <c r="EJ549" s="26"/>
      <c r="EK549" s="26"/>
      <c r="EL549" s="26"/>
      <c r="EM549" s="26"/>
      <c r="EN549" s="26"/>
      <c r="EO549" s="26"/>
      <c r="EP549" s="26"/>
      <c r="EQ549" s="26"/>
      <c r="ER549" s="26"/>
      <c r="ES549" s="26"/>
      <c r="ET549" s="26"/>
      <c r="EU549" s="26"/>
      <c r="EV549" s="26"/>
      <c r="EW549" s="26"/>
      <c r="EX549" s="26"/>
      <c r="EY549" s="26"/>
      <c r="EZ549" s="26"/>
      <c r="FA549" s="26"/>
      <c r="FB549" s="26"/>
      <c r="FC549" s="26"/>
      <c r="FD549" s="26"/>
      <c r="FE549" s="26"/>
      <c r="FF549" s="26"/>
      <c r="FG549" s="26"/>
      <c r="FH549" s="26"/>
      <c r="FI549" s="26"/>
      <c r="FJ549" s="26"/>
      <c r="FK549" s="26"/>
      <c r="FL549" s="26"/>
      <c r="FM549" s="26"/>
      <c r="FN549" s="26"/>
      <c r="FO549" s="26"/>
      <c r="FP549" s="26"/>
      <c r="FQ549" s="26"/>
      <c r="FR549" s="26"/>
      <c r="FS549" s="26"/>
      <c r="FT549" s="26"/>
      <c r="FU549" s="26"/>
      <c r="FV549" s="26"/>
      <c r="FW549" s="26"/>
      <c r="FX549" s="26"/>
      <c r="FY549" s="26"/>
      <c r="FZ549" s="26"/>
      <c r="GA549" s="26"/>
      <c r="GB549" s="26"/>
      <c r="GC549" s="26"/>
      <c r="GD549" s="26"/>
      <c r="GE549" s="26"/>
      <c r="GF549" s="26"/>
      <c r="GG549" s="26"/>
      <c r="GH549" s="26"/>
      <c r="GI549" s="26"/>
      <c r="GJ549" s="26"/>
      <c r="GK549" s="26"/>
      <c r="GL549" s="26"/>
      <c r="GM549" s="26"/>
      <c r="GN549" s="26"/>
      <c r="GO549" s="26"/>
      <c r="GP549" s="26"/>
    </row>
    <row r="550" spans="1:198" x14ac:dyDescent="0.3">
      <c r="A550" s="20" t="str">
        <f t="shared" si="77"/>
        <v>S26</v>
      </c>
      <c r="B550" s="19" t="s">
        <v>19</v>
      </c>
      <c r="C550" s="10">
        <f t="shared" si="84"/>
        <v>44739</v>
      </c>
      <c r="D550" s="14" t="s">
        <v>12</v>
      </c>
      <c r="E550" s="27"/>
      <c r="F550" s="27"/>
      <c r="H550" s="13">
        <f t="shared" si="78"/>
        <v>0</v>
      </c>
      <c r="I550" s="13">
        <f t="shared" si="79"/>
        <v>0</v>
      </c>
      <c r="J550" s="13">
        <f t="shared" si="80"/>
        <v>0</v>
      </c>
      <c r="K550" s="59" t="str">
        <f>IF(ISNA(VLOOKUP($L550,BDD!$B:$X,1,FALSE))," ",VLOOKUP($L550,BDD!$B:$X,15,FALSE))</f>
        <v xml:space="preserve"> </v>
      </c>
      <c r="L550" s="63"/>
      <c r="M550" s="59" t="str">
        <f>IF(ISNA(VLOOKUP($L550,BDD!$B:$X,1,FALSE))," ",VLOOKUP($L550,BDD!$B:$X,17,FALSE))</f>
        <v xml:space="preserve"> </v>
      </c>
      <c r="N550" s="59" t="str">
        <f>IF(ISNA(VLOOKUP($L550,BDD!$B:$X,1,FALSE))," ",VLOOKUP($L550,BDD!$B:$X,10,FALSE))</f>
        <v xml:space="preserve"> </v>
      </c>
      <c r="O550" s="62" t="str">
        <f t="shared" si="76"/>
        <v xml:space="preserve"> </v>
      </c>
      <c r="P550" s="59" t="str">
        <f t="shared" si="81"/>
        <v xml:space="preserve"> </v>
      </c>
      <c r="Q550" s="59" t="str">
        <f t="shared" si="82"/>
        <v xml:space="preserve"> </v>
      </c>
      <c r="R550" s="61" t="str">
        <f>IFERROR(ROUNDUP(VLOOKUP($L550,BDD!$B:$AB,27,0)/7,0)," ")</f>
        <v xml:space="preserve"> </v>
      </c>
      <c r="S550" s="94" t="str">
        <f t="shared" si="83"/>
        <v xml:space="preserve"> </v>
      </c>
      <c r="T550" s="59"/>
      <c r="U550" s="60" t="str">
        <f>IF(ISNA(VLOOKUP($L550,BDD!$B:$AC,1,FALSE))," ",VLOOKUP($L550,BDD!$B:$AC,28,FALSE))</f>
        <v xml:space="preserve"> </v>
      </c>
      <c r="V550" s="60"/>
      <c r="W550" s="104" t="str">
        <f>IF(ISNA(VLOOKUP(L550,BDD,22,0))," ",VLOOKUP(L550,BDD,22,0))</f>
        <v xml:space="preserve"> </v>
      </c>
    </row>
    <row r="551" spans="1:198" x14ac:dyDescent="0.3">
      <c r="A551" s="20" t="str">
        <f t="shared" si="77"/>
        <v>S26</v>
      </c>
      <c r="B551" s="19" t="s">
        <v>19</v>
      </c>
      <c r="C551" s="10">
        <f t="shared" si="84"/>
        <v>44739</v>
      </c>
      <c r="D551" s="14" t="s">
        <v>13</v>
      </c>
      <c r="E551" s="27"/>
      <c r="F551" s="27"/>
      <c r="H551" s="13">
        <f t="shared" si="78"/>
        <v>0</v>
      </c>
      <c r="I551" s="13">
        <f t="shared" si="79"/>
        <v>0</v>
      </c>
      <c r="J551" s="13">
        <f t="shared" si="80"/>
        <v>0</v>
      </c>
      <c r="K551" s="59" t="str">
        <f>IF(ISNA(VLOOKUP($L551,BDD!$B:$X,1,FALSE))," ",VLOOKUP($L551,BDD!$B:$X,15,FALSE))</f>
        <v xml:space="preserve"> </v>
      </c>
      <c r="L551" s="60"/>
      <c r="M551" s="59" t="str">
        <f>IF(ISNA(VLOOKUP($L551,BDD!$B:$X,1,FALSE))," ",VLOOKUP($L551,BDD!$B:$X,17,FALSE))</f>
        <v xml:space="preserve"> </v>
      </c>
      <c r="N551" s="59" t="str">
        <f>IF(ISNA(VLOOKUP($L551,BDD!$B:$X,1,FALSE))," ",VLOOKUP($L551,BDD!$B:$X,10,FALSE))</f>
        <v xml:space="preserve"> </v>
      </c>
      <c r="O551" s="62" t="str">
        <f t="shared" si="76"/>
        <v xml:space="preserve"> </v>
      </c>
      <c r="P551" s="59" t="str">
        <f t="shared" si="81"/>
        <v xml:space="preserve"> </v>
      </c>
      <c r="Q551" s="59" t="str">
        <f t="shared" si="82"/>
        <v xml:space="preserve"> </v>
      </c>
      <c r="R551" s="61" t="str">
        <f>IFERROR(ROUNDUP(VLOOKUP($L551,BDD!$B:$AB,27,0)/7,0)," ")</f>
        <v xml:space="preserve"> </v>
      </c>
      <c r="S551" s="94" t="str">
        <f t="shared" si="83"/>
        <v xml:space="preserve"> </v>
      </c>
      <c r="T551" s="59"/>
      <c r="U551" s="60" t="str">
        <f>IF(ISNA(VLOOKUP($L551,BDD!$B:$AC,1,FALSE))," ",VLOOKUP($L551,BDD!$B:$AC,28,FALSE))</f>
        <v xml:space="preserve"> </v>
      </c>
      <c r="V551" s="60"/>
      <c r="W551" s="104" t="str">
        <f>IF(ISNA(VLOOKUP(L551,BDD,22,0))," ",VLOOKUP(L551,BDD,22,0))</f>
        <v xml:space="preserve"> </v>
      </c>
    </row>
    <row r="552" spans="1:198" x14ac:dyDescent="0.3">
      <c r="A552" s="20" t="str">
        <f t="shared" si="77"/>
        <v>S26</v>
      </c>
      <c r="B552" s="19" t="s">
        <v>19</v>
      </c>
      <c r="C552" s="10">
        <f t="shared" si="84"/>
        <v>44739</v>
      </c>
      <c r="D552" s="14" t="s">
        <v>14</v>
      </c>
      <c r="E552" s="27"/>
      <c r="F552" s="27"/>
      <c r="H552" s="13">
        <f t="shared" si="78"/>
        <v>0</v>
      </c>
      <c r="I552" s="13">
        <f t="shared" si="79"/>
        <v>0</v>
      </c>
      <c r="J552" s="13">
        <f t="shared" si="80"/>
        <v>0</v>
      </c>
      <c r="K552" s="59" t="str">
        <f>IF(ISNA(VLOOKUP($L552,BDD!$B:$X,1,FALSE))," ",VLOOKUP($L552,BDD!$B:$X,15,FALSE))</f>
        <v xml:space="preserve"> </v>
      </c>
      <c r="L552" s="60"/>
      <c r="M552" s="59" t="str">
        <f>IF(ISNA(VLOOKUP($L552,BDD!$B:$X,1,FALSE))," ",VLOOKUP($L552,BDD!$B:$X,17,FALSE))</f>
        <v xml:space="preserve"> </v>
      </c>
      <c r="N552" s="59" t="str">
        <f>IF(ISNA(VLOOKUP($L552,BDD!$B:$X,1,FALSE))," ",VLOOKUP($L552,BDD!$B:$X,10,FALSE))</f>
        <v xml:space="preserve"> </v>
      </c>
      <c r="O552" s="62" t="str">
        <f t="shared" si="76"/>
        <v xml:space="preserve"> </v>
      </c>
      <c r="P552" s="59" t="str">
        <f t="shared" si="81"/>
        <v xml:space="preserve"> </v>
      </c>
      <c r="Q552" s="59" t="str">
        <f t="shared" si="82"/>
        <v xml:space="preserve"> </v>
      </c>
      <c r="R552" s="61" t="str">
        <f>IFERROR(ROUNDUP(VLOOKUP($L552,BDD!$B:$AB,27,0)/7,0)," ")</f>
        <v xml:space="preserve"> </v>
      </c>
      <c r="S552" s="94" t="str">
        <f t="shared" si="83"/>
        <v xml:space="preserve"> </v>
      </c>
      <c r="T552" s="59"/>
      <c r="U552" s="60" t="str">
        <f>IF(ISNA(VLOOKUP($L552,BDD!$B:$AC,1,FALSE))," ",VLOOKUP($L552,BDD!$B:$AC,28,FALSE))</f>
        <v xml:space="preserve"> </v>
      </c>
      <c r="V552" s="60"/>
      <c r="W552" s="104" t="str">
        <f>IF(ISNA(VLOOKUP(L552,BDD,22,0))," ",VLOOKUP(L552,BDD,22,0))</f>
        <v xml:space="preserve"> </v>
      </c>
    </row>
    <row r="553" spans="1:198" x14ac:dyDescent="0.3">
      <c r="A553" s="20" t="str">
        <f t="shared" si="77"/>
        <v>S26</v>
      </c>
      <c r="B553" s="19" t="s">
        <v>20</v>
      </c>
      <c r="C553" s="10">
        <f t="shared" si="84"/>
        <v>44740</v>
      </c>
      <c r="D553" s="14" t="s">
        <v>12</v>
      </c>
      <c r="E553" s="27"/>
      <c r="F553" s="27"/>
      <c r="H553" s="13">
        <f t="shared" si="78"/>
        <v>0</v>
      </c>
      <c r="I553" s="13">
        <f t="shared" si="79"/>
        <v>0</v>
      </c>
      <c r="J553" s="13">
        <f t="shared" si="80"/>
        <v>0</v>
      </c>
      <c r="K553" s="59" t="str">
        <f>IF(ISNA(VLOOKUP($L553,BDD!$B:$X,1,FALSE))," ",VLOOKUP($L553,BDD!$B:$X,15,FALSE))</f>
        <v xml:space="preserve"> </v>
      </c>
      <c r="L553" s="60"/>
      <c r="M553" s="59" t="str">
        <f>IF(ISNA(VLOOKUP($L553,BDD!$B:$X,1,FALSE))," ",VLOOKUP($L553,BDD!$B:$X,17,FALSE))</f>
        <v xml:space="preserve"> </v>
      </c>
      <c r="N553" s="59" t="str">
        <f>IF(ISNA(VLOOKUP($L553,BDD!$B:$X,1,FALSE))," ",VLOOKUP($L553,BDD!$B:$X,10,FALSE))</f>
        <v xml:space="preserve"> </v>
      </c>
      <c r="O553" s="62" t="str">
        <f t="shared" si="76"/>
        <v xml:space="preserve"> </v>
      </c>
      <c r="P553" s="59" t="str">
        <f t="shared" si="81"/>
        <v xml:space="preserve"> </v>
      </c>
      <c r="Q553" s="59" t="str">
        <f t="shared" si="82"/>
        <v xml:space="preserve"> </v>
      </c>
      <c r="R553" s="61" t="str">
        <f>IFERROR(ROUNDUP(VLOOKUP($L553,BDD!$B:$AB,27,0)/7,0)," ")</f>
        <v xml:space="preserve"> </v>
      </c>
      <c r="S553" s="94" t="str">
        <f t="shared" si="83"/>
        <v xml:space="preserve"> </v>
      </c>
      <c r="T553" s="59"/>
      <c r="U553" s="60" t="str">
        <f>IF(ISNA(VLOOKUP($L553,BDD!$B:$AC,1,FALSE))," ",VLOOKUP($L553,BDD!$B:$AC,28,FALSE))</f>
        <v xml:space="preserve"> </v>
      </c>
      <c r="V553" s="60"/>
      <c r="W553" s="104" t="str">
        <f>IF(ISNA(VLOOKUP(L553,BDD,22,0))," ",VLOOKUP(L553,BDD,22,0))</f>
        <v xml:space="preserve"> </v>
      </c>
    </row>
    <row r="554" spans="1:198" x14ac:dyDescent="0.3">
      <c r="A554" s="20" t="str">
        <f t="shared" si="77"/>
        <v>S26</v>
      </c>
      <c r="B554" s="19" t="s">
        <v>20</v>
      </c>
      <c r="C554" s="10">
        <f t="shared" si="84"/>
        <v>44740</v>
      </c>
      <c r="D554" s="14" t="s">
        <v>13</v>
      </c>
      <c r="E554" s="27"/>
      <c r="F554" s="27"/>
      <c r="H554" s="13">
        <f t="shared" si="78"/>
        <v>0</v>
      </c>
      <c r="I554" s="13">
        <f t="shared" si="79"/>
        <v>0</v>
      </c>
      <c r="J554" s="13">
        <f t="shared" si="80"/>
        <v>0</v>
      </c>
      <c r="K554" s="59" t="str">
        <f>IF(ISNA(VLOOKUP($L554,BDD!$B:$X,1,FALSE))," ",VLOOKUP($L554,BDD!$B:$X,15,FALSE))</f>
        <v xml:space="preserve"> </v>
      </c>
      <c r="L554" s="60"/>
      <c r="M554" s="59" t="str">
        <f>IF(ISNA(VLOOKUP($L554,BDD!$B:$X,1,FALSE))," ",VLOOKUP($L554,BDD!$B:$X,17,FALSE))</f>
        <v xml:space="preserve"> </v>
      </c>
      <c r="N554" s="59" t="str">
        <f>IF(ISNA(VLOOKUP($L554,BDD!$B:$X,1,FALSE))," ",VLOOKUP($L554,BDD!$B:$X,10,FALSE))</f>
        <v xml:space="preserve"> </v>
      </c>
      <c r="O554" s="62" t="str">
        <f t="shared" si="76"/>
        <v xml:space="preserve"> </v>
      </c>
      <c r="P554" s="59" t="str">
        <f t="shared" si="81"/>
        <v xml:space="preserve"> </v>
      </c>
      <c r="Q554" s="59" t="str">
        <f t="shared" si="82"/>
        <v xml:space="preserve"> </v>
      </c>
      <c r="R554" s="61" t="str">
        <f>IFERROR(ROUNDUP(VLOOKUP($L554,BDD!$B:$AB,27,0)/7,0)," ")</f>
        <v xml:space="preserve"> </v>
      </c>
      <c r="S554" s="94" t="str">
        <f t="shared" si="83"/>
        <v xml:space="preserve"> </v>
      </c>
      <c r="T554" s="59"/>
      <c r="U554" s="60" t="str">
        <f>IF(ISNA(VLOOKUP($L554,BDD!$B:$AC,1,FALSE))," ",VLOOKUP($L554,BDD!$B:$AC,28,FALSE))</f>
        <v xml:space="preserve"> </v>
      </c>
      <c r="V554" s="60"/>
      <c r="W554" s="104" t="str">
        <f>IF(ISNA(VLOOKUP(L554,BDD,22,0))," ",VLOOKUP(L554,BDD,22,0))</f>
        <v xml:space="preserve"> </v>
      </c>
    </row>
    <row r="555" spans="1:198" x14ac:dyDescent="0.3">
      <c r="A555" s="20" t="str">
        <f t="shared" si="77"/>
        <v>S26</v>
      </c>
      <c r="B555" s="19" t="s">
        <v>20</v>
      </c>
      <c r="C555" s="10">
        <f t="shared" si="84"/>
        <v>44740</v>
      </c>
      <c r="D555" s="14" t="s">
        <v>14</v>
      </c>
      <c r="E555" s="27"/>
      <c r="F555" s="27"/>
      <c r="H555" s="13">
        <f t="shared" si="78"/>
        <v>0</v>
      </c>
      <c r="I555" s="13">
        <f t="shared" si="79"/>
        <v>0</v>
      </c>
      <c r="J555" s="13">
        <f t="shared" si="80"/>
        <v>0</v>
      </c>
      <c r="K555" s="59" t="str">
        <f>IF(ISNA(VLOOKUP($L555,BDD!$B:$X,1,FALSE))," ",VLOOKUP($L555,BDD!$B:$X,15,FALSE))</f>
        <v xml:space="preserve"> </v>
      </c>
      <c r="L555" s="60"/>
      <c r="M555" s="59" t="str">
        <f>IF(ISNA(VLOOKUP($L555,BDD!$B:$X,1,FALSE))," ",VLOOKUP($L555,BDD!$B:$X,17,FALSE))</f>
        <v xml:space="preserve"> </v>
      </c>
      <c r="N555" s="59" t="str">
        <f>IF(ISNA(VLOOKUP($L555,BDD!$B:$X,1,FALSE))," ",VLOOKUP($L555,BDD!$B:$X,10,FALSE))</f>
        <v xml:space="preserve"> </v>
      </c>
      <c r="O555" s="62" t="str">
        <f t="shared" si="76"/>
        <v xml:space="preserve"> </v>
      </c>
      <c r="P555" s="59" t="str">
        <f t="shared" si="81"/>
        <v xml:space="preserve"> </v>
      </c>
      <c r="Q555" s="59" t="str">
        <f t="shared" si="82"/>
        <v xml:space="preserve"> </v>
      </c>
      <c r="R555" s="61" t="str">
        <f>IFERROR(ROUNDUP(VLOOKUP($L555,BDD!$B:$AB,27,0)/7,0)," ")</f>
        <v xml:space="preserve"> </v>
      </c>
      <c r="S555" s="94" t="str">
        <f t="shared" si="83"/>
        <v xml:space="preserve"> </v>
      </c>
      <c r="T555" s="59"/>
      <c r="U555" s="60" t="str">
        <f>IF(ISNA(VLOOKUP($L555,BDD!$B:$AC,1,FALSE))," ",VLOOKUP($L555,BDD!$B:$AC,28,FALSE))</f>
        <v xml:space="preserve"> </v>
      </c>
      <c r="V555" s="60"/>
      <c r="W555" s="104" t="str">
        <f>IF(ISNA(VLOOKUP(L555,BDD,22,0))," ",VLOOKUP(L555,BDD,22,0))</f>
        <v xml:space="preserve"> </v>
      </c>
    </row>
    <row r="556" spans="1:198" x14ac:dyDescent="0.3">
      <c r="A556" s="20" t="str">
        <f t="shared" si="77"/>
        <v>S26</v>
      </c>
      <c r="B556" s="19" t="s">
        <v>11</v>
      </c>
      <c r="C556" s="10">
        <f t="shared" si="84"/>
        <v>44741</v>
      </c>
      <c r="D556" s="14" t="s">
        <v>12</v>
      </c>
      <c r="E556" s="27"/>
      <c r="F556" s="27"/>
      <c r="H556" s="13">
        <f t="shared" si="78"/>
        <v>0</v>
      </c>
      <c r="I556" s="13">
        <f t="shared" si="79"/>
        <v>0</v>
      </c>
      <c r="J556" s="13">
        <f t="shared" si="80"/>
        <v>0</v>
      </c>
      <c r="K556" s="59" t="str">
        <f>IF(ISNA(VLOOKUP($L556,BDD!$B:$X,1,FALSE))," ",VLOOKUP($L556,BDD!$B:$X,15,FALSE))</f>
        <v xml:space="preserve"> </v>
      </c>
      <c r="L556" s="60"/>
      <c r="M556" s="59" t="str">
        <f>IF(ISNA(VLOOKUP($L556,BDD!$B:$X,1,FALSE))," ",VLOOKUP($L556,BDD!$B:$X,17,FALSE))</f>
        <v xml:space="preserve"> </v>
      </c>
      <c r="N556" s="59" t="str">
        <f>IF(ISNA(VLOOKUP($L556,BDD!$B:$X,1,FALSE))," ",VLOOKUP($L556,BDD!$B:$X,10,FALSE))</f>
        <v xml:space="preserve"> </v>
      </c>
      <c r="O556" s="62" t="str">
        <f t="shared" ref="O556:O619" si="85">IF(ISNA(VLOOKUP($L556,BDD,109,0))," ",VLOOKUP($L556,BDD,10,0))</f>
        <v xml:space="preserve"> </v>
      </c>
      <c r="P556" s="59" t="str">
        <f t="shared" si="81"/>
        <v xml:space="preserve"> </v>
      </c>
      <c r="Q556" s="59" t="str">
        <f t="shared" si="82"/>
        <v xml:space="preserve"> </v>
      </c>
      <c r="R556" s="61" t="str">
        <f>IFERROR(ROUNDUP(VLOOKUP($L556,BDD!$B:$AB,27,0)/7,0)," ")</f>
        <v xml:space="preserve"> </v>
      </c>
      <c r="S556" s="94" t="str">
        <f t="shared" si="83"/>
        <v xml:space="preserve"> </v>
      </c>
      <c r="T556" s="59"/>
      <c r="U556" s="60" t="str">
        <f>IF(ISNA(VLOOKUP($L556,BDD!$B:$AC,1,FALSE))," ",VLOOKUP($L556,BDD!$B:$AC,28,FALSE))</f>
        <v xml:space="preserve"> </v>
      </c>
      <c r="V556" s="60"/>
      <c r="W556" s="104" t="str">
        <f>IF(ISNA(VLOOKUP(L556,BDD,22,0))," ",VLOOKUP(L556,BDD,22,0))</f>
        <v xml:space="preserve"> </v>
      </c>
    </row>
    <row r="557" spans="1:198" x14ac:dyDescent="0.3">
      <c r="A557" s="20" t="str">
        <f t="shared" si="77"/>
        <v>S26</v>
      </c>
      <c r="B557" s="19" t="s">
        <v>11</v>
      </c>
      <c r="C557" s="10">
        <f t="shared" si="84"/>
        <v>44741</v>
      </c>
      <c r="D557" s="14" t="s">
        <v>13</v>
      </c>
      <c r="E557" s="27"/>
      <c r="F557" s="27"/>
      <c r="H557" s="13">
        <f t="shared" si="78"/>
        <v>0</v>
      </c>
      <c r="I557" s="13">
        <f t="shared" si="79"/>
        <v>0</v>
      </c>
      <c r="J557" s="13">
        <f t="shared" si="80"/>
        <v>0</v>
      </c>
      <c r="K557" s="59" t="str">
        <f>IF(ISNA(VLOOKUP($L557,BDD!$B:$X,1,FALSE))," ",VLOOKUP($L557,BDD!$B:$X,15,FALSE))</f>
        <v xml:space="preserve"> </v>
      </c>
      <c r="L557" s="60"/>
      <c r="M557" s="59" t="str">
        <f>IF(ISNA(VLOOKUP($L557,BDD!$B:$X,1,FALSE))," ",VLOOKUP($L557,BDD!$B:$X,17,FALSE))</f>
        <v xml:space="preserve"> </v>
      </c>
      <c r="N557" s="59" t="str">
        <f>IF(ISNA(VLOOKUP($L557,BDD!$B:$X,1,FALSE))," ",VLOOKUP($L557,BDD!$B:$X,10,FALSE))</f>
        <v xml:space="preserve"> </v>
      </c>
      <c r="O557" s="62" t="str">
        <f t="shared" si="85"/>
        <v xml:space="preserve"> </v>
      </c>
      <c r="P557" s="59" t="str">
        <f t="shared" si="81"/>
        <v xml:space="preserve"> </v>
      </c>
      <c r="Q557" s="59" t="str">
        <f t="shared" si="82"/>
        <v xml:space="preserve"> </v>
      </c>
      <c r="R557" s="61" t="str">
        <f>IFERROR(ROUNDUP(VLOOKUP($L557,BDD!$B:$AB,27,0)/7,0)," ")</f>
        <v xml:space="preserve"> </v>
      </c>
      <c r="S557" s="94" t="str">
        <f t="shared" si="83"/>
        <v xml:space="preserve"> </v>
      </c>
      <c r="T557" s="59"/>
      <c r="U557" s="60" t="str">
        <f>IF(ISNA(VLOOKUP($L557,BDD!$B:$AC,1,FALSE))," ",VLOOKUP($L557,BDD!$B:$AC,28,FALSE))</f>
        <v xml:space="preserve"> </v>
      </c>
      <c r="V557" s="60"/>
      <c r="W557" s="104" t="str">
        <f>IF(ISNA(VLOOKUP(L557,BDD,22,0))," ",VLOOKUP(L557,BDD,22,0))</f>
        <v xml:space="preserve"> </v>
      </c>
    </row>
    <row r="558" spans="1:198" x14ac:dyDescent="0.3">
      <c r="A558" s="20" t="str">
        <f t="shared" si="77"/>
        <v>S26</v>
      </c>
      <c r="B558" s="19" t="s">
        <v>11</v>
      </c>
      <c r="C558" s="10">
        <f t="shared" si="84"/>
        <v>44741</v>
      </c>
      <c r="D558" s="14" t="s">
        <v>14</v>
      </c>
      <c r="E558" s="27"/>
      <c r="F558" s="27"/>
      <c r="H558" s="13">
        <f t="shared" si="78"/>
        <v>0</v>
      </c>
      <c r="I558" s="13">
        <f t="shared" si="79"/>
        <v>0</v>
      </c>
      <c r="J558" s="13">
        <f t="shared" si="80"/>
        <v>0</v>
      </c>
      <c r="K558" s="59" t="str">
        <f>IF(ISNA(VLOOKUP($L558,BDD!$B:$X,1,FALSE))," ",VLOOKUP($L558,BDD!$B:$X,15,FALSE))</f>
        <v xml:space="preserve"> </v>
      </c>
      <c r="L558" s="60"/>
      <c r="M558" s="59" t="str">
        <f>IF(ISNA(VLOOKUP($L558,BDD!$B:$X,1,FALSE))," ",VLOOKUP($L558,BDD!$B:$X,17,FALSE))</f>
        <v xml:space="preserve"> </v>
      </c>
      <c r="N558" s="59" t="str">
        <f>IF(ISNA(VLOOKUP($L558,BDD!$B:$X,1,FALSE))," ",VLOOKUP($L558,BDD!$B:$X,10,FALSE))</f>
        <v xml:space="preserve"> </v>
      </c>
      <c r="O558" s="62" t="str">
        <f t="shared" si="85"/>
        <v xml:space="preserve"> </v>
      </c>
      <c r="P558" s="59" t="str">
        <f t="shared" si="81"/>
        <v xml:space="preserve"> </v>
      </c>
      <c r="Q558" s="59" t="str">
        <f t="shared" si="82"/>
        <v xml:space="preserve"> </v>
      </c>
      <c r="R558" s="61" t="str">
        <f>IFERROR(ROUNDUP(VLOOKUP($L558,BDD!$B:$AB,27,0)/7,0)," ")</f>
        <v xml:space="preserve"> </v>
      </c>
      <c r="S558" s="94" t="str">
        <f t="shared" si="83"/>
        <v xml:space="preserve"> </v>
      </c>
      <c r="T558" s="59"/>
      <c r="U558" s="60" t="str">
        <f>IF(ISNA(VLOOKUP($L558,BDD!$B:$AC,1,FALSE))," ",VLOOKUP($L558,BDD!$B:$AC,28,FALSE))</f>
        <v xml:space="preserve"> </v>
      </c>
      <c r="V558" s="60"/>
      <c r="W558" s="104" t="str">
        <f>IF(ISNA(VLOOKUP(L558,BDD,22,0))," ",VLOOKUP(L558,BDD,22,0))</f>
        <v xml:space="preserve"> </v>
      </c>
    </row>
    <row r="559" spans="1:198" x14ac:dyDescent="0.3">
      <c r="A559" s="20" t="str">
        <f t="shared" si="77"/>
        <v>S26</v>
      </c>
      <c r="B559" s="19" t="s">
        <v>15</v>
      </c>
      <c r="C559" s="10">
        <f t="shared" si="84"/>
        <v>44742</v>
      </c>
      <c r="D559" s="14" t="s">
        <v>12</v>
      </c>
      <c r="E559" s="27"/>
      <c r="F559" s="27"/>
      <c r="H559" s="13">
        <f t="shared" si="78"/>
        <v>0</v>
      </c>
      <c r="I559" s="13">
        <f t="shared" si="79"/>
        <v>0</v>
      </c>
      <c r="J559" s="13">
        <f t="shared" si="80"/>
        <v>0</v>
      </c>
      <c r="K559" s="59" t="str">
        <f>IF(ISNA(VLOOKUP($L559,BDD!$B:$X,1,FALSE))," ",VLOOKUP($L559,BDD!$B:$X,15,FALSE))</f>
        <v xml:space="preserve"> </v>
      </c>
      <c r="L559" s="60"/>
      <c r="M559" s="59" t="str">
        <f>IF(ISNA(VLOOKUP($L559,BDD!$B:$X,1,FALSE))," ",VLOOKUP($L559,BDD!$B:$X,17,FALSE))</f>
        <v xml:space="preserve"> </v>
      </c>
      <c r="N559" s="59" t="str">
        <f>IF(ISNA(VLOOKUP($L559,BDD!$B:$X,1,FALSE))," ",VLOOKUP($L559,BDD!$B:$X,10,FALSE))</f>
        <v xml:space="preserve"> </v>
      </c>
      <c r="O559" s="62" t="str">
        <f t="shared" si="85"/>
        <v xml:space="preserve"> </v>
      </c>
      <c r="P559" s="59" t="str">
        <f t="shared" si="81"/>
        <v xml:space="preserve"> </v>
      </c>
      <c r="Q559" s="59" t="str">
        <f t="shared" si="82"/>
        <v xml:space="preserve"> </v>
      </c>
      <c r="R559" s="61" t="str">
        <f>IFERROR(ROUNDUP(VLOOKUP($L559,BDD!$B:$AB,27,0)/7,0)," ")</f>
        <v xml:space="preserve"> </v>
      </c>
      <c r="S559" s="94" t="str">
        <f t="shared" si="83"/>
        <v xml:space="preserve"> </v>
      </c>
      <c r="T559" s="59"/>
      <c r="U559" s="60" t="str">
        <f>IF(ISNA(VLOOKUP($L559,BDD!$B:$AC,1,FALSE))," ",VLOOKUP($L559,BDD!$B:$AC,28,FALSE))</f>
        <v xml:space="preserve"> </v>
      </c>
      <c r="V559" s="60"/>
      <c r="W559" s="104" t="str">
        <f>IF(ISNA(VLOOKUP(L559,BDD,22,0))," ",VLOOKUP(L559,BDD,22,0))</f>
        <v xml:space="preserve"> </v>
      </c>
    </row>
    <row r="560" spans="1:198" x14ac:dyDescent="0.3">
      <c r="A560" s="20" t="str">
        <f t="shared" si="77"/>
        <v>S26</v>
      </c>
      <c r="B560" s="19" t="s">
        <v>15</v>
      </c>
      <c r="C560" s="10">
        <f t="shared" si="84"/>
        <v>44742</v>
      </c>
      <c r="D560" s="14" t="s">
        <v>13</v>
      </c>
      <c r="E560" s="27"/>
      <c r="F560" s="27"/>
      <c r="H560" s="13">
        <f t="shared" si="78"/>
        <v>0</v>
      </c>
      <c r="I560" s="13">
        <f t="shared" si="79"/>
        <v>0</v>
      </c>
      <c r="J560" s="13">
        <f t="shared" si="80"/>
        <v>0</v>
      </c>
      <c r="K560" s="59" t="str">
        <f>IF(ISNA(VLOOKUP($L560,BDD!$B:$X,1,FALSE))," ",VLOOKUP($L560,BDD!$B:$X,15,FALSE))</f>
        <v xml:space="preserve"> </v>
      </c>
      <c r="L560" s="60"/>
      <c r="M560" s="59" t="str">
        <f>IF(ISNA(VLOOKUP($L560,BDD!$B:$X,1,FALSE))," ",VLOOKUP($L560,BDD!$B:$X,17,FALSE))</f>
        <v xml:space="preserve"> </v>
      </c>
      <c r="N560" s="59" t="str">
        <f>IF(ISNA(VLOOKUP($L560,BDD!$B:$X,1,FALSE))," ",VLOOKUP($L560,BDD!$B:$X,10,FALSE))</f>
        <v xml:space="preserve"> </v>
      </c>
      <c r="O560" s="62" t="str">
        <f t="shared" si="85"/>
        <v xml:space="preserve"> </v>
      </c>
      <c r="P560" s="59" t="str">
        <f t="shared" si="81"/>
        <v xml:space="preserve"> </v>
      </c>
      <c r="Q560" s="59" t="str">
        <f t="shared" si="82"/>
        <v xml:space="preserve"> </v>
      </c>
      <c r="R560" s="61" t="str">
        <f>IFERROR(ROUNDUP(VLOOKUP($L560,BDD!$B:$AB,27,0)/7,0)," ")</f>
        <v xml:space="preserve"> </v>
      </c>
      <c r="S560" s="94" t="str">
        <f t="shared" si="83"/>
        <v xml:space="preserve"> </v>
      </c>
      <c r="T560" s="59"/>
      <c r="U560" s="60" t="str">
        <f>IF(ISNA(VLOOKUP($L560,BDD!$B:$AC,1,FALSE))," ",VLOOKUP($L560,BDD!$B:$AC,28,FALSE))</f>
        <v xml:space="preserve"> </v>
      </c>
      <c r="V560" s="60"/>
      <c r="W560" s="104" t="str">
        <f>IF(ISNA(VLOOKUP(L560,BDD,22,0))," ",VLOOKUP(L560,BDD,22,0))</f>
        <v xml:space="preserve"> </v>
      </c>
    </row>
    <row r="561" spans="1:198" x14ac:dyDescent="0.3">
      <c r="A561" s="20" t="str">
        <f t="shared" si="77"/>
        <v>S26</v>
      </c>
      <c r="B561" s="19" t="s">
        <v>15</v>
      </c>
      <c r="C561" s="10">
        <f t="shared" si="84"/>
        <v>44742</v>
      </c>
      <c r="D561" s="14" t="s">
        <v>14</v>
      </c>
      <c r="E561" s="27"/>
      <c r="F561" s="27"/>
      <c r="H561" s="13">
        <f t="shared" si="78"/>
        <v>0</v>
      </c>
      <c r="I561" s="13">
        <f t="shared" si="79"/>
        <v>0</v>
      </c>
      <c r="J561" s="13">
        <f t="shared" si="80"/>
        <v>0</v>
      </c>
      <c r="K561" s="59" t="str">
        <f>IF(ISNA(VLOOKUP($L561,BDD!$B:$X,1,FALSE))," ",VLOOKUP($L561,BDD!$B:$X,15,FALSE))</f>
        <v xml:space="preserve"> </v>
      </c>
      <c r="L561" s="60"/>
      <c r="M561" s="59" t="str">
        <f>IF(ISNA(VLOOKUP($L561,BDD!$B:$X,1,FALSE))," ",VLOOKUP($L561,BDD!$B:$X,17,FALSE))</f>
        <v xml:space="preserve"> </v>
      </c>
      <c r="N561" s="59" t="str">
        <f>IF(ISNA(VLOOKUP($L561,BDD!$B:$X,1,FALSE))," ",VLOOKUP($L561,BDD!$B:$X,10,FALSE))</f>
        <v xml:space="preserve"> </v>
      </c>
      <c r="O561" s="62" t="str">
        <f t="shared" si="85"/>
        <v xml:space="preserve"> </v>
      </c>
      <c r="P561" s="59" t="str">
        <f t="shared" si="81"/>
        <v xml:space="preserve"> </v>
      </c>
      <c r="Q561" s="59" t="str">
        <f t="shared" si="82"/>
        <v xml:space="preserve"> </v>
      </c>
      <c r="R561" s="61" t="str">
        <f>IFERROR(ROUNDUP(VLOOKUP($L561,BDD!$B:$AB,27,0)/7,0)," ")</f>
        <v xml:space="preserve"> </v>
      </c>
      <c r="S561" s="94" t="str">
        <f t="shared" si="83"/>
        <v xml:space="preserve"> </v>
      </c>
      <c r="T561" s="59"/>
      <c r="U561" s="60" t="str">
        <f>IF(ISNA(VLOOKUP($L561,BDD!$B:$AC,1,FALSE))," ",VLOOKUP($L561,BDD!$B:$AC,28,FALSE))</f>
        <v xml:space="preserve"> </v>
      </c>
      <c r="V561" s="60"/>
      <c r="W561" s="104" t="str">
        <f>IF(ISNA(VLOOKUP(L561,BDD,22,0))," ",VLOOKUP(L561,BDD,22,0))</f>
        <v xml:space="preserve"> </v>
      </c>
    </row>
    <row r="562" spans="1:198" x14ac:dyDescent="0.3">
      <c r="A562" s="20" t="str">
        <f t="shared" si="77"/>
        <v>S26</v>
      </c>
      <c r="B562" s="19" t="s">
        <v>16</v>
      </c>
      <c r="C562" s="10">
        <f t="shared" si="84"/>
        <v>44743</v>
      </c>
      <c r="D562" s="14" t="s">
        <v>12</v>
      </c>
      <c r="E562" s="27"/>
      <c r="F562" s="27"/>
      <c r="H562" s="13">
        <f t="shared" si="78"/>
        <v>0</v>
      </c>
      <c r="I562" s="13">
        <f t="shared" si="79"/>
        <v>0</v>
      </c>
      <c r="J562" s="13">
        <f t="shared" si="80"/>
        <v>0</v>
      </c>
      <c r="K562" s="59" t="str">
        <f>IF(ISNA(VLOOKUP($L562,BDD!$B:$X,1,FALSE))," ",VLOOKUP($L562,BDD!$B:$X,15,FALSE))</f>
        <v xml:space="preserve"> </v>
      </c>
      <c r="L562" s="60"/>
      <c r="M562" s="59" t="str">
        <f>IF(ISNA(VLOOKUP($L562,BDD!$B:$X,1,FALSE))," ",VLOOKUP($L562,BDD!$B:$X,17,FALSE))</f>
        <v xml:space="preserve"> </v>
      </c>
      <c r="N562" s="59" t="str">
        <f>IF(ISNA(VLOOKUP($L562,BDD!$B:$X,1,FALSE))," ",VLOOKUP($L562,BDD!$B:$X,10,FALSE))</f>
        <v xml:space="preserve"> </v>
      </c>
      <c r="O562" s="62" t="str">
        <f t="shared" si="85"/>
        <v xml:space="preserve"> </v>
      </c>
      <c r="P562" s="59" t="str">
        <f t="shared" si="81"/>
        <v xml:space="preserve"> </v>
      </c>
      <c r="Q562" s="59" t="str">
        <f t="shared" si="82"/>
        <v xml:space="preserve"> </v>
      </c>
      <c r="R562" s="61" t="str">
        <f>IFERROR(ROUNDUP(VLOOKUP($L562,BDD!$B:$AB,27,0)/7,0)," ")</f>
        <v xml:space="preserve"> </v>
      </c>
      <c r="S562" s="94" t="str">
        <f t="shared" si="83"/>
        <v xml:space="preserve"> </v>
      </c>
      <c r="T562" s="59"/>
      <c r="U562" s="60" t="str">
        <f>IF(ISNA(VLOOKUP($L562,BDD!$B:$AC,1,FALSE))," ",VLOOKUP($L562,BDD!$B:$AC,28,FALSE))</f>
        <v xml:space="preserve"> </v>
      </c>
      <c r="V562" s="60"/>
      <c r="W562" s="104" t="str">
        <f>IF(ISNA(VLOOKUP(L562,BDD,22,0))," ",VLOOKUP(L562,BDD,22,0))</f>
        <v xml:space="preserve"> </v>
      </c>
    </row>
    <row r="563" spans="1:198" x14ac:dyDescent="0.3">
      <c r="A563" s="20" t="str">
        <f t="shared" si="77"/>
        <v>S26</v>
      </c>
      <c r="B563" s="19" t="s">
        <v>16</v>
      </c>
      <c r="C563" s="10">
        <f t="shared" si="84"/>
        <v>44743</v>
      </c>
      <c r="D563" s="14" t="s">
        <v>13</v>
      </c>
      <c r="E563" s="27"/>
      <c r="F563" s="27"/>
      <c r="H563" s="13">
        <f t="shared" si="78"/>
        <v>0</v>
      </c>
      <c r="I563" s="13">
        <f t="shared" si="79"/>
        <v>0</v>
      </c>
      <c r="J563" s="13">
        <f t="shared" si="80"/>
        <v>0</v>
      </c>
      <c r="K563" s="59" t="str">
        <f>IF(ISNA(VLOOKUP($L563,BDD!$B:$X,1,FALSE))," ",VLOOKUP($L563,BDD!$B:$X,15,FALSE))</f>
        <v xml:space="preserve"> </v>
      </c>
      <c r="L563" s="60"/>
      <c r="M563" s="59" t="str">
        <f>IF(ISNA(VLOOKUP($L563,BDD!$B:$X,1,FALSE))," ",VLOOKUP($L563,BDD!$B:$X,17,FALSE))</f>
        <v xml:space="preserve"> </v>
      </c>
      <c r="N563" s="59" t="str">
        <f>IF(ISNA(VLOOKUP($L563,BDD!$B:$X,1,FALSE))," ",VLOOKUP($L563,BDD!$B:$X,10,FALSE))</f>
        <v xml:space="preserve"> </v>
      </c>
      <c r="O563" s="62" t="str">
        <f t="shared" si="85"/>
        <v xml:space="preserve"> </v>
      </c>
      <c r="P563" s="59" t="str">
        <f t="shared" si="81"/>
        <v xml:space="preserve"> </v>
      </c>
      <c r="Q563" s="59" t="str">
        <f t="shared" si="82"/>
        <v xml:space="preserve"> </v>
      </c>
      <c r="R563" s="61" t="str">
        <f>IFERROR(ROUNDUP(VLOOKUP($L563,BDD!$B:$AB,27,0)/7,0)," ")</f>
        <v xml:space="preserve"> </v>
      </c>
      <c r="S563" s="94" t="str">
        <f t="shared" si="83"/>
        <v xml:space="preserve"> </v>
      </c>
      <c r="T563" s="59"/>
      <c r="U563" s="60" t="str">
        <f>IF(ISNA(VLOOKUP($L563,BDD!$B:$AC,1,FALSE))," ",VLOOKUP($L563,BDD!$B:$AC,28,FALSE))</f>
        <v xml:space="preserve"> </v>
      </c>
      <c r="V563" s="60"/>
      <c r="W563" s="104" t="str">
        <f>IF(ISNA(VLOOKUP(L563,BDD,22,0))," ",VLOOKUP(L563,BDD,22,0))</f>
        <v xml:space="preserve"> </v>
      </c>
    </row>
    <row r="564" spans="1:198" x14ac:dyDescent="0.3">
      <c r="A564" s="20" t="str">
        <f t="shared" si="77"/>
        <v>S26</v>
      </c>
      <c r="B564" s="19" t="s">
        <v>16</v>
      </c>
      <c r="C564" s="10">
        <f t="shared" si="84"/>
        <v>44743</v>
      </c>
      <c r="D564" s="14" t="s">
        <v>14</v>
      </c>
      <c r="E564" s="27"/>
      <c r="F564" s="27"/>
      <c r="H564" s="13">
        <f t="shared" si="78"/>
        <v>0</v>
      </c>
      <c r="I564" s="13">
        <f t="shared" si="79"/>
        <v>0</v>
      </c>
      <c r="J564" s="13">
        <f t="shared" si="80"/>
        <v>0</v>
      </c>
      <c r="K564" s="59" t="str">
        <f>IF(ISNA(VLOOKUP($L564,BDD!$B:$X,1,FALSE))," ",VLOOKUP($L564,BDD!$B:$X,15,FALSE))</f>
        <v xml:space="preserve"> </v>
      </c>
      <c r="L564" s="60"/>
      <c r="M564" s="59" t="str">
        <f>IF(ISNA(VLOOKUP($L564,BDD!$B:$X,1,FALSE))," ",VLOOKUP($L564,BDD!$B:$X,17,FALSE))</f>
        <v xml:space="preserve"> </v>
      </c>
      <c r="N564" s="59" t="str">
        <f>IF(ISNA(VLOOKUP($L564,BDD!$B:$X,1,FALSE))," ",VLOOKUP($L564,BDD!$B:$X,10,FALSE))</f>
        <v xml:space="preserve"> </v>
      </c>
      <c r="O564" s="62" t="str">
        <f t="shared" si="85"/>
        <v xml:space="preserve"> </v>
      </c>
      <c r="P564" s="59" t="str">
        <f t="shared" si="81"/>
        <v xml:space="preserve"> </v>
      </c>
      <c r="Q564" s="59" t="str">
        <f t="shared" si="82"/>
        <v xml:space="preserve"> </v>
      </c>
      <c r="R564" s="61" t="str">
        <f>IFERROR(ROUNDUP(VLOOKUP($L564,BDD!$B:$AB,27,0)/7,0)," ")</f>
        <v xml:space="preserve"> </v>
      </c>
      <c r="S564" s="94" t="str">
        <f t="shared" si="83"/>
        <v xml:space="preserve"> </v>
      </c>
      <c r="T564" s="59"/>
      <c r="U564" s="60" t="str">
        <f>IF(ISNA(VLOOKUP($L564,BDD!$B:$AC,1,FALSE))," ",VLOOKUP($L564,BDD!$B:$AC,28,FALSE))</f>
        <v xml:space="preserve"> </v>
      </c>
      <c r="V564" s="60"/>
      <c r="W564" s="104" t="str">
        <f>IF(ISNA(VLOOKUP(L564,BDD,22,0))," ",VLOOKUP(L564,BDD,22,0))</f>
        <v xml:space="preserve"> </v>
      </c>
    </row>
    <row r="565" spans="1:198" s="48" customFormat="1" x14ac:dyDescent="0.3">
      <c r="A565" s="51" t="str">
        <f t="shared" si="77"/>
        <v>S26</v>
      </c>
      <c r="B565" s="48" t="s">
        <v>17</v>
      </c>
      <c r="C565" s="49">
        <f t="shared" si="84"/>
        <v>44744</v>
      </c>
      <c r="D565" s="50" t="s">
        <v>12</v>
      </c>
      <c r="E565" s="27"/>
      <c r="F565" s="27"/>
      <c r="G565" s="52"/>
      <c r="H565" s="53">
        <f t="shared" si="78"/>
        <v>0</v>
      </c>
      <c r="I565" s="53">
        <f t="shared" si="79"/>
        <v>0</v>
      </c>
      <c r="J565" s="53">
        <f t="shared" si="80"/>
        <v>0</v>
      </c>
      <c r="K565" s="69" t="str">
        <f>IF(ISNA(VLOOKUP($L565,BDD!$B:$X,1,FALSE))," ",VLOOKUP($L565,BDD!$B:$X,15,FALSE))</f>
        <v xml:space="preserve"> </v>
      </c>
      <c r="L565" s="72"/>
      <c r="M565" s="69" t="str">
        <f>IF(ISNA(VLOOKUP($L565,BDD!$B:$X,1,FALSE))," ",VLOOKUP($L565,BDD!$B:$X,17,FALSE))</f>
        <v xml:space="preserve"> </v>
      </c>
      <c r="N565" s="69" t="str">
        <f>IF(ISNA(VLOOKUP($L565,BDD!$B:$X,1,FALSE))," ",VLOOKUP($L565,BDD!$B:$X,10,FALSE))</f>
        <v xml:space="preserve"> </v>
      </c>
      <c r="O565" s="71" t="str">
        <f t="shared" si="85"/>
        <v xml:space="preserve"> </v>
      </c>
      <c r="P565" s="69" t="str">
        <f t="shared" si="81"/>
        <v xml:space="preserve"> </v>
      </c>
      <c r="Q565" s="69" t="str">
        <f t="shared" si="82"/>
        <v xml:space="preserve"> </v>
      </c>
      <c r="R565" s="73" t="str">
        <f>IFERROR(ROUNDUP(VLOOKUP($L565,BDD!$B:$AB,27,0)/7,0)," ")</f>
        <v xml:space="preserve"> </v>
      </c>
      <c r="S565" s="93" t="str">
        <f t="shared" si="83"/>
        <v xml:space="preserve"> </v>
      </c>
      <c r="T565" s="69"/>
      <c r="U565" s="72" t="str">
        <f>IF(ISNA(VLOOKUP($L565,BDD!$B:$AC,1,FALSE))," ",VLOOKUP($L565,BDD!$B:$AC,28,FALSE))</f>
        <v xml:space="preserve"> </v>
      </c>
      <c r="V565" s="72"/>
      <c r="W565" s="105" t="str">
        <f>IF(ISNA(VLOOKUP(L565,BDD,22,0))," ",VLOOKUP(L565,BDD,22,0))</f>
        <v xml:space="preserve"> </v>
      </c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26"/>
      <c r="AY565" s="26"/>
      <c r="AZ565" s="26"/>
      <c r="BA565" s="26"/>
      <c r="BB565" s="26"/>
      <c r="BC565" s="26"/>
      <c r="BD565" s="26"/>
      <c r="BE565" s="26"/>
      <c r="BF565" s="26"/>
      <c r="BG565" s="26"/>
      <c r="BH565" s="26"/>
      <c r="BI565" s="26"/>
      <c r="BJ565" s="26"/>
      <c r="BK565" s="26"/>
      <c r="BL565" s="26"/>
      <c r="BM565" s="26"/>
      <c r="BN565" s="26"/>
      <c r="BO565" s="26"/>
      <c r="BP565" s="26"/>
      <c r="BQ565" s="26"/>
      <c r="BR565" s="26"/>
      <c r="BS565" s="26"/>
      <c r="BT565" s="26"/>
      <c r="BU565" s="26"/>
      <c r="BV565" s="26"/>
      <c r="BW565" s="26"/>
      <c r="BX565" s="26"/>
      <c r="BY565" s="26"/>
      <c r="BZ565" s="26"/>
      <c r="CA565" s="26"/>
      <c r="CB565" s="26"/>
      <c r="CC565" s="26"/>
      <c r="CD565" s="26"/>
      <c r="CE565" s="26"/>
      <c r="CF565" s="26"/>
      <c r="CG565" s="26"/>
      <c r="CH565" s="26"/>
      <c r="CI565" s="26"/>
      <c r="CJ565" s="26"/>
      <c r="CK565" s="26"/>
      <c r="CL565" s="26"/>
      <c r="CM565" s="26"/>
      <c r="CN565" s="26"/>
      <c r="CO565" s="26"/>
      <c r="CP565" s="26"/>
      <c r="CQ565" s="26"/>
      <c r="CR565" s="26"/>
      <c r="CS565" s="26"/>
      <c r="CT565" s="26"/>
      <c r="CU565" s="26"/>
      <c r="CV565" s="26"/>
      <c r="CW565" s="26"/>
      <c r="CX565" s="26"/>
      <c r="CY565" s="26"/>
      <c r="CZ565" s="26"/>
      <c r="DA565" s="26"/>
      <c r="DB565" s="26"/>
      <c r="DC565" s="26"/>
      <c r="DD565" s="26"/>
      <c r="DE565" s="26"/>
      <c r="DF565" s="26"/>
      <c r="DG565" s="26"/>
      <c r="DH565" s="26"/>
      <c r="DI565" s="26"/>
      <c r="DJ565" s="26"/>
      <c r="DK565" s="26"/>
      <c r="DL565" s="26"/>
      <c r="DM565" s="26"/>
      <c r="DN565" s="26"/>
      <c r="DO565" s="26"/>
      <c r="DP565" s="26"/>
      <c r="DQ565" s="26"/>
      <c r="DR565" s="26"/>
      <c r="DS565" s="26"/>
      <c r="DT565" s="26"/>
      <c r="DU565" s="26"/>
      <c r="DV565" s="26"/>
      <c r="DW565" s="26"/>
      <c r="DX565" s="26"/>
      <c r="DY565" s="26"/>
      <c r="DZ565" s="26"/>
      <c r="EA565" s="26"/>
      <c r="EB565" s="26"/>
      <c r="EC565" s="26"/>
      <c r="ED565" s="26"/>
      <c r="EE565" s="26"/>
      <c r="EF565" s="26"/>
      <c r="EG565" s="26"/>
      <c r="EH565" s="26"/>
      <c r="EI565" s="26"/>
      <c r="EJ565" s="26"/>
      <c r="EK565" s="26"/>
      <c r="EL565" s="26"/>
      <c r="EM565" s="26"/>
      <c r="EN565" s="26"/>
      <c r="EO565" s="26"/>
      <c r="EP565" s="26"/>
      <c r="EQ565" s="26"/>
      <c r="ER565" s="26"/>
      <c r="ES565" s="26"/>
      <c r="ET565" s="26"/>
      <c r="EU565" s="26"/>
      <c r="EV565" s="26"/>
      <c r="EW565" s="26"/>
      <c r="EX565" s="26"/>
      <c r="EY565" s="26"/>
      <c r="EZ565" s="26"/>
      <c r="FA565" s="26"/>
      <c r="FB565" s="26"/>
      <c r="FC565" s="26"/>
      <c r="FD565" s="26"/>
      <c r="FE565" s="26"/>
      <c r="FF565" s="26"/>
      <c r="FG565" s="26"/>
      <c r="FH565" s="26"/>
      <c r="FI565" s="26"/>
      <c r="FJ565" s="26"/>
      <c r="FK565" s="26"/>
      <c r="FL565" s="26"/>
      <c r="FM565" s="26"/>
      <c r="FN565" s="26"/>
      <c r="FO565" s="26"/>
      <c r="FP565" s="26"/>
      <c r="FQ565" s="26"/>
      <c r="FR565" s="26"/>
      <c r="FS565" s="26"/>
      <c r="FT565" s="26"/>
      <c r="FU565" s="26"/>
      <c r="FV565" s="26"/>
      <c r="FW565" s="26"/>
      <c r="FX565" s="26"/>
      <c r="FY565" s="26"/>
      <c r="FZ565" s="26"/>
      <c r="GA565" s="26"/>
      <c r="GB565" s="26"/>
      <c r="GC565" s="26"/>
      <c r="GD565" s="26"/>
      <c r="GE565" s="26"/>
      <c r="GF565" s="26"/>
      <c r="GG565" s="26"/>
      <c r="GH565" s="26"/>
      <c r="GI565" s="26"/>
      <c r="GJ565" s="26"/>
      <c r="GK565" s="26"/>
      <c r="GL565" s="26"/>
      <c r="GM565" s="26"/>
      <c r="GN565" s="26"/>
      <c r="GO565" s="26"/>
      <c r="GP565" s="26"/>
    </row>
    <row r="566" spans="1:198" s="48" customFormat="1" x14ac:dyDescent="0.3">
      <c r="A566" s="51" t="str">
        <f t="shared" si="77"/>
        <v>S26</v>
      </c>
      <c r="B566" s="48" t="s">
        <v>17</v>
      </c>
      <c r="C566" s="49">
        <f t="shared" si="84"/>
        <v>44744</v>
      </c>
      <c r="D566" s="50" t="s">
        <v>13</v>
      </c>
      <c r="E566" s="27"/>
      <c r="F566" s="27"/>
      <c r="G566" s="52"/>
      <c r="H566" s="53">
        <f t="shared" si="78"/>
        <v>0</v>
      </c>
      <c r="I566" s="53">
        <f t="shared" si="79"/>
        <v>0</v>
      </c>
      <c r="J566" s="53">
        <f t="shared" si="80"/>
        <v>0</v>
      </c>
      <c r="K566" s="69" t="str">
        <f>IF(ISNA(VLOOKUP($L566,BDD!$B:$X,1,FALSE))," ",VLOOKUP($L566,BDD!$B:$X,15,FALSE))</f>
        <v xml:space="preserve"> </v>
      </c>
      <c r="L566" s="72"/>
      <c r="M566" s="69" t="str">
        <f>IF(ISNA(VLOOKUP($L566,BDD!$B:$X,1,FALSE))," ",VLOOKUP($L566,BDD!$B:$X,17,FALSE))</f>
        <v xml:space="preserve"> </v>
      </c>
      <c r="N566" s="69" t="str">
        <f>IF(ISNA(VLOOKUP($L566,BDD!$B:$X,1,FALSE))," ",VLOOKUP($L566,BDD!$B:$X,10,FALSE))</f>
        <v xml:space="preserve"> </v>
      </c>
      <c r="O566" s="71" t="str">
        <f t="shared" si="85"/>
        <v xml:space="preserve"> </v>
      </c>
      <c r="P566" s="69" t="str">
        <f t="shared" si="81"/>
        <v xml:space="preserve"> </v>
      </c>
      <c r="Q566" s="69" t="str">
        <f t="shared" si="82"/>
        <v xml:space="preserve"> </v>
      </c>
      <c r="R566" s="73" t="str">
        <f>IFERROR(ROUNDUP(VLOOKUP($L566,BDD!$B:$AB,27,0)/7,0)," ")</f>
        <v xml:space="preserve"> </v>
      </c>
      <c r="S566" s="93" t="str">
        <f t="shared" si="83"/>
        <v xml:space="preserve"> </v>
      </c>
      <c r="T566" s="69"/>
      <c r="U566" s="72" t="str">
        <f>IF(ISNA(VLOOKUP($L566,BDD!$B:$AC,1,FALSE))," ",VLOOKUP($L566,BDD!$B:$AC,28,FALSE))</f>
        <v xml:space="preserve"> </v>
      </c>
      <c r="V566" s="72"/>
      <c r="W566" s="105" t="str">
        <f>IF(ISNA(VLOOKUP(L566,BDD,22,0))," ",VLOOKUP(L566,BDD,22,0))</f>
        <v xml:space="preserve"> </v>
      </c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  <c r="AU566" s="26"/>
      <c r="AV566" s="26"/>
      <c r="AW566" s="26"/>
      <c r="AX566" s="26"/>
      <c r="AY566" s="26"/>
      <c r="AZ566" s="26"/>
      <c r="BA566" s="26"/>
      <c r="BB566" s="26"/>
      <c r="BC566" s="26"/>
      <c r="BD566" s="26"/>
      <c r="BE566" s="26"/>
      <c r="BF566" s="26"/>
      <c r="BG566" s="26"/>
      <c r="BH566" s="26"/>
      <c r="BI566" s="26"/>
      <c r="BJ566" s="26"/>
      <c r="BK566" s="26"/>
      <c r="BL566" s="26"/>
      <c r="BM566" s="26"/>
      <c r="BN566" s="26"/>
      <c r="BO566" s="26"/>
      <c r="BP566" s="26"/>
      <c r="BQ566" s="26"/>
      <c r="BR566" s="26"/>
      <c r="BS566" s="26"/>
      <c r="BT566" s="26"/>
      <c r="BU566" s="26"/>
      <c r="BV566" s="26"/>
      <c r="BW566" s="26"/>
      <c r="BX566" s="26"/>
      <c r="BY566" s="26"/>
      <c r="BZ566" s="26"/>
      <c r="CA566" s="26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26"/>
      <c r="CR566" s="26"/>
      <c r="CS566" s="26"/>
      <c r="CT566" s="26"/>
      <c r="CU566" s="26"/>
      <c r="CV566" s="26"/>
      <c r="CW566" s="26"/>
      <c r="CX566" s="26"/>
      <c r="CY566" s="26"/>
      <c r="CZ566" s="26"/>
      <c r="DA566" s="26"/>
      <c r="DB566" s="26"/>
      <c r="DC566" s="26"/>
      <c r="DD566" s="26"/>
      <c r="DE566" s="26"/>
      <c r="DF566" s="26"/>
      <c r="DG566" s="26"/>
      <c r="DH566" s="26"/>
      <c r="DI566" s="26"/>
      <c r="DJ566" s="26"/>
      <c r="DK566" s="26"/>
      <c r="DL566" s="26"/>
      <c r="DM566" s="26"/>
      <c r="DN566" s="26"/>
      <c r="DO566" s="26"/>
      <c r="DP566" s="26"/>
      <c r="DQ566" s="26"/>
      <c r="DR566" s="26"/>
      <c r="DS566" s="26"/>
      <c r="DT566" s="26"/>
      <c r="DU566" s="26"/>
      <c r="DV566" s="26"/>
      <c r="DW566" s="26"/>
      <c r="DX566" s="26"/>
      <c r="DY566" s="26"/>
      <c r="DZ566" s="26"/>
      <c r="EA566" s="26"/>
      <c r="EB566" s="26"/>
      <c r="EC566" s="26"/>
      <c r="ED566" s="26"/>
      <c r="EE566" s="26"/>
      <c r="EF566" s="26"/>
      <c r="EG566" s="26"/>
      <c r="EH566" s="26"/>
      <c r="EI566" s="26"/>
      <c r="EJ566" s="26"/>
      <c r="EK566" s="26"/>
      <c r="EL566" s="26"/>
      <c r="EM566" s="26"/>
      <c r="EN566" s="26"/>
      <c r="EO566" s="26"/>
      <c r="EP566" s="26"/>
      <c r="EQ566" s="26"/>
      <c r="ER566" s="26"/>
      <c r="ES566" s="26"/>
      <c r="ET566" s="26"/>
      <c r="EU566" s="26"/>
      <c r="EV566" s="26"/>
      <c r="EW566" s="26"/>
      <c r="EX566" s="26"/>
      <c r="EY566" s="26"/>
      <c r="EZ566" s="26"/>
      <c r="FA566" s="26"/>
      <c r="FB566" s="26"/>
      <c r="FC566" s="26"/>
      <c r="FD566" s="26"/>
      <c r="FE566" s="26"/>
      <c r="FF566" s="26"/>
      <c r="FG566" s="26"/>
      <c r="FH566" s="26"/>
      <c r="FI566" s="26"/>
      <c r="FJ566" s="26"/>
      <c r="FK566" s="26"/>
      <c r="FL566" s="26"/>
      <c r="FM566" s="26"/>
      <c r="FN566" s="26"/>
      <c r="FO566" s="26"/>
      <c r="FP566" s="26"/>
      <c r="FQ566" s="26"/>
      <c r="FR566" s="26"/>
      <c r="FS566" s="26"/>
      <c r="FT566" s="26"/>
      <c r="FU566" s="26"/>
      <c r="FV566" s="26"/>
      <c r="FW566" s="26"/>
      <c r="FX566" s="26"/>
      <c r="FY566" s="26"/>
      <c r="FZ566" s="26"/>
      <c r="GA566" s="26"/>
      <c r="GB566" s="26"/>
      <c r="GC566" s="26"/>
      <c r="GD566" s="26"/>
      <c r="GE566" s="26"/>
      <c r="GF566" s="26"/>
      <c r="GG566" s="26"/>
      <c r="GH566" s="26"/>
      <c r="GI566" s="26"/>
      <c r="GJ566" s="26"/>
      <c r="GK566" s="26"/>
      <c r="GL566" s="26"/>
      <c r="GM566" s="26"/>
      <c r="GN566" s="26"/>
      <c r="GO566" s="26"/>
      <c r="GP566" s="26"/>
    </row>
    <row r="567" spans="1:198" s="48" customFormat="1" x14ac:dyDescent="0.3">
      <c r="A567" s="51" t="str">
        <f t="shared" si="77"/>
        <v>S26</v>
      </c>
      <c r="B567" s="48" t="s">
        <v>17</v>
      </c>
      <c r="C567" s="49">
        <f t="shared" si="84"/>
        <v>44744</v>
      </c>
      <c r="D567" s="50" t="s">
        <v>14</v>
      </c>
      <c r="E567" s="27"/>
      <c r="F567" s="27"/>
      <c r="G567" s="52"/>
      <c r="H567" s="53">
        <f t="shared" si="78"/>
        <v>0</v>
      </c>
      <c r="I567" s="53">
        <f t="shared" si="79"/>
        <v>0</v>
      </c>
      <c r="J567" s="53">
        <f t="shared" si="80"/>
        <v>0</v>
      </c>
      <c r="K567" s="69" t="str">
        <f>IF(ISNA(VLOOKUP($L567,BDD!$B:$X,1,FALSE))," ",VLOOKUP($L567,BDD!$B:$X,15,FALSE))</f>
        <v xml:space="preserve"> </v>
      </c>
      <c r="L567" s="72"/>
      <c r="M567" s="69" t="str">
        <f>IF(ISNA(VLOOKUP($L567,BDD!$B:$X,1,FALSE))," ",VLOOKUP($L567,BDD!$B:$X,17,FALSE))</f>
        <v xml:space="preserve"> </v>
      </c>
      <c r="N567" s="69" t="str">
        <f>IF(ISNA(VLOOKUP($L567,BDD!$B:$X,1,FALSE))," ",VLOOKUP($L567,BDD!$B:$X,10,FALSE))</f>
        <v xml:space="preserve"> </v>
      </c>
      <c r="O567" s="71" t="str">
        <f t="shared" si="85"/>
        <v xml:space="preserve"> </v>
      </c>
      <c r="P567" s="69" t="str">
        <f t="shared" si="81"/>
        <v xml:space="preserve"> </v>
      </c>
      <c r="Q567" s="69" t="str">
        <f t="shared" si="82"/>
        <v xml:space="preserve"> </v>
      </c>
      <c r="R567" s="73" t="str">
        <f>IFERROR(ROUNDUP(VLOOKUP($L567,BDD!$B:$AB,27,0)/7,0)," ")</f>
        <v xml:space="preserve"> </v>
      </c>
      <c r="S567" s="93" t="str">
        <f t="shared" si="83"/>
        <v xml:space="preserve"> </v>
      </c>
      <c r="T567" s="69"/>
      <c r="U567" s="72" t="str">
        <f>IF(ISNA(VLOOKUP($L567,BDD!$B:$AC,1,FALSE))," ",VLOOKUP($L567,BDD!$B:$AC,28,FALSE))</f>
        <v xml:space="preserve"> </v>
      </c>
      <c r="V567" s="72"/>
      <c r="W567" s="105" t="str">
        <f>IF(ISNA(VLOOKUP(L567,BDD,22,0))," ",VLOOKUP(L567,BDD,22,0))</f>
        <v xml:space="preserve"> </v>
      </c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  <c r="BE567" s="26"/>
      <c r="BF567" s="26"/>
      <c r="BG567" s="26"/>
      <c r="BH567" s="26"/>
      <c r="BI567" s="26"/>
      <c r="BJ567" s="26"/>
      <c r="BK567" s="26"/>
      <c r="BL567" s="26"/>
      <c r="BM567" s="26"/>
      <c r="BN567" s="26"/>
      <c r="BO567" s="26"/>
      <c r="BP567" s="26"/>
      <c r="BQ567" s="26"/>
      <c r="BR567" s="26"/>
      <c r="BS567" s="26"/>
      <c r="BT567" s="26"/>
      <c r="BU567" s="26"/>
      <c r="BV567" s="26"/>
      <c r="BW567" s="26"/>
      <c r="BX567" s="26"/>
      <c r="BY567" s="26"/>
      <c r="BZ567" s="26"/>
      <c r="CA567" s="26"/>
      <c r="CB567" s="26"/>
      <c r="CC567" s="26"/>
      <c r="CD567" s="26"/>
      <c r="CE567" s="26"/>
      <c r="CF567" s="26"/>
      <c r="CG567" s="26"/>
      <c r="CH567" s="26"/>
      <c r="CI567" s="26"/>
      <c r="CJ567" s="26"/>
      <c r="CK567" s="26"/>
      <c r="CL567" s="26"/>
      <c r="CM567" s="26"/>
      <c r="CN567" s="26"/>
      <c r="CO567" s="26"/>
      <c r="CP567" s="26"/>
      <c r="CQ567" s="26"/>
      <c r="CR567" s="26"/>
      <c r="CS567" s="26"/>
      <c r="CT567" s="26"/>
      <c r="CU567" s="26"/>
      <c r="CV567" s="26"/>
      <c r="CW567" s="26"/>
      <c r="CX567" s="26"/>
      <c r="CY567" s="26"/>
      <c r="CZ567" s="26"/>
      <c r="DA567" s="26"/>
      <c r="DB567" s="26"/>
      <c r="DC567" s="26"/>
      <c r="DD567" s="26"/>
      <c r="DE567" s="26"/>
      <c r="DF567" s="26"/>
      <c r="DG567" s="26"/>
      <c r="DH567" s="26"/>
      <c r="DI567" s="26"/>
      <c r="DJ567" s="26"/>
      <c r="DK567" s="26"/>
      <c r="DL567" s="26"/>
      <c r="DM567" s="26"/>
      <c r="DN567" s="26"/>
      <c r="DO567" s="26"/>
      <c r="DP567" s="26"/>
      <c r="DQ567" s="26"/>
      <c r="DR567" s="26"/>
      <c r="DS567" s="26"/>
      <c r="DT567" s="26"/>
      <c r="DU567" s="26"/>
      <c r="DV567" s="26"/>
      <c r="DW567" s="26"/>
      <c r="DX567" s="26"/>
      <c r="DY567" s="26"/>
      <c r="DZ567" s="26"/>
      <c r="EA567" s="26"/>
      <c r="EB567" s="26"/>
      <c r="EC567" s="26"/>
      <c r="ED567" s="26"/>
      <c r="EE567" s="26"/>
      <c r="EF567" s="26"/>
      <c r="EG567" s="26"/>
      <c r="EH567" s="26"/>
      <c r="EI567" s="26"/>
      <c r="EJ567" s="26"/>
      <c r="EK567" s="26"/>
      <c r="EL567" s="26"/>
      <c r="EM567" s="26"/>
      <c r="EN567" s="26"/>
      <c r="EO567" s="26"/>
      <c r="EP567" s="26"/>
      <c r="EQ567" s="26"/>
      <c r="ER567" s="26"/>
      <c r="ES567" s="26"/>
      <c r="ET567" s="26"/>
      <c r="EU567" s="26"/>
      <c r="EV567" s="26"/>
      <c r="EW567" s="26"/>
      <c r="EX567" s="26"/>
      <c r="EY567" s="26"/>
      <c r="EZ567" s="26"/>
      <c r="FA567" s="26"/>
      <c r="FB567" s="26"/>
      <c r="FC567" s="26"/>
      <c r="FD567" s="26"/>
      <c r="FE567" s="26"/>
      <c r="FF567" s="26"/>
      <c r="FG567" s="26"/>
      <c r="FH567" s="26"/>
      <c r="FI567" s="26"/>
      <c r="FJ567" s="26"/>
      <c r="FK567" s="26"/>
      <c r="FL567" s="26"/>
      <c r="FM567" s="26"/>
      <c r="FN567" s="26"/>
      <c r="FO567" s="26"/>
      <c r="FP567" s="26"/>
      <c r="FQ567" s="26"/>
      <c r="FR567" s="26"/>
      <c r="FS567" s="26"/>
      <c r="FT567" s="26"/>
      <c r="FU567" s="26"/>
      <c r="FV567" s="26"/>
      <c r="FW567" s="26"/>
      <c r="FX567" s="26"/>
      <c r="FY567" s="26"/>
      <c r="FZ567" s="26"/>
      <c r="GA567" s="26"/>
      <c r="GB567" s="26"/>
      <c r="GC567" s="26"/>
      <c r="GD567" s="26"/>
      <c r="GE567" s="26"/>
      <c r="GF567" s="26"/>
      <c r="GG567" s="26"/>
      <c r="GH567" s="26"/>
      <c r="GI567" s="26"/>
      <c r="GJ567" s="26"/>
      <c r="GK567" s="26"/>
      <c r="GL567" s="26"/>
      <c r="GM567" s="26"/>
      <c r="GN567" s="26"/>
      <c r="GO567" s="26"/>
      <c r="GP567" s="26"/>
    </row>
    <row r="568" spans="1:198" s="48" customFormat="1" x14ac:dyDescent="0.3">
      <c r="A568" s="51" t="str">
        <f t="shared" si="77"/>
        <v>S26</v>
      </c>
      <c r="B568" s="48" t="s">
        <v>18</v>
      </c>
      <c r="C568" s="49">
        <f t="shared" si="84"/>
        <v>44745</v>
      </c>
      <c r="D568" s="50" t="s">
        <v>12</v>
      </c>
      <c r="E568" s="27"/>
      <c r="F568" s="27"/>
      <c r="G568" s="52"/>
      <c r="H568" s="53">
        <f t="shared" si="78"/>
        <v>0</v>
      </c>
      <c r="I568" s="53">
        <f t="shared" si="79"/>
        <v>0</v>
      </c>
      <c r="J568" s="53">
        <f t="shared" si="80"/>
        <v>0</v>
      </c>
      <c r="K568" s="69" t="str">
        <f>IF(ISNA(VLOOKUP($L568,BDD!$B:$X,1,FALSE))," ",VLOOKUP($L568,BDD!$B:$X,15,FALSE))</f>
        <v xml:space="preserve"> </v>
      </c>
      <c r="L568" s="72"/>
      <c r="M568" s="69" t="str">
        <f>IF(ISNA(VLOOKUP($L568,BDD!$B:$X,1,FALSE))," ",VLOOKUP($L568,BDD!$B:$X,17,FALSE))</f>
        <v xml:space="preserve"> </v>
      </c>
      <c r="N568" s="69" t="str">
        <f>IF(ISNA(VLOOKUP($L568,BDD!$B:$X,1,FALSE))," ",VLOOKUP($L568,BDD!$B:$X,10,FALSE))</f>
        <v xml:space="preserve"> </v>
      </c>
      <c r="O568" s="71" t="str">
        <f t="shared" si="85"/>
        <v xml:space="preserve"> </v>
      </c>
      <c r="P568" s="69" t="str">
        <f t="shared" si="81"/>
        <v xml:space="preserve"> </v>
      </c>
      <c r="Q568" s="69" t="str">
        <f t="shared" si="82"/>
        <v xml:space="preserve"> </v>
      </c>
      <c r="R568" s="73" t="str">
        <f>IFERROR(ROUNDUP(VLOOKUP($L568,BDD!$B:$AB,27,0)/7,0)," ")</f>
        <v xml:space="preserve"> </v>
      </c>
      <c r="S568" s="93" t="str">
        <f t="shared" si="83"/>
        <v xml:space="preserve"> </v>
      </c>
      <c r="T568" s="69"/>
      <c r="U568" s="72" t="str">
        <f>IF(ISNA(VLOOKUP($L568,BDD!$B:$AC,1,FALSE))," ",VLOOKUP($L568,BDD!$B:$AC,28,FALSE))</f>
        <v xml:space="preserve"> </v>
      </c>
      <c r="V568" s="72"/>
      <c r="W568" s="105" t="str">
        <f>IF(ISNA(VLOOKUP(L568,BDD,22,0))," ",VLOOKUP(L568,BDD,22,0))</f>
        <v xml:space="preserve"> </v>
      </c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26"/>
      <c r="BJ568" s="26"/>
      <c r="BK568" s="26"/>
      <c r="BL568" s="26"/>
      <c r="BM568" s="26"/>
      <c r="BN568" s="26"/>
      <c r="BO568" s="26"/>
      <c r="BP568" s="26"/>
      <c r="BQ568" s="26"/>
      <c r="BR568" s="26"/>
      <c r="BS568" s="26"/>
      <c r="BT568" s="26"/>
      <c r="BU568" s="26"/>
      <c r="BV568" s="26"/>
      <c r="BW568" s="26"/>
      <c r="BX568" s="26"/>
      <c r="BY568" s="26"/>
      <c r="BZ568" s="26"/>
      <c r="CA568" s="26"/>
      <c r="CB568" s="26"/>
      <c r="CC568" s="26"/>
      <c r="CD568" s="26"/>
      <c r="CE568" s="26"/>
      <c r="CF568" s="26"/>
      <c r="CG568" s="26"/>
      <c r="CH568" s="26"/>
      <c r="CI568" s="26"/>
      <c r="CJ568" s="26"/>
      <c r="CK568" s="26"/>
      <c r="CL568" s="26"/>
      <c r="CM568" s="26"/>
      <c r="CN568" s="26"/>
      <c r="CO568" s="26"/>
      <c r="CP568" s="26"/>
      <c r="CQ568" s="26"/>
      <c r="CR568" s="26"/>
      <c r="CS568" s="26"/>
      <c r="CT568" s="26"/>
      <c r="CU568" s="26"/>
      <c r="CV568" s="26"/>
      <c r="CW568" s="26"/>
      <c r="CX568" s="26"/>
      <c r="CY568" s="26"/>
      <c r="CZ568" s="26"/>
      <c r="DA568" s="26"/>
      <c r="DB568" s="26"/>
      <c r="DC568" s="26"/>
      <c r="DD568" s="26"/>
      <c r="DE568" s="26"/>
      <c r="DF568" s="26"/>
      <c r="DG568" s="26"/>
      <c r="DH568" s="26"/>
      <c r="DI568" s="26"/>
      <c r="DJ568" s="26"/>
      <c r="DK568" s="26"/>
      <c r="DL568" s="26"/>
      <c r="DM568" s="26"/>
      <c r="DN568" s="26"/>
      <c r="DO568" s="26"/>
      <c r="DP568" s="26"/>
      <c r="DQ568" s="26"/>
      <c r="DR568" s="26"/>
      <c r="DS568" s="26"/>
      <c r="DT568" s="26"/>
      <c r="DU568" s="26"/>
      <c r="DV568" s="26"/>
      <c r="DW568" s="26"/>
      <c r="DX568" s="26"/>
      <c r="DY568" s="26"/>
      <c r="DZ568" s="26"/>
      <c r="EA568" s="26"/>
      <c r="EB568" s="26"/>
      <c r="EC568" s="26"/>
      <c r="ED568" s="26"/>
      <c r="EE568" s="26"/>
      <c r="EF568" s="26"/>
      <c r="EG568" s="26"/>
      <c r="EH568" s="26"/>
      <c r="EI568" s="26"/>
      <c r="EJ568" s="26"/>
      <c r="EK568" s="26"/>
      <c r="EL568" s="26"/>
      <c r="EM568" s="26"/>
      <c r="EN568" s="26"/>
      <c r="EO568" s="26"/>
      <c r="EP568" s="26"/>
      <c r="EQ568" s="26"/>
      <c r="ER568" s="26"/>
      <c r="ES568" s="26"/>
      <c r="ET568" s="26"/>
      <c r="EU568" s="26"/>
      <c r="EV568" s="26"/>
      <c r="EW568" s="26"/>
      <c r="EX568" s="26"/>
      <c r="EY568" s="26"/>
      <c r="EZ568" s="26"/>
      <c r="FA568" s="26"/>
      <c r="FB568" s="26"/>
      <c r="FC568" s="26"/>
      <c r="FD568" s="26"/>
      <c r="FE568" s="26"/>
      <c r="FF568" s="26"/>
      <c r="FG568" s="26"/>
      <c r="FH568" s="26"/>
      <c r="FI568" s="26"/>
      <c r="FJ568" s="26"/>
      <c r="FK568" s="26"/>
      <c r="FL568" s="26"/>
      <c r="FM568" s="26"/>
      <c r="FN568" s="26"/>
      <c r="FO568" s="26"/>
      <c r="FP568" s="26"/>
      <c r="FQ568" s="26"/>
      <c r="FR568" s="26"/>
      <c r="FS568" s="26"/>
      <c r="FT568" s="26"/>
      <c r="FU568" s="26"/>
      <c r="FV568" s="26"/>
      <c r="FW568" s="26"/>
      <c r="FX568" s="26"/>
      <c r="FY568" s="26"/>
      <c r="FZ568" s="26"/>
      <c r="GA568" s="26"/>
      <c r="GB568" s="26"/>
      <c r="GC568" s="26"/>
      <c r="GD568" s="26"/>
      <c r="GE568" s="26"/>
      <c r="GF568" s="26"/>
      <c r="GG568" s="26"/>
      <c r="GH568" s="26"/>
      <c r="GI568" s="26"/>
      <c r="GJ568" s="26"/>
      <c r="GK568" s="26"/>
      <c r="GL568" s="26"/>
      <c r="GM568" s="26"/>
      <c r="GN568" s="26"/>
      <c r="GO568" s="26"/>
      <c r="GP568" s="26"/>
    </row>
    <row r="569" spans="1:198" s="48" customFormat="1" x14ac:dyDescent="0.3">
      <c r="A569" s="51" t="str">
        <f t="shared" si="77"/>
        <v>S26</v>
      </c>
      <c r="B569" s="48" t="s">
        <v>18</v>
      </c>
      <c r="C569" s="49">
        <f t="shared" si="84"/>
        <v>44745</v>
      </c>
      <c r="D569" s="50" t="s">
        <v>13</v>
      </c>
      <c r="E569" s="27"/>
      <c r="F569" s="27"/>
      <c r="G569" s="52"/>
      <c r="H569" s="53">
        <f t="shared" si="78"/>
        <v>0</v>
      </c>
      <c r="I569" s="53">
        <f t="shared" si="79"/>
        <v>0</v>
      </c>
      <c r="J569" s="53">
        <f t="shared" si="80"/>
        <v>0</v>
      </c>
      <c r="K569" s="69" t="str">
        <f>IF(ISNA(VLOOKUP($L569,BDD!$B:$X,1,FALSE))," ",VLOOKUP($L569,BDD!$B:$X,15,FALSE))</f>
        <v xml:space="preserve"> </v>
      </c>
      <c r="L569" s="72"/>
      <c r="M569" s="69" t="str">
        <f>IF(ISNA(VLOOKUP($L569,BDD!$B:$X,1,FALSE))," ",VLOOKUP($L569,BDD!$B:$X,17,FALSE))</f>
        <v xml:space="preserve"> </v>
      </c>
      <c r="N569" s="69" t="str">
        <f>IF(ISNA(VLOOKUP($L569,BDD!$B:$X,1,FALSE))," ",VLOOKUP($L569,BDD!$B:$X,10,FALSE))</f>
        <v xml:space="preserve"> </v>
      </c>
      <c r="O569" s="71" t="str">
        <f t="shared" si="85"/>
        <v xml:space="preserve"> </v>
      </c>
      <c r="P569" s="69" t="str">
        <f t="shared" si="81"/>
        <v xml:space="preserve"> </v>
      </c>
      <c r="Q569" s="69" t="str">
        <f t="shared" si="82"/>
        <v xml:space="preserve"> </v>
      </c>
      <c r="R569" s="73" t="str">
        <f>IFERROR(ROUNDUP(VLOOKUP($L569,BDD!$B:$AB,27,0)/7,0)," ")</f>
        <v xml:space="preserve"> </v>
      </c>
      <c r="S569" s="93" t="str">
        <f t="shared" si="83"/>
        <v xml:space="preserve"> </v>
      </c>
      <c r="T569" s="69"/>
      <c r="U569" s="72" t="str">
        <f>IF(ISNA(VLOOKUP($L569,BDD!$B:$AC,1,FALSE))," ",VLOOKUP($L569,BDD!$B:$AC,28,FALSE))</f>
        <v xml:space="preserve"> </v>
      </c>
      <c r="V569" s="72"/>
      <c r="W569" s="105" t="str">
        <f>IF(ISNA(VLOOKUP(L569,BDD,22,0))," ",VLOOKUP(L569,BDD,22,0))</f>
        <v xml:space="preserve"> </v>
      </c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6"/>
      <c r="AS569" s="26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  <c r="BE569" s="26"/>
      <c r="BF569" s="26"/>
      <c r="BG569" s="26"/>
      <c r="BH569" s="26"/>
      <c r="BI569" s="26"/>
      <c r="BJ569" s="26"/>
      <c r="BK569" s="26"/>
      <c r="BL569" s="26"/>
      <c r="BM569" s="26"/>
      <c r="BN569" s="26"/>
      <c r="BO569" s="26"/>
      <c r="BP569" s="26"/>
      <c r="BQ569" s="26"/>
      <c r="BR569" s="26"/>
      <c r="BS569" s="26"/>
      <c r="BT569" s="26"/>
      <c r="BU569" s="26"/>
      <c r="BV569" s="26"/>
      <c r="BW569" s="26"/>
      <c r="BX569" s="26"/>
      <c r="BY569" s="26"/>
      <c r="BZ569" s="26"/>
      <c r="CA569" s="26"/>
      <c r="CB569" s="26"/>
      <c r="CC569" s="26"/>
      <c r="CD569" s="26"/>
      <c r="CE569" s="26"/>
      <c r="CF569" s="26"/>
      <c r="CG569" s="26"/>
      <c r="CH569" s="26"/>
      <c r="CI569" s="26"/>
      <c r="CJ569" s="26"/>
      <c r="CK569" s="26"/>
      <c r="CL569" s="26"/>
      <c r="CM569" s="26"/>
      <c r="CN569" s="26"/>
      <c r="CO569" s="26"/>
      <c r="CP569" s="26"/>
      <c r="CQ569" s="26"/>
      <c r="CR569" s="26"/>
      <c r="CS569" s="26"/>
      <c r="CT569" s="26"/>
      <c r="CU569" s="26"/>
      <c r="CV569" s="26"/>
      <c r="CW569" s="26"/>
      <c r="CX569" s="26"/>
      <c r="CY569" s="26"/>
      <c r="CZ569" s="26"/>
      <c r="DA569" s="26"/>
      <c r="DB569" s="26"/>
      <c r="DC569" s="26"/>
      <c r="DD569" s="26"/>
      <c r="DE569" s="26"/>
      <c r="DF569" s="26"/>
      <c r="DG569" s="26"/>
      <c r="DH569" s="26"/>
      <c r="DI569" s="26"/>
      <c r="DJ569" s="26"/>
      <c r="DK569" s="26"/>
      <c r="DL569" s="26"/>
      <c r="DM569" s="26"/>
      <c r="DN569" s="26"/>
      <c r="DO569" s="26"/>
      <c r="DP569" s="26"/>
      <c r="DQ569" s="26"/>
      <c r="DR569" s="26"/>
      <c r="DS569" s="26"/>
      <c r="DT569" s="26"/>
      <c r="DU569" s="26"/>
      <c r="DV569" s="26"/>
      <c r="DW569" s="26"/>
      <c r="DX569" s="26"/>
      <c r="DY569" s="26"/>
      <c r="DZ569" s="26"/>
      <c r="EA569" s="26"/>
      <c r="EB569" s="26"/>
      <c r="EC569" s="26"/>
      <c r="ED569" s="26"/>
      <c r="EE569" s="26"/>
      <c r="EF569" s="26"/>
      <c r="EG569" s="26"/>
      <c r="EH569" s="26"/>
      <c r="EI569" s="26"/>
      <c r="EJ569" s="26"/>
      <c r="EK569" s="26"/>
      <c r="EL569" s="26"/>
      <c r="EM569" s="26"/>
      <c r="EN569" s="26"/>
      <c r="EO569" s="26"/>
      <c r="EP569" s="26"/>
      <c r="EQ569" s="26"/>
      <c r="ER569" s="26"/>
      <c r="ES569" s="26"/>
      <c r="ET569" s="26"/>
      <c r="EU569" s="26"/>
      <c r="EV569" s="26"/>
      <c r="EW569" s="26"/>
      <c r="EX569" s="26"/>
      <c r="EY569" s="26"/>
      <c r="EZ569" s="26"/>
      <c r="FA569" s="26"/>
      <c r="FB569" s="26"/>
      <c r="FC569" s="26"/>
      <c r="FD569" s="26"/>
      <c r="FE569" s="26"/>
      <c r="FF569" s="26"/>
      <c r="FG569" s="26"/>
      <c r="FH569" s="26"/>
      <c r="FI569" s="26"/>
      <c r="FJ569" s="26"/>
      <c r="FK569" s="26"/>
      <c r="FL569" s="26"/>
      <c r="FM569" s="26"/>
      <c r="FN569" s="26"/>
      <c r="FO569" s="26"/>
      <c r="FP569" s="26"/>
      <c r="FQ569" s="26"/>
      <c r="FR569" s="26"/>
      <c r="FS569" s="26"/>
      <c r="FT569" s="26"/>
      <c r="FU569" s="26"/>
      <c r="FV569" s="26"/>
      <c r="FW569" s="26"/>
      <c r="FX569" s="26"/>
      <c r="FY569" s="26"/>
      <c r="FZ569" s="26"/>
      <c r="GA569" s="26"/>
      <c r="GB569" s="26"/>
      <c r="GC569" s="26"/>
      <c r="GD569" s="26"/>
      <c r="GE569" s="26"/>
      <c r="GF569" s="26"/>
      <c r="GG569" s="26"/>
      <c r="GH569" s="26"/>
      <c r="GI569" s="26"/>
      <c r="GJ569" s="26"/>
      <c r="GK569" s="26"/>
      <c r="GL569" s="26"/>
      <c r="GM569" s="26"/>
      <c r="GN569" s="26"/>
      <c r="GO569" s="26"/>
      <c r="GP569" s="26"/>
    </row>
    <row r="570" spans="1:198" s="48" customFormat="1" x14ac:dyDescent="0.3">
      <c r="A570" s="51" t="str">
        <f t="shared" si="77"/>
        <v>S26</v>
      </c>
      <c r="B570" s="48" t="s">
        <v>18</v>
      </c>
      <c r="C570" s="49">
        <f t="shared" si="84"/>
        <v>44745</v>
      </c>
      <c r="D570" s="50" t="s">
        <v>14</v>
      </c>
      <c r="E570" s="27"/>
      <c r="F570" s="27"/>
      <c r="G570" s="52"/>
      <c r="H570" s="53">
        <f t="shared" si="78"/>
        <v>0</v>
      </c>
      <c r="I570" s="53">
        <f t="shared" si="79"/>
        <v>0</v>
      </c>
      <c r="J570" s="53">
        <f t="shared" si="80"/>
        <v>0</v>
      </c>
      <c r="K570" s="69" t="str">
        <f>IF(ISNA(VLOOKUP($L570,BDD!$B:$X,1,FALSE))," ",VLOOKUP($L570,BDD!$B:$X,15,FALSE))</f>
        <v xml:space="preserve"> </v>
      </c>
      <c r="L570" s="72"/>
      <c r="M570" s="69" t="str">
        <f>IF(ISNA(VLOOKUP($L570,BDD!$B:$X,1,FALSE))," ",VLOOKUP($L570,BDD!$B:$X,17,FALSE))</f>
        <v xml:space="preserve"> </v>
      </c>
      <c r="N570" s="69" t="str">
        <f>IF(ISNA(VLOOKUP($L570,BDD!$B:$X,1,FALSE))," ",VLOOKUP($L570,BDD!$B:$X,10,FALSE))</f>
        <v xml:space="preserve"> </v>
      </c>
      <c r="O570" s="71" t="str">
        <f t="shared" si="85"/>
        <v xml:space="preserve"> </v>
      </c>
      <c r="P570" s="69" t="str">
        <f t="shared" si="81"/>
        <v xml:space="preserve"> </v>
      </c>
      <c r="Q570" s="69" t="str">
        <f t="shared" si="82"/>
        <v xml:space="preserve"> </v>
      </c>
      <c r="R570" s="73" t="str">
        <f>IFERROR(ROUNDUP(VLOOKUP($L570,BDD!$B:$AB,27,0)/7,0)," ")</f>
        <v xml:space="preserve"> </v>
      </c>
      <c r="S570" s="93" t="str">
        <f t="shared" si="83"/>
        <v xml:space="preserve"> </v>
      </c>
      <c r="T570" s="69"/>
      <c r="U570" s="72" t="str">
        <f>IF(ISNA(VLOOKUP($L570,BDD!$B:$AC,1,FALSE))," ",VLOOKUP($L570,BDD!$B:$AC,28,FALSE))</f>
        <v xml:space="preserve"> </v>
      </c>
      <c r="V570" s="72"/>
      <c r="W570" s="105" t="str">
        <f>IF(ISNA(VLOOKUP(L570,BDD,22,0))," ",VLOOKUP(L570,BDD,22,0))</f>
        <v xml:space="preserve"> </v>
      </c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/>
      <c r="BB570" s="26"/>
      <c r="BC570" s="26"/>
      <c r="BD570" s="26"/>
      <c r="BE570" s="26"/>
      <c r="BF570" s="26"/>
      <c r="BG570" s="26"/>
      <c r="BH570" s="26"/>
      <c r="BI570" s="26"/>
      <c r="BJ570" s="26"/>
      <c r="BK570" s="26"/>
      <c r="BL570" s="26"/>
      <c r="BM570" s="26"/>
      <c r="BN570" s="26"/>
      <c r="BO570" s="26"/>
      <c r="BP570" s="26"/>
      <c r="BQ570" s="26"/>
      <c r="BR570" s="26"/>
      <c r="BS570" s="26"/>
      <c r="BT570" s="26"/>
      <c r="BU570" s="26"/>
      <c r="BV570" s="26"/>
      <c r="BW570" s="26"/>
      <c r="BX570" s="26"/>
      <c r="BY570" s="26"/>
      <c r="BZ570" s="26"/>
      <c r="CA570" s="26"/>
      <c r="CB570" s="26"/>
      <c r="CC570" s="26"/>
      <c r="CD570" s="26"/>
      <c r="CE570" s="26"/>
      <c r="CF570" s="26"/>
      <c r="CG570" s="26"/>
      <c r="CH570" s="26"/>
      <c r="CI570" s="26"/>
      <c r="CJ570" s="26"/>
      <c r="CK570" s="26"/>
      <c r="CL570" s="26"/>
      <c r="CM570" s="26"/>
      <c r="CN570" s="26"/>
      <c r="CO570" s="26"/>
      <c r="CP570" s="26"/>
      <c r="CQ570" s="26"/>
      <c r="CR570" s="26"/>
      <c r="CS570" s="26"/>
      <c r="CT570" s="26"/>
      <c r="CU570" s="26"/>
      <c r="CV570" s="26"/>
      <c r="CW570" s="26"/>
      <c r="CX570" s="26"/>
      <c r="CY570" s="26"/>
      <c r="CZ570" s="26"/>
      <c r="DA570" s="26"/>
      <c r="DB570" s="26"/>
      <c r="DC570" s="26"/>
      <c r="DD570" s="26"/>
      <c r="DE570" s="26"/>
      <c r="DF570" s="26"/>
      <c r="DG570" s="26"/>
      <c r="DH570" s="26"/>
      <c r="DI570" s="26"/>
      <c r="DJ570" s="26"/>
      <c r="DK570" s="26"/>
      <c r="DL570" s="26"/>
      <c r="DM570" s="26"/>
      <c r="DN570" s="26"/>
      <c r="DO570" s="26"/>
      <c r="DP570" s="26"/>
      <c r="DQ570" s="26"/>
      <c r="DR570" s="26"/>
      <c r="DS570" s="26"/>
      <c r="DT570" s="26"/>
      <c r="DU570" s="26"/>
      <c r="DV570" s="26"/>
      <c r="DW570" s="26"/>
      <c r="DX570" s="26"/>
      <c r="DY570" s="26"/>
      <c r="DZ570" s="26"/>
      <c r="EA570" s="26"/>
      <c r="EB570" s="26"/>
      <c r="EC570" s="26"/>
      <c r="ED570" s="26"/>
      <c r="EE570" s="26"/>
      <c r="EF570" s="26"/>
      <c r="EG570" s="26"/>
      <c r="EH570" s="26"/>
      <c r="EI570" s="26"/>
      <c r="EJ570" s="26"/>
      <c r="EK570" s="26"/>
      <c r="EL570" s="26"/>
      <c r="EM570" s="26"/>
      <c r="EN570" s="26"/>
      <c r="EO570" s="26"/>
      <c r="EP570" s="26"/>
      <c r="EQ570" s="26"/>
      <c r="ER570" s="26"/>
      <c r="ES570" s="26"/>
      <c r="ET570" s="26"/>
      <c r="EU570" s="26"/>
      <c r="EV570" s="26"/>
      <c r="EW570" s="26"/>
      <c r="EX570" s="26"/>
      <c r="EY570" s="26"/>
      <c r="EZ570" s="26"/>
      <c r="FA570" s="26"/>
      <c r="FB570" s="26"/>
      <c r="FC570" s="26"/>
      <c r="FD570" s="26"/>
      <c r="FE570" s="26"/>
      <c r="FF570" s="26"/>
      <c r="FG570" s="26"/>
      <c r="FH570" s="26"/>
      <c r="FI570" s="26"/>
      <c r="FJ570" s="26"/>
      <c r="FK570" s="26"/>
      <c r="FL570" s="26"/>
      <c r="FM570" s="26"/>
      <c r="FN570" s="26"/>
      <c r="FO570" s="26"/>
      <c r="FP570" s="26"/>
      <c r="FQ570" s="26"/>
      <c r="FR570" s="26"/>
      <c r="FS570" s="26"/>
      <c r="FT570" s="26"/>
      <c r="FU570" s="26"/>
      <c r="FV570" s="26"/>
      <c r="FW570" s="26"/>
      <c r="FX570" s="26"/>
      <c r="FY570" s="26"/>
      <c r="FZ570" s="26"/>
      <c r="GA570" s="26"/>
      <c r="GB570" s="26"/>
      <c r="GC570" s="26"/>
      <c r="GD570" s="26"/>
      <c r="GE570" s="26"/>
      <c r="GF570" s="26"/>
      <c r="GG570" s="26"/>
      <c r="GH570" s="26"/>
      <c r="GI570" s="26"/>
      <c r="GJ570" s="26"/>
      <c r="GK570" s="26"/>
      <c r="GL570" s="26"/>
      <c r="GM570" s="26"/>
      <c r="GN570" s="26"/>
      <c r="GO570" s="26"/>
      <c r="GP570" s="26"/>
    </row>
    <row r="571" spans="1:198" x14ac:dyDescent="0.3">
      <c r="A571" s="20" t="str">
        <f t="shared" si="77"/>
        <v>S27</v>
      </c>
      <c r="B571" s="19" t="s">
        <v>19</v>
      </c>
      <c r="C571" s="10">
        <f t="shared" si="84"/>
        <v>44746</v>
      </c>
      <c r="D571" s="14" t="s">
        <v>12</v>
      </c>
      <c r="E571" s="27"/>
      <c r="F571" s="27"/>
      <c r="H571" s="13">
        <f t="shared" si="78"/>
        <v>0</v>
      </c>
      <c r="I571" s="13">
        <f t="shared" si="79"/>
        <v>0</v>
      </c>
      <c r="J571" s="13">
        <f t="shared" si="80"/>
        <v>0</v>
      </c>
      <c r="K571" s="59" t="str">
        <f>IF(ISNA(VLOOKUP($L571,BDD!$B:$X,1,FALSE))," ",VLOOKUP($L571,BDD!$B:$X,15,FALSE))</f>
        <v xml:space="preserve"> </v>
      </c>
      <c r="L571" s="63"/>
      <c r="M571" s="59" t="str">
        <f>IF(ISNA(VLOOKUP($L571,BDD!$B:$X,1,FALSE))," ",VLOOKUP($L571,BDD!$B:$X,17,FALSE))</f>
        <v xml:space="preserve"> </v>
      </c>
      <c r="N571" s="59" t="str">
        <f>IF(ISNA(VLOOKUP($L571,BDD!$B:$X,1,FALSE))," ",VLOOKUP($L571,BDD!$B:$X,10,FALSE))</f>
        <v xml:space="preserve"> </v>
      </c>
      <c r="O571" s="62" t="str">
        <f t="shared" si="85"/>
        <v xml:space="preserve"> </v>
      </c>
      <c r="P571" s="59" t="str">
        <f t="shared" si="81"/>
        <v xml:space="preserve"> </v>
      </c>
      <c r="Q571" s="59" t="str">
        <f t="shared" si="82"/>
        <v xml:space="preserve"> </v>
      </c>
      <c r="R571" s="61" t="str">
        <f>IFERROR(ROUNDUP(VLOOKUP($L571,BDD!$B:$AB,27,0)/7,0)," ")</f>
        <v xml:space="preserve"> </v>
      </c>
      <c r="S571" s="94" t="str">
        <f t="shared" si="83"/>
        <v xml:space="preserve"> </v>
      </c>
      <c r="T571" s="59"/>
      <c r="U571" s="60" t="str">
        <f>IF(ISNA(VLOOKUP($L571,BDD!$B:$AC,1,FALSE))," ",VLOOKUP($L571,BDD!$B:$AC,28,FALSE))</f>
        <v xml:space="preserve"> </v>
      </c>
      <c r="V571" s="60"/>
      <c r="W571" s="104" t="str">
        <f>IF(ISNA(VLOOKUP(L571,BDD,22,0))," ",VLOOKUP(L571,BDD,22,0))</f>
        <v xml:space="preserve"> </v>
      </c>
    </row>
    <row r="572" spans="1:198" x14ac:dyDescent="0.3">
      <c r="A572" s="20" t="str">
        <f t="shared" si="77"/>
        <v>S27</v>
      </c>
      <c r="B572" s="19" t="s">
        <v>19</v>
      </c>
      <c r="C572" s="10">
        <f t="shared" si="84"/>
        <v>44746</v>
      </c>
      <c r="D572" s="14" t="s">
        <v>13</v>
      </c>
      <c r="E572" s="27"/>
      <c r="F572" s="27"/>
      <c r="H572" s="13">
        <f t="shared" si="78"/>
        <v>0</v>
      </c>
      <c r="I572" s="13">
        <f t="shared" si="79"/>
        <v>0</v>
      </c>
      <c r="J572" s="13">
        <f t="shared" si="80"/>
        <v>0</v>
      </c>
      <c r="K572" s="59" t="str">
        <f>IF(ISNA(VLOOKUP($L572,BDD!$B:$X,1,FALSE))," ",VLOOKUP($L572,BDD!$B:$X,15,FALSE))</f>
        <v xml:space="preserve"> </v>
      </c>
      <c r="L572" s="60"/>
      <c r="M572" s="59" t="str">
        <f>IF(ISNA(VLOOKUP($L572,BDD!$B:$X,1,FALSE))," ",VLOOKUP($L572,BDD!$B:$X,17,FALSE))</f>
        <v xml:space="preserve"> </v>
      </c>
      <c r="N572" s="59" t="str">
        <f>IF(ISNA(VLOOKUP($L572,BDD!$B:$X,1,FALSE))," ",VLOOKUP($L572,BDD!$B:$X,10,FALSE))</f>
        <v xml:space="preserve"> </v>
      </c>
      <c r="O572" s="62" t="str">
        <f t="shared" si="85"/>
        <v xml:space="preserve"> </v>
      </c>
      <c r="P572" s="59" t="str">
        <f t="shared" si="81"/>
        <v xml:space="preserve"> </v>
      </c>
      <c r="Q572" s="59" t="str">
        <f t="shared" si="82"/>
        <v xml:space="preserve"> </v>
      </c>
      <c r="R572" s="61" t="str">
        <f>IFERROR(ROUNDUP(VLOOKUP($L572,BDD!$B:$AB,27,0)/7,0)," ")</f>
        <v xml:space="preserve"> </v>
      </c>
      <c r="S572" s="94" t="str">
        <f t="shared" si="83"/>
        <v xml:space="preserve"> </v>
      </c>
      <c r="T572" s="59"/>
      <c r="U572" s="60" t="str">
        <f>IF(ISNA(VLOOKUP($L572,BDD!$B:$AC,1,FALSE))," ",VLOOKUP($L572,BDD!$B:$AC,28,FALSE))</f>
        <v xml:space="preserve"> </v>
      </c>
      <c r="V572" s="60"/>
      <c r="W572" s="104" t="str">
        <f>IF(ISNA(VLOOKUP(L572,BDD,22,0))," ",VLOOKUP(L572,BDD,22,0))</f>
        <v xml:space="preserve"> </v>
      </c>
    </row>
    <row r="573" spans="1:198" x14ac:dyDescent="0.3">
      <c r="A573" s="20" t="str">
        <f t="shared" si="77"/>
        <v>S27</v>
      </c>
      <c r="B573" s="19" t="s">
        <v>19</v>
      </c>
      <c r="C573" s="10">
        <f t="shared" si="84"/>
        <v>44746</v>
      </c>
      <c r="D573" s="14" t="s">
        <v>14</v>
      </c>
      <c r="E573" s="27"/>
      <c r="F573" s="27"/>
      <c r="H573" s="13">
        <f t="shared" si="78"/>
        <v>0</v>
      </c>
      <c r="I573" s="13">
        <f t="shared" si="79"/>
        <v>0</v>
      </c>
      <c r="J573" s="13">
        <f t="shared" si="80"/>
        <v>0</v>
      </c>
      <c r="K573" s="59" t="str">
        <f>IF(ISNA(VLOOKUP($L573,BDD!$B:$X,1,FALSE))," ",VLOOKUP($L573,BDD!$B:$X,15,FALSE))</f>
        <v xml:space="preserve"> </v>
      </c>
      <c r="L573" s="63"/>
      <c r="M573" s="59" t="str">
        <f>IF(ISNA(VLOOKUP($L573,BDD!$B:$X,1,FALSE))," ",VLOOKUP($L573,BDD!$B:$X,17,FALSE))</f>
        <v xml:space="preserve"> </v>
      </c>
      <c r="N573" s="59" t="str">
        <f>IF(ISNA(VLOOKUP($L573,BDD!$B:$X,1,FALSE))," ",VLOOKUP($L573,BDD!$B:$X,10,FALSE))</f>
        <v xml:space="preserve"> </v>
      </c>
      <c r="O573" s="62" t="str">
        <f t="shared" si="85"/>
        <v xml:space="preserve"> </v>
      </c>
      <c r="P573" s="59" t="str">
        <f t="shared" si="81"/>
        <v xml:space="preserve"> </v>
      </c>
      <c r="Q573" s="59" t="str">
        <f t="shared" si="82"/>
        <v xml:space="preserve"> </v>
      </c>
      <c r="R573" s="61" t="str">
        <f>IFERROR(ROUNDUP(VLOOKUP($L573,BDD!$B:$AB,27,0)/7,0)," ")</f>
        <v xml:space="preserve"> </v>
      </c>
      <c r="S573" s="94" t="str">
        <f t="shared" si="83"/>
        <v xml:space="preserve"> </v>
      </c>
      <c r="T573" s="59"/>
      <c r="U573" s="60" t="str">
        <f>IF(ISNA(VLOOKUP($L573,BDD!$B:$AC,1,FALSE))," ",VLOOKUP($L573,BDD!$B:$AC,28,FALSE))</f>
        <v xml:space="preserve"> </v>
      </c>
      <c r="V573" s="60"/>
      <c r="W573" s="104" t="str">
        <f>IF(ISNA(VLOOKUP(L573,BDD,22,0))," ",VLOOKUP(L573,BDD,22,0))</f>
        <v xml:space="preserve"> </v>
      </c>
    </row>
    <row r="574" spans="1:198" x14ac:dyDescent="0.3">
      <c r="A574" s="20" t="str">
        <f t="shared" si="77"/>
        <v>S27</v>
      </c>
      <c r="B574" s="19" t="s">
        <v>20</v>
      </c>
      <c r="C574" s="10">
        <f t="shared" si="84"/>
        <v>44747</v>
      </c>
      <c r="D574" s="14" t="s">
        <v>12</v>
      </c>
      <c r="E574" s="27"/>
      <c r="F574" s="27"/>
      <c r="H574" s="13">
        <f t="shared" si="78"/>
        <v>0</v>
      </c>
      <c r="I574" s="13">
        <f t="shared" si="79"/>
        <v>0</v>
      </c>
      <c r="J574" s="13">
        <f t="shared" si="80"/>
        <v>0</v>
      </c>
      <c r="K574" s="59" t="str">
        <f>IF(ISNA(VLOOKUP($L574,BDD!$B:$X,1,FALSE))," ",VLOOKUP($L574,BDD!$B:$X,15,FALSE))</f>
        <v xml:space="preserve"> </v>
      </c>
      <c r="L574" s="60"/>
      <c r="M574" s="59" t="str">
        <f>IF(ISNA(VLOOKUP($L574,BDD!$B:$X,1,FALSE))," ",VLOOKUP($L574,BDD!$B:$X,17,FALSE))</f>
        <v xml:space="preserve"> </v>
      </c>
      <c r="N574" s="59" t="str">
        <f>IF(ISNA(VLOOKUP($L574,BDD!$B:$X,1,FALSE))," ",VLOOKUP($L574,BDD!$B:$X,10,FALSE))</f>
        <v xml:space="preserve"> </v>
      </c>
      <c r="O574" s="62" t="str">
        <f t="shared" si="85"/>
        <v xml:space="preserve"> </v>
      </c>
      <c r="P574" s="59" t="str">
        <f t="shared" si="81"/>
        <v xml:space="preserve"> </v>
      </c>
      <c r="Q574" s="59" t="str">
        <f t="shared" si="82"/>
        <v xml:space="preserve"> </v>
      </c>
      <c r="R574" s="61" t="str">
        <f>IFERROR(ROUNDUP(VLOOKUP($L574,BDD!$B:$AB,27,0)/7,0)," ")</f>
        <v xml:space="preserve"> </v>
      </c>
      <c r="S574" s="94" t="str">
        <f t="shared" si="83"/>
        <v xml:space="preserve"> </v>
      </c>
      <c r="T574" s="59"/>
      <c r="U574" s="60" t="str">
        <f>IF(ISNA(VLOOKUP($L574,BDD!$B:$AC,1,FALSE))," ",VLOOKUP($L574,BDD!$B:$AC,28,FALSE))</f>
        <v xml:space="preserve"> </v>
      </c>
      <c r="V574" s="60"/>
      <c r="W574" s="104" t="str">
        <f>IF(ISNA(VLOOKUP(L574,BDD,22,0))," ",VLOOKUP(L574,BDD,22,0))</f>
        <v xml:space="preserve"> </v>
      </c>
    </row>
    <row r="575" spans="1:198" x14ac:dyDescent="0.3">
      <c r="A575" s="20" t="str">
        <f t="shared" si="77"/>
        <v>S27</v>
      </c>
      <c r="B575" s="19" t="s">
        <v>20</v>
      </c>
      <c r="C575" s="10">
        <f t="shared" si="84"/>
        <v>44747</v>
      </c>
      <c r="D575" s="14" t="s">
        <v>13</v>
      </c>
      <c r="E575" s="27"/>
      <c r="F575" s="27"/>
      <c r="H575" s="13">
        <f t="shared" si="78"/>
        <v>0</v>
      </c>
      <c r="I575" s="13">
        <f t="shared" si="79"/>
        <v>0</v>
      </c>
      <c r="J575" s="13">
        <f t="shared" si="80"/>
        <v>0</v>
      </c>
      <c r="K575" s="59" t="str">
        <f>IF(ISNA(VLOOKUP($L575,BDD!$B:$X,1,FALSE))," ",VLOOKUP($L575,BDD!$B:$X,15,FALSE))</f>
        <v xml:space="preserve"> </v>
      </c>
      <c r="L575" s="60"/>
      <c r="M575" s="59" t="str">
        <f>IF(ISNA(VLOOKUP($L575,BDD!$B:$X,1,FALSE))," ",VLOOKUP($L575,BDD!$B:$X,17,FALSE))</f>
        <v xml:space="preserve"> </v>
      </c>
      <c r="N575" s="59" t="str">
        <f>IF(ISNA(VLOOKUP($L575,BDD!$B:$X,1,FALSE))," ",VLOOKUP($L575,BDD!$B:$X,10,FALSE))</f>
        <v xml:space="preserve"> </v>
      </c>
      <c r="O575" s="62" t="str">
        <f t="shared" si="85"/>
        <v xml:space="preserve"> </v>
      </c>
      <c r="P575" s="59" t="str">
        <f t="shared" si="81"/>
        <v xml:space="preserve"> </v>
      </c>
      <c r="Q575" s="59" t="str">
        <f t="shared" si="82"/>
        <v xml:space="preserve"> </v>
      </c>
      <c r="R575" s="61" t="str">
        <f>IFERROR(ROUNDUP(VLOOKUP($L575,BDD!$B:$AB,27,0)/7,0)," ")</f>
        <v xml:space="preserve"> </v>
      </c>
      <c r="S575" s="94" t="str">
        <f t="shared" si="83"/>
        <v xml:space="preserve"> </v>
      </c>
      <c r="T575" s="59"/>
      <c r="U575" s="60" t="str">
        <f>IF(ISNA(VLOOKUP($L575,BDD!$B:$AC,1,FALSE))," ",VLOOKUP($L575,BDD!$B:$AC,28,FALSE))</f>
        <v xml:space="preserve"> </v>
      </c>
      <c r="V575" s="60"/>
      <c r="W575" s="104" t="str">
        <f>IF(ISNA(VLOOKUP(L575,BDD,22,0))," ",VLOOKUP(L575,BDD,22,0))</f>
        <v xml:space="preserve"> </v>
      </c>
    </row>
    <row r="576" spans="1:198" x14ac:dyDescent="0.3">
      <c r="A576" s="20" t="str">
        <f t="shared" si="77"/>
        <v>S27</v>
      </c>
      <c r="B576" s="19" t="s">
        <v>20</v>
      </c>
      <c r="C576" s="10">
        <f t="shared" si="84"/>
        <v>44747</v>
      </c>
      <c r="D576" s="14" t="s">
        <v>14</v>
      </c>
      <c r="E576" s="27"/>
      <c r="F576" s="27"/>
      <c r="H576" s="13">
        <f t="shared" si="78"/>
        <v>0</v>
      </c>
      <c r="I576" s="13">
        <f t="shared" si="79"/>
        <v>0</v>
      </c>
      <c r="J576" s="13">
        <f t="shared" si="80"/>
        <v>0</v>
      </c>
      <c r="K576" s="59" t="str">
        <f>IF(ISNA(VLOOKUP($L576,BDD!$B:$X,1,FALSE))," ",VLOOKUP($L576,BDD!$B:$X,15,FALSE))</f>
        <v xml:space="preserve"> </v>
      </c>
      <c r="L576" s="60"/>
      <c r="M576" s="59" t="str">
        <f>IF(ISNA(VLOOKUP($L576,BDD!$B:$X,1,FALSE))," ",VLOOKUP($L576,BDD!$B:$X,17,FALSE))</f>
        <v xml:space="preserve"> </v>
      </c>
      <c r="N576" s="59" t="str">
        <f>IF(ISNA(VLOOKUP($L576,BDD!$B:$X,1,FALSE))," ",VLOOKUP($L576,BDD!$B:$X,10,FALSE))</f>
        <v xml:space="preserve"> </v>
      </c>
      <c r="O576" s="62" t="str">
        <f t="shared" si="85"/>
        <v xml:space="preserve"> </v>
      </c>
      <c r="P576" s="59" t="str">
        <f t="shared" si="81"/>
        <v xml:space="preserve"> </v>
      </c>
      <c r="Q576" s="59" t="str">
        <f t="shared" si="82"/>
        <v xml:space="preserve"> </v>
      </c>
      <c r="R576" s="61" t="str">
        <f>IFERROR(ROUNDUP(VLOOKUP($L576,BDD!$B:$AB,27,0)/7,0)," ")</f>
        <v xml:space="preserve"> </v>
      </c>
      <c r="S576" s="94" t="str">
        <f t="shared" si="83"/>
        <v xml:space="preserve"> </v>
      </c>
      <c r="T576" s="59"/>
      <c r="U576" s="60" t="str">
        <f>IF(ISNA(VLOOKUP($L576,BDD!$B:$AC,1,FALSE))," ",VLOOKUP($L576,BDD!$B:$AC,28,FALSE))</f>
        <v xml:space="preserve"> </v>
      </c>
      <c r="V576" s="60"/>
      <c r="W576" s="104" t="str">
        <f>IF(ISNA(VLOOKUP(L576,BDD,22,0))," ",VLOOKUP(L576,BDD,22,0))</f>
        <v xml:space="preserve"> </v>
      </c>
    </row>
    <row r="577" spans="1:198" s="8" customFormat="1" x14ac:dyDescent="0.3">
      <c r="A577" s="20" t="str">
        <f t="shared" si="77"/>
        <v>S27</v>
      </c>
      <c r="B577" s="19" t="s">
        <v>11</v>
      </c>
      <c r="C577" s="9">
        <f t="shared" si="84"/>
        <v>44748</v>
      </c>
      <c r="D577" s="15" t="s">
        <v>12</v>
      </c>
      <c r="E577" s="25"/>
      <c r="F577" s="25"/>
      <c r="G577" s="11"/>
      <c r="H577" s="13">
        <f t="shared" si="78"/>
        <v>0</v>
      </c>
      <c r="I577" s="13">
        <f t="shared" si="79"/>
        <v>0</v>
      </c>
      <c r="J577" s="13">
        <f t="shared" si="80"/>
        <v>0</v>
      </c>
      <c r="K577" s="59" t="str">
        <f>IF(ISNA(VLOOKUP($L577,BDD!$B:$X,1,FALSE))," ",VLOOKUP($L577,BDD!$B:$X,15,FALSE))</f>
        <v xml:space="preserve"> </v>
      </c>
      <c r="L577" s="60"/>
      <c r="M577" s="59" t="str">
        <f>IF(ISNA(VLOOKUP($L577,BDD!$B:$X,1,FALSE))," ",VLOOKUP($L577,BDD!$B:$X,17,FALSE))</f>
        <v xml:space="preserve"> </v>
      </c>
      <c r="N577" s="59" t="str">
        <f>IF(ISNA(VLOOKUP($L577,BDD!$B:$X,1,FALSE))," ",VLOOKUP($L577,BDD!$B:$X,10,FALSE))</f>
        <v xml:space="preserve"> </v>
      </c>
      <c r="O577" s="62" t="str">
        <f t="shared" si="85"/>
        <v xml:space="preserve"> </v>
      </c>
      <c r="P577" s="59" t="str">
        <f t="shared" si="81"/>
        <v xml:space="preserve"> </v>
      </c>
      <c r="Q577" s="59" t="str">
        <f t="shared" si="82"/>
        <v xml:space="preserve"> </v>
      </c>
      <c r="R577" s="61" t="str">
        <f>IFERROR(ROUNDUP(VLOOKUP($L577,BDD!$B:$AB,27,0)/7,0)," ")</f>
        <v xml:space="preserve"> </v>
      </c>
      <c r="S577" s="94" t="str">
        <f t="shared" si="83"/>
        <v xml:space="preserve"> </v>
      </c>
      <c r="T577" s="59"/>
      <c r="U577" s="60" t="str">
        <f>IF(ISNA(VLOOKUP($L577,BDD!$B:$AC,1,FALSE))," ",VLOOKUP($L577,BDD!$B:$AC,28,FALSE))</f>
        <v xml:space="preserve"> </v>
      </c>
      <c r="V577" s="60"/>
      <c r="W577" s="104" t="str">
        <f>IF(ISNA(VLOOKUP(L577,BDD,22,0))," ",VLOOKUP(L577,BDD,22,0))</f>
        <v xml:space="preserve"> </v>
      </c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26"/>
      <c r="BJ577" s="26"/>
      <c r="BK577" s="26"/>
      <c r="BL577" s="26"/>
      <c r="BM577" s="26"/>
      <c r="BN577" s="26"/>
      <c r="BO577" s="26"/>
      <c r="BP577" s="26"/>
      <c r="BQ577" s="26"/>
      <c r="BR577" s="26"/>
      <c r="BS577" s="26"/>
      <c r="BT577" s="26"/>
      <c r="BU577" s="26"/>
      <c r="BV577" s="26"/>
      <c r="BW577" s="26"/>
      <c r="BX577" s="26"/>
      <c r="BY577" s="26"/>
      <c r="BZ577" s="26"/>
      <c r="CA577" s="26"/>
      <c r="CB577" s="26"/>
      <c r="CC577" s="26"/>
      <c r="CD577" s="26"/>
      <c r="CE577" s="26"/>
      <c r="CF577" s="26"/>
      <c r="CG577" s="26"/>
      <c r="CH577" s="26"/>
      <c r="CI577" s="26"/>
      <c r="CJ577" s="26"/>
      <c r="CK577" s="26"/>
      <c r="CL577" s="26"/>
      <c r="CM577" s="26"/>
      <c r="CN577" s="26"/>
      <c r="CO577" s="26"/>
      <c r="CP577" s="26"/>
      <c r="CQ577" s="26"/>
      <c r="CR577" s="26"/>
      <c r="CS577" s="26"/>
      <c r="CT577" s="26"/>
      <c r="CU577" s="26"/>
      <c r="CV577" s="26"/>
      <c r="CW577" s="26"/>
      <c r="CX577" s="26"/>
      <c r="CY577" s="26"/>
      <c r="CZ577" s="26"/>
      <c r="DA577" s="26"/>
      <c r="DB577" s="26"/>
      <c r="DC577" s="26"/>
      <c r="DD577" s="26"/>
      <c r="DE577" s="26"/>
      <c r="DF577" s="26"/>
      <c r="DG577" s="26"/>
      <c r="DH577" s="26"/>
      <c r="DI577" s="26"/>
      <c r="DJ577" s="26"/>
      <c r="DK577" s="26"/>
      <c r="DL577" s="26"/>
      <c r="DM577" s="26"/>
      <c r="DN577" s="26"/>
      <c r="DO577" s="26"/>
      <c r="DP577" s="26"/>
      <c r="DQ577" s="26"/>
      <c r="DR577" s="26"/>
      <c r="DS577" s="26"/>
      <c r="DT577" s="26"/>
      <c r="DU577" s="26"/>
      <c r="DV577" s="26"/>
      <c r="DW577" s="26"/>
      <c r="DX577" s="26"/>
      <c r="DY577" s="26"/>
      <c r="DZ577" s="26"/>
      <c r="EA577" s="26"/>
      <c r="EB577" s="26"/>
      <c r="EC577" s="26"/>
      <c r="ED577" s="26"/>
      <c r="EE577" s="26"/>
      <c r="EF577" s="26"/>
      <c r="EG577" s="26"/>
      <c r="EH577" s="26"/>
      <c r="EI577" s="26"/>
      <c r="EJ577" s="26"/>
      <c r="EK577" s="26"/>
      <c r="EL577" s="26"/>
      <c r="EM577" s="26"/>
      <c r="EN577" s="26"/>
      <c r="EO577" s="26"/>
      <c r="EP577" s="26"/>
      <c r="EQ577" s="26"/>
      <c r="ER577" s="26"/>
      <c r="ES577" s="26"/>
      <c r="ET577" s="26"/>
      <c r="EU577" s="26"/>
      <c r="EV577" s="26"/>
      <c r="EW577" s="26"/>
      <c r="EX577" s="26"/>
      <c r="EY577" s="26"/>
      <c r="EZ577" s="26"/>
      <c r="FA577" s="26"/>
      <c r="FB577" s="26"/>
      <c r="FC577" s="26"/>
      <c r="FD577" s="26"/>
      <c r="FE577" s="26"/>
      <c r="FF577" s="26"/>
      <c r="FG577" s="26"/>
      <c r="FH577" s="26"/>
      <c r="FI577" s="26"/>
      <c r="FJ577" s="26"/>
      <c r="FK577" s="26"/>
      <c r="FL577" s="26"/>
      <c r="FM577" s="26"/>
      <c r="FN577" s="26"/>
      <c r="FO577" s="26"/>
      <c r="FP577" s="26"/>
      <c r="FQ577" s="26"/>
      <c r="FR577" s="26"/>
      <c r="FS577" s="26"/>
      <c r="FT577" s="26"/>
      <c r="FU577" s="26"/>
      <c r="FV577" s="26"/>
      <c r="FW577" s="26"/>
      <c r="FX577" s="26"/>
      <c r="FY577" s="26"/>
      <c r="FZ577" s="26"/>
      <c r="GA577" s="26"/>
      <c r="GB577" s="26"/>
      <c r="GC577" s="26"/>
      <c r="GD577" s="26"/>
      <c r="GE577" s="26"/>
      <c r="GF577" s="26"/>
      <c r="GG577" s="26"/>
      <c r="GH577" s="26"/>
      <c r="GI577" s="26"/>
      <c r="GJ577" s="26"/>
      <c r="GK577" s="26"/>
      <c r="GL577" s="26"/>
      <c r="GM577" s="26"/>
      <c r="GN577" s="26"/>
      <c r="GO577" s="26"/>
      <c r="GP577" s="26"/>
    </row>
    <row r="578" spans="1:198" s="8" customFormat="1" x14ac:dyDescent="0.3">
      <c r="A578" s="20" t="str">
        <f t="shared" si="77"/>
        <v>S27</v>
      </c>
      <c r="B578" s="19" t="s">
        <v>11</v>
      </c>
      <c r="C578" s="9">
        <f t="shared" si="84"/>
        <v>44748</v>
      </c>
      <c r="D578" s="15" t="s">
        <v>13</v>
      </c>
      <c r="E578" s="25"/>
      <c r="F578" s="25"/>
      <c r="G578" s="11"/>
      <c r="H578" s="13">
        <f t="shared" si="78"/>
        <v>0</v>
      </c>
      <c r="I578" s="13">
        <f t="shared" si="79"/>
        <v>0</v>
      </c>
      <c r="J578" s="13">
        <f t="shared" si="80"/>
        <v>0</v>
      </c>
      <c r="K578" s="59" t="str">
        <f>IF(ISNA(VLOOKUP($L578,BDD!$B:$X,1,FALSE))," ",VLOOKUP($L578,BDD!$B:$X,15,FALSE))</f>
        <v xml:space="preserve"> </v>
      </c>
      <c r="L578" s="60"/>
      <c r="M578" s="59" t="str">
        <f>IF(ISNA(VLOOKUP($L578,BDD!$B:$X,1,FALSE))," ",VLOOKUP($L578,BDD!$B:$X,17,FALSE))</f>
        <v xml:space="preserve"> </v>
      </c>
      <c r="N578" s="59" t="str">
        <f>IF(ISNA(VLOOKUP($L578,BDD!$B:$X,1,FALSE))," ",VLOOKUP($L578,BDD!$B:$X,10,FALSE))</f>
        <v xml:space="preserve"> </v>
      </c>
      <c r="O578" s="62" t="str">
        <f t="shared" si="85"/>
        <v xml:space="preserve"> </v>
      </c>
      <c r="P578" s="59" t="str">
        <f t="shared" si="81"/>
        <v xml:space="preserve"> </v>
      </c>
      <c r="Q578" s="59" t="str">
        <f t="shared" si="82"/>
        <v xml:space="preserve"> </v>
      </c>
      <c r="R578" s="61" t="str">
        <f>IFERROR(ROUNDUP(VLOOKUP($L578,BDD!$B:$AB,27,0)/7,0)," ")</f>
        <v xml:space="preserve"> </v>
      </c>
      <c r="S578" s="94" t="str">
        <f t="shared" si="83"/>
        <v xml:space="preserve"> </v>
      </c>
      <c r="T578" s="59"/>
      <c r="U578" s="60" t="str">
        <f>IF(ISNA(VLOOKUP($L578,BDD!$B:$AC,1,FALSE))," ",VLOOKUP($L578,BDD!$B:$AC,28,FALSE))</f>
        <v xml:space="preserve"> </v>
      </c>
      <c r="V578" s="60"/>
      <c r="W578" s="104" t="str">
        <f>IF(ISNA(VLOOKUP(L578,BDD,22,0))," ",VLOOKUP(L578,BDD,22,0))</f>
        <v xml:space="preserve"> </v>
      </c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  <c r="AS578" s="26"/>
      <c r="AT578" s="26"/>
      <c r="AU578" s="26"/>
      <c r="AV578" s="26"/>
      <c r="AW578" s="26"/>
      <c r="AX578" s="26"/>
      <c r="AY578" s="26"/>
      <c r="AZ578" s="26"/>
      <c r="BA578" s="26"/>
      <c r="BB578" s="26"/>
      <c r="BC578" s="26"/>
      <c r="BD578" s="26"/>
      <c r="BE578" s="26"/>
      <c r="BF578" s="26"/>
      <c r="BG578" s="26"/>
      <c r="BH578" s="26"/>
      <c r="BI578" s="26"/>
      <c r="BJ578" s="26"/>
      <c r="BK578" s="26"/>
      <c r="BL578" s="26"/>
      <c r="BM578" s="26"/>
      <c r="BN578" s="26"/>
      <c r="BO578" s="26"/>
      <c r="BP578" s="26"/>
      <c r="BQ578" s="26"/>
      <c r="BR578" s="26"/>
      <c r="BS578" s="26"/>
      <c r="BT578" s="26"/>
      <c r="BU578" s="26"/>
      <c r="BV578" s="26"/>
      <c r="BW578" s="26"/>
      <c r="BX578" s="26"/>
      <c r="BY578" s="26"/>
      <c r="BZ578" s="26"/>
      <c r="CA578" s="26"/>
      <c r="CB578" s="26"/>
      <c r="CC578" s="26"/>
      <c r="CD578" s="26"/>
      <c r="CE578" s="26"/>
      <c r="CF578" s="26"/>
      <c r="CG578" s="26"/>
      <c r="CH578" s="26"/>
      <c r="CI578" s="26"/>
      <c r="CJ578" s="26"/>
      <c r="CK578" s="26"/>
      <c r="CL578" s="26"/>
      <c r="CM578" s="26"/>
      <c r="CN578" s="26"/>
      <c r="CO578" s="26"/>
      <c r="CP578" s="26"/>
      <c r="CQ578" s="26"/>
      <c r="CR578" s="26"/>
      <c r="CS578" s="26"/>
      <c r="CT578" s="26"/>
      <c r="CU578" s="26"/>
      <c r="CV578" s="26"/>
      <c r="CW578" s="26"/>
      <c r="CX578" s="26"/>
      <c r="CY578" s="26"/>
      <c r="CZ578" s="26"/>
      <c r="DA578" s="26"/>
      <c r="DB578" s="26"/>
      <c r="DC578" s="26"/>
      <c r="DD578" s="26"/>
      <c r="DE578" s="26"/>
      <c r="DF578" s="26"/>
      <c r="DG578" s="26"/>
      <c r="DH578" s="26"/>
      <c r="DI578" s="26"/>
      <c r="DJ578" s="26"/>
      <c r="DK578" s="26"/>
      <c r="DL578" s="26"/>
      <c r="DM578" s="26"/>
      <c r="DN578" s="26"/>
      <c r="DO578" s="26"/>
      <c r="DP578" s="26"/>
      <c r="DQ578" s="26"/>
      <c r="DR578" s="26"/>
      <c r="DS578" s="26"/>
      <c r="DT578" s="26"/>
      <c r="DU578" s="26"/>
      <c r="DV578" s="26"/>
      <c r="DW578" s="26"/>
      <c r="DX578" s="26"/>
      <c r="DY578" s="26"/>
      <c r="DZ578" s="26"/>
      <c r="EA578" s="26"/>
      <c r="EB578" s="26"/>
      <c r="EC578" s="26"/>
      <c r="ED578" s="26"/>
      <c r="EE578" s="26"/>
      <c r="EF578" s="26"/>
      <c r="EG578" s="26"/>
      <c r="EH578" s="26"/>
      <c r="EI578" s="26"/>
      <c r="EJ578" s="26"/>
      <c r="EK578" s="26"/>
      <c r="EL578" s="26"/>
      <c r="EM578" s="26"/>
      <c r="EN578" s="26"/>
      <c r="EO578" s="26"/>
      <c r="EP578" s="26"/>
      <c r="EQ578" s="26"/>
      <c r="ER578" s="26"/>
      <c r="ES578" s="26"/>
      <c r="ET578" s="26"/>
      <c r="EU578" s="26"/>
      <c r="EV578" s="26"/>
      <c r="EW578" s="26"/>
      <c r="EX578" s="26"/>
      <c r="EY578" s="26"/>
      <c r="EZ578" s="26"/>
      <c r="FA578" s="26"/>
      <c r="FB578" s="26"/>
      <c r="FC578" s="26"/>
      <c r="FD578" s="26"/>
      <c r="FE578" s="26"/>
      <c r="FF578" s="26"/>
      <c r="FG578" s="26"/>
      <c r="FH578" s="26"/>
      <c r="FI578" s="26"/>
      <c r="FJ578" s="26"/>
      <c r="FK578" s="26"/>
      <c r="FL578" s="26"/>
      <c r="FM578" s="26"/>
      <c r="FN578" s="26"/>
      <c r="FO578" s="26"/>
      <c r="FP578" s="26"/>
      <c r="FQ578" s="26"/>
      <c r="FR578" s="26"/>
      <c r="FS578" s="26"/>
      <c r="FT578" s="26"/>
      <c r="FU578" s="26"/>
      <c r="FV578" s="26"/>
      <c r="FW578" s="26"/>
      <c r="FX578" s="26"/>
      <c r="FY578" s="26"/>
      <c r="FZ578" s="26"/>
      <c r="GA578" s="26"/>
      <c r="GB578" s="26"/>
      <c r="GC578" s="26"/>
      <c r="GD578" s="26"/>
      <c r="GE578" s="26"/>
      <c r="GF578" s="26"/>
      <c r="GG578" s="26"/>
      <c r="GH578" s="26"/>
      <c r="GI578" s="26"/>
      <c r="GJ578" s="26"/>
      <c r="GK578" s="26"/>
      <c r="GL578" s="26"/>
      <c r="GM578" s="26"/>
      <c r="GN578" s="26"/>
      <c r="GO578" s="26"/>
      <c r="GP578" s="26"/>
    </row>
    <row r="579" spans="1:198" s="8" customFormat="1" x14ac:dyDescent="0.3">
      <c r="A579" s="20" t="str">
        <f t="shared" si="77"/>
        <v>S27</v>
      </c>
      <c r="B579" s="19" t="s">
        <v>11</v>
      </c>
      <c r="C579" s="9">
        <f t="shared" si="84"/>
        <v>44748</v>
      </c>
      <c r="D579" s="15" t="s">
        <v>14</v>
      </c>
      <c r="E579" s="25"/>
      <c r="F579" s="25"/>
      <c r="G579" s="11"/>
      <c r="H579" s="13">
        <f t="shared" si="78"/>
        <v>0</v>
      </c>
      <c r="I579" s="13">
        <f t="shared" si="79"/>
        <v>0</v>
      </c>
      <c r="J579" s="13">
        <f t="shared" si="80"/>
        <v>0</v>
      </c>
      <c r="K579" s="59" t="str">
        <f>IF(ISNA(VLOOKUP($L579,BDD!$B:$X,1,FALSE))," ",VLOOKUP($L579,BDD!$B:$X,15,FALSE))</f>
        <v xml:space="preserve"> </v>
      </c>
      <c r="L579" s="60"/>
      <c r="M579" s="59" t="str">
        <f>IF(ISNA(VLOOKUP($L579,BDD!$B:$X,1,FALSE))," ",VLOOKUP($L579,BDD!$B:$X,17,FALSE))</f>
        <v xml:space="preserve"> </v>
      </c>
      <c r="N579" s="59" t="str">
        <f>IF(ISNA(VLOOKUP($L579,BDD!$B:$X,1,FALSE))," ",VLOOKUP($L579,BDD!$B:$X,10,FALSE))</f>
        <v xml:space="preserve"> </v>
      </c>
      <c r="O579" s="62" t="str">
        <f t="shared" si="85"/>
        <v xml:space="preserve"> </v>
      </c>
      <c r="P579" s="59" t="str">
        <f t="shared" si="81"/>
        <v xml:space="preserve"> </v>
      </c>
      <c r="Q579" s="59" t="str">
        <f t="shared" si="82"/>
        <v xml:space="preserve"> </v>
      </c>
      <c r="R579" s="61" t="str">
        <f>IFERROR(ROUNDUP(VLOOKUP($L579,BDD!$B:$AB,27,0)/7,0)," ")</f>
        <v xml:space="preserve"> </v>
      </c>
      <c r="S579" s="94" t="str">
        <f t="shared" si="83"/>
        <v xml:space="preserve"> </v>
      </c>
      <c r="T579" s="59"/>
      <c r="U579" s="60" t="str">
        <f>IF(ISNA(VLOOKUP($L579,BDD!$B:$AC,1,FALSE))," ",VLOOKUP($L579,BDD!$B:$AC,28,FALSE))</f>
        <v xml:space="preserve"> </v>
      </c>
      <c r="V579" s="60"/>
      <c r="W579" s="104" t="str">
        <f>IF(ISNA(VLOOKUP(L579,BDD,22,0))," ",VLOOKUP(L579,BDD,22,0))</f>
        <v xml:space="preserve"> </v>
      </c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6"/>
      <c r="AS579" s="26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  <c r="BE579" s="26"/>
      <c r="BF579" s="26"/>
      <c r="BG579" s="26"/>
      <c r="BH579" s="26"/>
      <c r="BI579" s="26"/>
      <c r="BJ579" s="26"/>
      <c r="BK579" s="26"/>
      <c r="BL579" s="26"/>
      <c r="BM579" s="26"/>
      <c r="BN579" s="26"/>
      <c r="BO579" s="26"/>
      <c r="BP579" s="26"/>
      <c r="BQ579" s="26"/>
      <c r="BR579" s="26"/>
      <c r="BS579" s="26"/>
      <c r="BT579" s="26"/>
      <c r="BU579" s="26"/>
      <c r="BV579" s="26"/>
      <c r="BW579" s="26"/>
      <c r="BX579" s="26"/>
      <c r="BY579" s="26"/>
      <c r="BZ579" s="26"/>
      <c r="CA579" s="26"/>
      <c r="CB579" s="26"/>
      <c r="CC579" s="26"/>
      <c r="CD579" s="26"/>
      <c r="CE579" s="26"/>
      <c r="CF579" s="26"/>
      <c r="CG579" s="26"/>
      <c r="CH579" s="26"/>
      <c r="CI579" s="26"/>
      <c r="CJ579" s="26"/>
      <c r="CK579" s="26"/>
      <c r="CL579" s="26"/>
      <c r="CM579" s="26"/>
      <c r="CN579" s="26"/>
      <c r="CO579" s="26"/>
      <c r="CP579" s="26"/>
      <c r="CQ579" s="26"/>
      <c r="CR579" s="26"/>
      <c r="CS579" s="26"/>
      <c r="CT579" s="26"/>
      <c r="CU579" s="26"/>
      <c r="CV579" s="26"/>
      <c r="CW579" s="26"/>
      <c r="CX579" s="26"/>
      <c r="CY579" s="26"/>
      <c r="CZ579" s="26"/>
      <c r="DA579" s="26"/>
      <c r="DB579" s="26"/>
      <c r="DC579" s="26"/>
      <c r="DD579" s="26"/>
      <c r="DE579" s="26"/>
      <c r="DF579" s="26"/>
      <c r="DG579" s="26"/>
      <c r="DH579" s="26"/>
      <c r="DI579" s="26"/>
      <c r="DJ579" s="26"/>
      <c r="DK579" s="26"/>
      <c r="DL579" s="26"/>
      <c r="DM579" s="26"/>
      <c r="DN579" s="26"/>
      <c r="DO579" s="26"/>
      <c r="DP579" s="26"/>
      <c r="DQ579" s="26"/>
      <c r="DR579" s="26"/>
      <c r="DS579" s="26"/>
      <c r="DT579" s="26"/>
      <c r="DU579" s="26"/>
      <c r="DV579" s="26"/>
      <c r="DW579" s="26"/>
      <c r="DX579" s="26"/>
      <c r="DY579" s="26"/>
      <c r="DZ579" s="26"/>
      <c r="EA579" s="26"/>
      <c r="EB579" s="26"/>
      <c r="EC579" s="26"/>
      <c r="ED579" s="26"/>
      <c r="EE579" s="26"/>
      <c r="EF579" s="26"/>
      <c r="EG579" s="26"/>
      <c r="EH579" s="26"/>
      <c r="EI579" s="26"/>
      <c r="EJ579" s="26"/>
      <c r="EK579" s="26"/>
      <c r="EL579" s="26"/>
      <c r="EM579" s="26"/>
      <c r="EN579" s="26"/>
      <c r="EO579" s="26"/>
      <c r="EP579" s="26"/>
      <c r="EQ579" s="26"/>
      <c r="ER579" s="26"/>
      <c r="ES579" s="26"/>
      <c r="ET579" s="26"/>
      <c r="EU579" s="26"/>
      <c r="EV579" s="26"/>
      <c r="EW579" s="26"/>
      <c r="EX579" s="26"/>
      <c r="EY579" s="26"/>
      <c r="EZ579" s="26"/>
      <c r="FA579" s="26"/>
      <c r="FB579" s="26"/>
      <c r="FC579" s="26"/>
      <c r="FD579" s="26"/>
      <c r="FE579" s="26"/>
      <c r="FF579" s="26"/>
      <c r="FG579" s="26"/>
      <c r="FH579" s="26"/>
      <c r="FI579" s="26"/>
      <c r="FJ579" s="26"/>
      <c r="FK579" s="26"/>
      <c r="FL579" s="26"/>
      <c r="FM579" s="26"/>
      <c r="FN579" s="26"/>
      <c r="FO579" s="26"/>
      <c r="FP579" s="26"/>
      <c r="FQ579" s="26"/>
      <c r="FR579" s="26"/>
      <c r="FS579" s="26"/>
      <c r="FT579" s="26"/>
      <c r="FU579" s="26"/>
      <c r="FV579" s="26"/>
      <c r="FW579" s="26"/>
      <c r="FX579" s="26"/>
      <c r="FY579" s="26"/>
      <c r="FZ579" s="26"/>
      <c r="GA579" s="26"/>
      <c r="GB579" s="26"/>
      <c r="GC579" s="26"/>
      <c r="GD579" s="26"/>
      <c r="GE579" s="26"/>
      <c r="GF579" s="26"/>
      <c r="GG579" s="26"/>
      <c r="GH579" s="26"/>
      <c r="GI579" s="26"/>
      <c r="GJ579" s="26"/>
      <c r="GK579" s="26"/>
      <c r="GL579" s="26"/>
      <c r="GM579" s="26"/>
      <c r="GN579" s="26"/>
      <c r="GO579" s="26"/>
      <c r="GP579" s="26"/>
    </row>
    <row r="580" spans="1:198" s="16" customFormat="1" x14ac:dyDescent="0.3">
      <c r="A580" s="20" t="str">
        <f t="shared" si="77"/>
        <v>S27</v>
      </c>
      <c r="B580" s="19" t="s">
        <v>15</v>
      </c>
      <c r="C580" s="17">
        <f t="shared" si="84"/>
        <v>44749</v>
      </c>
      <c r="D580" s="18" t="s">
        <v>12</v>
      </c>
      <c r="E580" s="26"/>
      <c r="F580" s="26"/>
      <c r="G580" s="11"/>
      <c r="H580" s="13">
        <f t="shared" si="78"/>
        <v>0</v>
      </c>
      <c r="I580" s="13">
        <f t="shared" si="79"/>
        <v>0</v>
      </c>
      <c r="J580" s="13">
        <f t="shared" si="80"/>
        <v>0</v>
      </c>
      <c r="K580" s="59" t="str">
        <f>IF(ISNA(VLOOKUP($L580,BDD!$B:$X,1,FALSE))," ",VLOOKUP($L580,BDD!$B:$X,15,FALSE))</f>
        <v xml:space="preserve"> </v>
      </c>
      <c r="L580" s="60"/>
      <c r="M580" s="59" t="str">
        <f>IF(ISNA(VLOOKUP($L580,BDD!$B:$X,1,FALSE))," ",VLOOKUP($L580,BDD!$B:$X,17,FALSE))</f>
        <v xml:space="preserve"> </v>
      </c>
      <c r="N580" s="59" t="str">
        <f>IF(ISNA(VLOOKUP($L580,BDD!$B:$X,1,FALSE))," ",VLOOKUP($L580,BDD!$B:$X,10,FALSE))</f>
        <v xml:space="preserve"> </v>
      </c>
      <c r="O580" s="62" t="str">
        <f t="shared" si="85"/>
        <v xml:space="preserve"> </v>
      </c>
      <c r="P580" s="59" t="str">
        <f t="shared" ref="P580:P643" si="86">IF(ISNA(VLOOKUP($L580,BDD,2,0))," ",VLOOKUP($L580,BDD,2,0))</f>
        <v xml:space="preserve"> </v>
      </c>
      <c r="Q580" s="59" t="str">
        <f t="shared" si="82"/>
        <v xml:space="preserve"> </v>
      </c>
      <c r="R580" s="61" t="str">
        <f>IFERROR(ROUNDUP(VLOOKUP($L580,BDD!$B:$AB,27,0)/7,0)," ")</f>
        <v xml:space="preserve"> </v>
      </c>
      <c r="S580" s="94" t="str">
        <f t="shared" si="83"/>
        <v xml:space="preserve"> </v>
      </c>
      <c r="T580" s="59"/>
      <c r="U580" s="60" t="str">
        <f>IF(ISNA(VLOOKUP($L580,BDD!$B:$AC,1,FALSE))," ",VLOOKUP($L580,BDD!$B:$AC,28,FALSE))</f>
        <v xml:space="preserve"> </v>
      </c>
      <c r="V580" s="60"/>
      <c r="W580" s="104" t="str">
        <f>IF(ISNA(VLOOKUP(L580,BDD,22,0))," ",VLOOKUP(L580,BDD,22,0))</f>
        <v xml:space="preserve"> </v>
      </c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  <c r="BE580" s="26"/>
      <c r="BF580" s="26"/>
      <c r="BG580" s="26"/>
      <c r="BH580" s="26"/>
      <c r="BI580" s="26"/>
      <c r="BJ580" s="26"/>
      <c r="BK580" s="26"/>
      <c r="BL580" s="26"/>
      <c r="BM580" s="26"/>
      <c r="BN580" s="26"/>
      <c r="BO580" s="26"/>
      <c r="BP580" s="26"/>
      <c r="BQ580" s="26"/>
      <c r="BR580" s="26"/>
      <c r="BS580" s="26"/>
      <c r="BT580" s="26"/>
      <c r="BU580" s="26"/>
      <c r="BV580" s="26"/>
      <c r="BW580" s="26"/>
      <c r="BX580" s="26"/>
      <c r="BY580" s="26"/>
      <c r="BZ580" s="26"/>
      <c r="CA580" s="26"/>
      <c r="CB580" s="26"/>
      <c r="CC580" s="26"/>
      <c r="CD580" s="26"/>
      <c r="CE580" s="26"/>
      <c r="CF580" s="26"/>
      <c r="CG580" s="26"/>
      <c r="CH580" s="26"/>
      <c r="CI580" s="26"/>
      <c r="CJ580" s="26"/>
      <c r="CK580" s="26"/>
      <c r="CL580" s="26"/>
      <c r="CM580" s="26"/>
      <c r="CN580" s="26"/>
      <c r="CO580" s="26"/>
      <c r="CP580" s="26"/>
      <c r="CQ580" s="26"/>
      <c r="CR580" s="26"/>
      <c r="CS580" s="26"/>
      <c r="CT580" s="26"/>
      <c r="CU580" s="26"/>
      <c r="CV580" s="26"/>
      <c r="CW580" s="26"/>
      <c r="CX580" s="26"/>
      <c r="CY580" s="26"/>
      <c r="CZ580" s="26"/>
      <c r="DA580" s="26"/>
      <c r="DB580" s="26"/>
      <c r="DC580" s="26"/>
      <c r="DD580" s="26"/>
      <c r="DE580" s="26"/>
      <c r="DF580" s="26"/>
      <c r="DG580" s="26"/>
      <c r="DH580" s="26"/>
      <c r="DI580" s="26"/>
      <c r="DJ580" s="26"/>
      <c r="DK580" s="26"/>
      <c r="DL580" s="26"/>
      <c r="DM580" s="26"/>
      <c r="DN580" s="26"/>
      <c r="DO580" s="26"/>
      <c r="DP580" s="26"/>
      <c r="DQ580" s="26"/>
      <c r="DR580" s="26"/>
      <c r="DS580" s="26"/>
      <c r="DT580" s="26"/>
      <c r="DU580" s="26"/>
      <c r="DV580" s="26"/>
      <c r="DW580" s="26"/>
      <c r="DX580" s="26"/>
      <c r="DY580" s="26"/>
      <c r="DZ580" s="26"/>
      <c r="EA580" s="26"/>
      <c r="EB580" s="26"/>
      <c r="EC580" s="26"/>
      <c r="ED580" s="26"/>
      <c r="EE580" s="26"/>
      <c r="EF580" s="26"/>
      <c r="EG580" s="26"/>
      <c r="EH580" s="26"/>
      <c r="EI580" s="26"/>
      <c r="EJ580" s="26"/>
      <c r="EK580" s="26"/>
      <c r="EL580" s="26"/>
      <c r="EM580" s="26"/>
      <c r="EN580" s="26"/>
      <c r="EO580" s="26"/>
      <c r="EP580" s="26"/>
      <c r="EQ580" s="26"/>
      <c r="ER580" s="26"/>
      <c r="ES580" s="26"/>
      <c r="ET580" s="26"/>
      <c r="EU580" s="26"/>
      <c r="EV580" s="26"/>
      <c r="EW580" s="26"/>
      <c r="EX580" s="26"/>
      <c r="EY580" s="26"/>
      <c r="EZ580" s="26"/>
      <c r="FA580" s="26"/>
      <c r="FB580" s="26"/>
      <c r="FC580" s="26"/>
      <c r="FD580" s="26"/>
      <c r="FE580" s="26"/>
      <c r="FF580" s="26"/>
      <c r="FG580" s="26"/>
      <c r="FH580" s="26"/>
      <c r="FI580" s="26"/>
      <c r="FJ580" s="26"/>
      <c r="FK580" s="26"/>
      <c r="FL580" s="26"/>
      <c r="FM580" s="26"/>
      <c r="FN580" s="26"/>
      <c r="FO580" s="26"/>
      <c r="FP580" s="26"/>
      <c r="FQ580" s="26"/>
      <c r="FR580" s="26"/>
      <c r="FS580" s="26"/>
      <c r="FT580" s="26"/>
      <c r="FU580" s="26"/>
      <c r="FV580" s="26"/>
      <c r="FW580" s="26"/>
      <c r="FX580" s="26"/>
      <c r="FY580" s="26"/>
      <c r="FZ580" s="26"/>
      <c r="GA580" s="26"/>
      <c r="GB580" s="26"/>
      <c r="GC580" s="26"/>
      <c r="GD580" s="26"/>
      <c r="GE580" s="26"/>
      <c r="GF580" s="26"/>
      <c r="GG580" s="26"/>
      <c r="GH580" s="26"/>
      <c r="GI580" s="26"/>
      <c r="GJ580" s="26"/>
      <c r="GK580" s="26"/>
      <c r="GL580" s="26"/>
      <c r="GM580" s="26"/>
      <c r="GN580" s="26"/>
      <c r="GO580" s="26"/>
      <c r="GP580" s="26"/>
    </row>
    <row r="581" spans="1:198" s="16" customFormat="1" x14ac:dyDescent="0.3">
      <c r="A581" s="20" t="str">
        <f t="shared" ref="A581:A644" si="87">"S"&amp;_xlfn.ISOWEEKNUM(C581)</f>
        <v>S27</v>
      </c>
      <c r="B581" s="19" t="s">
        <v>15</v>
      </c>
      <c r="C581" s="17">
        <f t="shared" si="84"/>
        <v>44749</v>
      </c>
      <c r="D581" s="18" t="s">
        <v>13</v>
      </c>
      <c r="E581" s="26"/>
      <c r="F581" s="26"/>
      <c r="G581" s="11"/>
      <c r="H581" s="13">
        <f t="shared" ref="H581:H644" si="88">IF(J581-G581&lt;0,G581-J581,0)</f>
        <v>0</v>
      </c>
      <c r="I581" s="13">
        <f t="shared" ref="I581:I644" si="89">IF(J581-G581&gt;0,J581-G581,0)</f>
        <v>0</v>
      </c>
      <c r="J581" s="13">
        <f t="shared" ref="J581:J644" si="90">SUM(U581,)</f>
        <v>0</v>
      </c>
      <c r="K581" s="59" t="str">
        <f>IF(ISNA(VLOOKUP($L581,BDD!$B:$X,1,FALSE))," ",VLOOKUP($L581,BDD!$B:$X,15,FALSE))</f>
        <v xml:space="preserve"> </v>
      </c>
      <c r="L581" s="60"/>
      <c r="M581" s="59" t="str">
        <f>IF(ISNA(VLOOKUP($L581,BDD!$B:$X,1,FALSE))," ",VLOOKUP($L581,BDD!$B:$X,17,FALSE))</f>
        <v xml:space="preserve"> </v>
      </c>
      <c r="N581" s="59" t="str">
        <f>IF(ISNA(VLOOKUP($L581,BDD!$B:$X,1,FALSE))," ",VLOOKUP($L581,BDD!$B:$X,10,FALSE))</f>
        <v xml:space="preserve"> </v>
      </c>
      <c r="O581" s="62" t="str">
        <f t="shared" si="85"/>
        <v xml:space="preserve"> </v>
      </c>
      <c r="P581" s="59" t="str">
        <f t="shared" si="86"/>
        <v xml:space="preserve"> </v>
      </c>
      <c r="Q581" s="59" t="str">
        <f t="shared" si="82"/>
        <v xml:space="preserve"> </v>
      </c>
      <c r="R581" s="61" t="str">
        <f>IFERROR(ROUNDUP(VLOOKUP($L581,BDD!$B:$AB,27,0)/7,0)," ")</f>
        <v xml:space="preserve"> </v>
      </c>
      <c r="S581" s="94" t="str">
        <f t="shared" si="83"/>
        <v xml:space="preserve"> </v>
      </c>
      <c r="T581" s="59"/>
      <c r="U581" s="60" t="str">
        <f>IF(ISNA(VLOOKUP($L581,BDD!$B:$AC,1,FALSE))," ",VLOOKUP($L581,BDD!$B:$AC,28,FALSE))</f>
        <v xml:space="preserve"> </v>
      </c>
      <c r="V581" s="60"/>
      <c r="W581" s="104" t="str">
        <f>IF(ISNA(VLOOKUP(L581,BDD,22,0))," ",VLOOKUP(L581,BDD,22,0))</f>
        <v xml:space="preserve"> </v>
      </c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  <c r="AR581" s="26"/>
      <c r="AS581" s="26"/>
      <c r="AT581" s="26"/>
      <c r="AU581" s="26"/>
      <c r="AV581" s="26"/>
      <c r="AW581" s="26"/>
      <c r="AX581" s="26"/>
      <c r="AY581" s="26"/>
      <c r="AZ581" s="26"/>
      <c r="BA581" s="26"/>
      <c r="BB581" s="26"/>
      <c r="BC581" s="26"/>
      <c r="BD581" s="26"/>
      <c r="BE581" s="26"/>
      <c r="BF581" s="26"/>
      <c r="BG581" s="26"/>
      <c r="BH581" s="26"/>
      <c r="BI581" s="26"/>
      <c r="BJ581" s="26"/>
      <c r="BK581" s="26"/>
      <c r="BL581" s="26"/>
      <c r="BM581" s="26"/>
      <c r="BN581" s="26"/>
      <c r="BO581" s="26"/>
      <c r="BP581" s="26"/>
      <c r="BQ581" s="26"/>
      <c r="BR581" s="26"/>
      <c r="BS581" s="26"/>
      <c r="BT581" s="26"/>
      <c r="BU581" s="26"/>
      <c r="BV581" s="26"/>
      <c r="BW581" s="26"/>
      <c r="BX581" s="26"/>
      <c r="BY581" s="26"/>
      <c r="BZ581" s="26"/>
      <c r="CA581" s="26"/>
      <c r="CB581" s="26"/>
      <c r="CC581" s="26"/>
      <c r="CD581" s="26"/>
      <c r="CE581" s="26"/>
      <c r="CF581" s="26"/>
      <c r="CG581" s="26"/>
      <c r="CH581" s="26"/>
      <c r="CI581" s="26"/>
      <c r="CJ581" s="26"/>
      <c r="CK581" s="26"/>
      <c r="CL581" s="26"/>
      <c r="CM581" s="26"/>
      <c r="CN581" s="26"/>
      <c r="CO581" s="26"/>
      <c r="CP581" s="26"/>
      <c r="CQ581" s="26"/>
      <c r="CR581" s="26"/>
      <c r="CS581" s="26"/>
      <c r="CT581" s="26"/>
      <c r="CU581" s="26"/>
      <c r="CV581" s="26"/>
      <c r="CW581" s="26"/>
      <c r="CX581" s="26"/>
      <c r="CY581" s="26"/>
      <c r="CZ581" s="26"/>
      <c r="DA581" s="26"/>
      <c r="DB581" s="26"/>
      <c r="DC581" s="26"/>
      <c r="DD581" s="26"/>
      <c r="DE581" s="26"/>
      <c r="DF581" s="26"/>
      <c r="DG581" s="26"/>
      <c r="DH581" s="26"/>
      <c r="DI581" s="26"/>
      <c r="DJ581" s="26"/>
      <c r="DK581" s="26"/>
      <c r="DL581" s="26"/>
      <c r="DM581" s="26"/>
      <c r="DN581" s="26"/>
      <c r="DO581" s="26"/>
      <c r="DP581" s="26"/>
      <c r="DQ581" s="26"/>
      <c r="DR581" s="26"/>
      <c r="DS581" s="26"/>
      <c r="DT581" s="26"/>
      <c r="DU581" s="26"/>
      <c r="DV581" s="26"/>
      <c r="DW581" s="26"/>
      <c r="DX581" s="26"/>
      <c r="DY581" s="26"/>
      <c r="DZ581" s="26"/>
      <c r="EA581" s="26"/>
      <c r="EB581" s="26"/>
      <c r="EC581" s="26"/>
      <c r="ED581" s="26"/>
      <c r="EE581" s="26"/>
      <c r="EF581" s="26"/>
      <c r="EG581" s="26"/>
      <c r="EH581" s="26"/>
      <c r="EI581" s="26"/>
      <c r="EJ581" s="26"/>
      <c r="EK581" s="26"/>
      <c r="EL581" s="26"/>
      <c r="EM581" s="26"/>
      <c r="EN581" s="26"/>
      <c r="EO581" s="26"/>
      <c r="EP581" s="26"/>
      <c r="EQ581" s="26"/>
      <c r="ER581" s="26"/>
      <c r="ES581" s="26"/>
      <c r="ET581" s="26"/>
      <c r="EU581" s="26"/>
      <c r="EV581" s="26"/>
      <c r="EW581" s="26"/>
      <c r="EX581" s="26"/>
      <c r="EY581" s="26"/>
      <c r="EZ581" s="26"/>
      <c r="FA581" s="26"/>
      <c r="FB581" s="26"/>
      <c r="FC581" s="26"/>
      <c r="FD581" s="26"/>
      <c r="FE581" s="26"/>
      <c r="FF581" s="26"/>
      <c r="FG581" s="26"/>
      <c r="FH581" s="26"/>
      <c r="FI581" s="26"/>
      <c r="FJ581" s="26"/>
      <c r="FK581" s="26"/>
      <c r="FL581" s="26"/>
      <c r="FM581" s="26"/>
      <c r="FN581" s="26"/>
      <c r="FO581" s="26"/>
      <c r="FP581" s="26"/>
      <c r="FQ581" s="26"/>
      <c r="FR581" s="26"/>
      <c r="FS581" s="26"/>
      <c r="FT581" s="26"/>
      <c r="FU581" s="26"/>
      <c r="FV581" s="26"/>
      <c r="FW581" s="26"/>
      <c r="FX581" s="26"/>
      <c r="FY581" s="26"/>
      <c r="FZ581" s="26"/>
      <c r="GA581" s="26"/>
      <c r="GB581" s="26"/>
      <c r="GC581" s="26"/>
      <c r="GD581" s="26"/>
      <c r="GE581" s="26"/>
      <c r="GF581" s="26"/>
      <c r="GG581" s="26"/>
      <c r="GH581" s="26"/>
      <c r="GI581" s="26"/>
      <c r="GJ581" s="26"/>
      <c r="GK581" s="26"/>
      <c r="GL581" s="26"/>
      <c r="GM581" s="26"/>
      <c r="GN581" s="26"/>
      <c r="GO581" s="26"/>
      <c r="GP581" s="26"/>
    </row>
    <row r="582" spans="1:198" s="16" customFormat="1" x14ac:dyDescent="0.3">
      <c r="A582" s="20" t="str">
        <f t="shared" si="87"/>
        <v>S27</v>
      </c>
      <c r="B582" s="19" t="s">
        <v>15</v>
      </c>
      <c r="C582" s="17">
        <f t="shared" si="84"/>
        <v>44749</v>
      </c>
      <c r="D582" s="18" t="s">
        <v>14</v>
      </c>
      <c r="E582" s="26"/>
      <c r="F582" s="26"/>
      <c r="G582" s="11"/>
      <c r="H582" s="13">
        <f t="shared" si="88"/>
        <v>0</v>
      </c>
      <c r="I582" s="13">
        <f t="shared" si="89"/>
        <v>0</v>
      </c>
      <c r="J582" s="13">
        <f t="shared" si="90"/>
        <v>0</v>
      </c>
      <c r="K582" s="59" t="str">
        <f>IF(ISNA(VLOOKUP($L582,BDD!$B:$X,1,FALSE))," ",VLOOKUP($L582,BDD!$B:$X,15,FALSE))</f>
        <v xml:space="preserve"> </v>
      </c>
      <c r="L582" s="60"/>
      <c r="M582" s="59" t="str">
        <f>IF(ISNA(VLOOKUP($L582,BDD!$B:$X,1,FALSE))," ",VLOOKUP($L582,BDD!$B:$X,17,FALSE))</f>
        <v xml:space="preserve"> </v>
      </c>
      <c r="N582" s="59" t="str">
        <f>IF(ISNA(VLOOKUP($L582,BDD!$B:$X,1,FALSE))," ",VLOOKUP($L582,BDD!$B:$X,10,FALSE))</f>
        <v xml:space="preserve"> </v>
      </c>
      <c r="O582" s="62" t="str">
        <f t="shared" si="85"/>
        <v xml:space="preserve"> </v>
      </c>
      <c r="P582" s="59" t="str">
        <f t="shared" si="86"/>
        <v xml:space="preserve"> </v>
      </c>
      <c r="Q582" s="59" t="str">
        <f t="shared" si="82"/>
        <v xml:space="preserve"> </v>
      </c>
      <c r="R582" s="61" t="str">
        <f>IFERROR(ROUNDUP(VLOOKUP($L582,BDD!$B:$AB,27,0)/7,0)," ")</f>
        <v xml:space="preserve"> </v>
      </c>
      <c r="S582" s="94" t="str">
        <f t="shared" si="83"/>
        <v xml:space="preserve"> </v>
      </c>
      <c r="T582" s="59"/>
      <c r="U582" s="60" t="str">
        <f>IF(ISNA(VLOOKUP($L582,BDD!$B:$AC,1,FALSE))," ",VLOOKUP($L582,BDD!$B:$AC,28,FALSE))</f>
        <v xml:space="preserve"> </v>
      </c>
      <c r="V582" s="60"/>
      <c r="W582" s="104" t="str">
        <f>IF(ISNA(VLOOKUP(L582,BDD,22,0))," ",VLOOKUP(L582,BDD,22,0))</f>
        <v xml:space="preserve"> </v>
      </c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6"/>
      <c r="AS582" s="26"/>
      <c r="AT582" s="26"/>
      <c r="AU582" s="26"/>
      <c r="AV582" s="26"/>
      <c r="AW582" s="26"/>
      <c r="AX582" s="26"/>
      <c r="AY582" s="26"/>
      <c r="AZ582" s="26"/>
      <c r="BA582" s="26"/>
      <c r="BB582" s="26"/>
      <c r="BC582" s="26"/>
      <c r="BD582" s="26"/>
      <c r="BE582" s="26"/>
      <c r="BF582" s="26"/>
      <c r="BG582" s="26"/>
      <c r="BH582" s="26"/>
      <c r="BI582" s="26"/>
      <c r="BJ582" s="26"/>
      <c r="BK582" s="26"/>
      <c r="BL582" s="26"/>
      <c r="BM582" s="26"/>
      <c r="BN582" s="26"/>
      <c r="BO582" s="26"/>
      <c r="BP582" s="26"/>
      <c r="BQ582" s="26"/>
      <c r="BR582" s="26"/>
      <c r="BS582" s="26"/>
      <c r="BT582" s="26"/>
      <c r="BU582" s="26"/>
      <c r="BV582" s="26"/>
      <c r="BW582" s="26"/>
      <c r="BX582" s="26"/>
      <c r="BY582" s="26"/>
      <c r="BZ582" s="26"/>
      <c r="CA582" s="26"/>
      <c r="CB582" s="26"/>
      <c r="CC582" s="26"/>
      <c r="CD582" s="26"/>
      <c r="CE582" s="26"/>
      <c r="CF582" s="26"/>
      <c r="CG582" s="26"/>
      <c r="CH582" s="26"/>
      <c r="CI582" s="26"/>
      <c r="CJ582" s="26"/>
      <c r="CK582" s="26"/>
      <c r="CL582" s="26"/>
      <c r="CM582" s="26"/>
      <c r="CN582" s="26"/>
      <c r="CO582" s="26"/>
      <c r="CP582" s="26"/>
      <c r="CQ582" s="26"/>
      <c r="CR582" s="26"/>
      <c r="CS582" s="26"/>
      <c r="CT582" s="26"/>
      <c r="CU582" s="26"/>
      <c r="CV582" s="26"/>
      <c r="CW582" s="26"/>
      <c r="CX582" s="26"/>
      <c r="CY582" s="26"/>
      <c r="CZ582" s="26"/>
      <c r="DA582" s="26"/>
      <c r="DB582" s="26"/>
      <c r="DC582" s="26"/>
      <c r="DD582" s="26"/>
      <c r="DE582" s="26"/>
      <c r="DF582" s="26"/>
      <c r="DG582" s="26"/>
      <c r="DH582" s="26"/>
      <c r="DI582" s="26"/>
      <c r="DJ582" s="26"/>
      <c r="DK582" s="26"/>
      <c r="DL582" s="26"/>
      <c r="DM582" s="26"/>
      <c r="DN582" s="26"/>
      <c r="DO582" s="26"/>
      <c r="DP582" s="26"/>
      <c r="DQ582" s="26"/>
      <c r="DR582" s="26"/>
      <c r="DS582" s="26"/>
      <c r="DT582" s="26"/>
      <c r="DU582" s="26"/>
      <c r="DV582" s="26"/>
      <c r="DW582" s="26"/>
      <c r="DX582" s="26"/>
      <c r="DY582" s="26"/>
      <c r="DZ582" s="26"/>
      <c r="EA582" s="26"/>
      <c r="EB582" s="26"/>
      <c r="EC582" s="26"/>
      <c r="ED582" s="26"/>
      <c r="EE582" s="26"/>
      <c r="EF582" s="26"/>
      <c r="EG582" s="26"/>
      <c r="EH582" s="26"/>
      <c r="EI582" s="26"/>
      <c r="EJ582" s="26"/>
      <c r="EK582" s="26"/>
      <c r="EL582" s="26"/>
      <c r="EM582" s="26"/>
      <c r="EN582" s="26"/>
      <c r="EO582" s="26"/>
      <c r="EP582" s="26"/>
      <c r="EQ582" s="26"/>
      <c r="ER582" s="26"/>
      <c r="ES582" s="26"/>
      <c r="ET582" s="26"/>
      <c r="EU582" s="26"/>
      <c r="EV582" s="26"/>
      <c r="EW582" s="26"/>
      <c r="EX582" s="26"/>
      <c r="EY582" s="26"/>
      <c r="EZ582" s="26"/>
      <c r="FA582" s="26"/>
      <c r="FB582" s="26"/>
      <c r="FC582" s="26"/>
      <c r="FD582" s="26"/>
      <c r="FE582" s="26"/>
      <c r="FF582" s="26"/>
      <c r="FG582" s="26"/>
      <c r="FH582" s="26"/>
      <c r="FI582" s="26"/>
      <c r="FJ582" s="26"/>
      <c r="FK582" s="26"/>
      <c r="FL582" s="26"/>
      <c r="FM582" s="26"/>
      <c r="FN582" s="26"/>
      <c r="FO582" s="26"/>
      <c r="FP582" s="26"/>
      <c r="FQ582" s="26"/>
      <c r="FR582" s="26"/>
      <c r="FS582" s="26"/>
      <c r="FT582" s="26"/>
      <c r="FU582" s="26"/>
      <c r="FV582" s="26"/>
      <c r="FW582" s="26"/>
      <c r="FX582" s="26"/>
      <c r="FY582" s="26"/>
      <c r="FZ582" s="26"/>
      <c r="GA582" s="26"/>
      <c r="GB582" s="26"/>
      <c r="GC582" s="26"/>
      <c r="GD582" s="26"/>
      <c r="GE582" s="26"/>
      <c r="GF582" s="26"/>
      <c r="GG582" s="26"/>
      <c r="GH582" s="26"/>
      <c r="GI582" s="26"/>
      <c r="GJ582" s="26"/>
      <c r="GK582" s="26"/>
      <c r="GL582" s="26"/>
      <c r="GM582" s="26"/>
      <c r="GN582" s="26"/>
      <c r="GO582" s="26"/>
      <c r="GP582" s="26"/>
    </row>
    <row r="583" spans="1:198" s="16" customFormat="1" x14ac:dyDescent="0.3">
      <c r="A583" s="20" t="str">
        <f t="shared" si="87"/>
        <v>S27</v>
      </c>
      <c r="B583" s="19" t="s">
        <v>16</v>
      </c>
      <c r="C583" s="17">
        <f t="shared" si="84"/>
        <v>44750</v>
      </c>
      <c r="D583" s="18" t="s">
        <v>12</v>
      </c>
      <c r="E583" s="26"/>
      <c r="F583" s="26"/>
      <c r="G583" s="11"/>
      <c r="H583" s="13">
        <f t="shared" si="88"/>
        <v>0</v>
      </c>
      <c r="I583" s="13">
        <f t="shared" si="89"/>
        <v>0</v>
      </c>
      <c r="J583" s="13">
        <f t="shared" si="90"/>
        <v>0</v>
      </c>
      <c r="K583" s="59" t="str">
        <f>IF(ISNA(VLOOKUP($L583,BDD!$B:$X,1,FALSE))," ",VLOOKUP($L583,BDD!$B:$X,15,FALSE))</f>
        <v xml:space="preserve"> </v>
      </c>
      <c r="L583" s="60"/>
      <c r="M583" s="59" t="str">
        <f>IF(ISNA(VLOOKUP($L583,BDD!$B:$X,1,FALSE))," ",VLOOKUP($L583,BDD!$B:$X,17,FALSE))</f>
        <v xml:space="preserve"> </v>
      </c>
      <c r="N583" s="59" t="str">
        <f>IF(ISNA(VLOOKUP($L583,BDD!$B:$X,1,FALSE))," ",VLOOKUP($L583,BDD!$B:$X,10,FALSE))</f>
        <v xml:space="preserve"> </v>
      </c>
      <c r="O583" s="62" t="str">
        <f t="shared" si="85"/>
        <v xml:space="preserve"> </v>
      </c>
      <c r="P583" s="59" t="str">
        <f t="shared" si="86"/>
        <v xml:space="preserve"> </v>
      </c>
      <c r="Q583" s="59" t="str">
        <f t="shared" si="82"/>
        <v xml:space="preserve"> </v>
      </c>
      <c r="R583" s="61" t="str">
        <f>IFERROR(ROUNDUP(VLOOKUP($L583,BDD!$B:$AB,27,0)/7,0)," ")</f>
        <v xml:space="preserve"> </v>
      </c>
      <c r="S583" s="94" t="str">
        <f t="shared" si="83"/>
        <v xml:space="preserve"> </v>
      </c>
      <c r="T583" s="59"/>
      <c r="U583" s="60" t="str">
        <f>IF(ISNA(VLOOKUP($L583,BDD!$B:$AC,1,FALSE))," ",VLOOKUP($L583,BDD!$B:$AC,28,FALSE))</f>
        <v xml:space="preserve"> </v>
      </c>
      <c r="V583" s="60"/>
      <c r="W583" s="104" t="str">
        <f>IF(ISNA(VLOOKUP(L583,BDD,22,0))," ",VLOOKUP(L583,BDD,22,0))</f>
        <v xml:space="preserve"> </v>
      </c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6"/>
      <c r="BI583" s="26"/>
      <c r="BJ583" s="26"/>
      <c r="BK583" s="26"/>
      <c r="BL583" s="26"/>
      <c r="BM583" s="26"/>
      <c r="BN583" s="26"/>
      <c r="BO583" s="26"/>
      <c r="BP583" s="26"/>
      <c r="BQ583" s="26"/>
      <c r="BR583" s="26"/>
      <c r="BS583" s="26"/>
      <c r="BT583" s="26"/>
      <c r="BU583" s="26"/>
      <c r="BV583" s="26"/>
      <c r="BW583" s="26"/>
      <c r="BX583" s="26"/>
      <c r="BY583" s="26"/>
      <c r="BZ583" s="26"/>
      <c r="CA583" s="26"/>
      <c r="CB583" s="26"/>
      <c r="CC583" s="26"/>
      <c r="CD583" s="26"/>
      <c r="CE583" s="26"/>
      <c r="CF583" s="26"/>
      <c r="CG583" s="26"/>
      <c r="CH583" s="26"/>
      <c r="CI583" s="26"/>
      <c r="CJ583" s="26"/>
      <c r="CK583" s="26"/>
      <c r="CL583" s="26"/>
      <c r="CM583" s="26"/>
      <c r="CN583" s="26"/>
      <c r="CO583" s="26"/>
      <c r="CP583" s="26"/>
      <c r="CQ583" s="26"/>
      <c r="CR583" s="26"/>
      <c r="CS583" s="26"/>
      <c r="CT583" s="26"/>
      <c r="CU583" s="26"/>
      <c r="CV583" s="26"/>
      <c r="CW583" s="26"/>
      <c r="CX583" s="26"/>
      <c r="CY583" s="26"/>
      <c r="CZ583" s="26"/>
      <c r="DA583" s="26"/>
      <c r="DB583" s="26"/>
      <c r="DC583" s="26"/>
      <c r="DD583" s="26"/>
      <c r="DE583" s="26"/>
      <c r="DF583" s="26"/>
      <c r="DG583" s="26"/>
      <c r="DH583" s="26"/>
      <c r="DI583" s="26"/>
      <c r="DJ583" s="26"/>
      <c r="DK583" s="26"/>
      <c r="DL583" s="26"/>
      <c r="DM583" s="26"/>
      <c r="DN583" s="26"/>
      <c r="DO583" s="26"/>
      <c r="DP583" s="26"/>
      <c r="DQ583" s="26"/>
      <c r="DR583" s="26"/>
      <c r="DS583" s="26"/>
      <c r="DT583" s="26"/>
      <c r="DU583" s="26"/>
      <c r="DV583" s="26"/>
      <c r="DW583" s="26"/>
      <c r="DX583" s="26"/>
      <c r="DY583" s="26"/>
      <c r="DZ583" s="26"/>
      <c r="EA583" s="26"/>
      <c r="EB583" s="26"/>
      <c r="EC583" s="26"/>
      <c r="ED583" s="26"/>
      <c r="EE583" s="26"/>
      <c r="EF583" s="26"/>
      <c r="EG583" s="26"/>
      <c r="EH583" s="26"/>
      <c r="EI583" s="26"/>
      <c r="EJ583" s="26"/>
      <c r="EK583" s="26"/>
      <c r="EL583" s="26"/>
      <c r="EM583" s="26"/>
      <c r="EN583" s="26"/>
      <c r="EO583" s="26"/>
      <c r="EP583" s="26"/>
      <c r="EQ583" s="26"/>
      <c r="ER583" s="26"/>
      <c r="ES583" s="26"/>
      <c r="ET583" s="26"/>
      <c r="EU583" s="26"/>
      <c r="EV583" s="26"/>
      <c r="EW583" s="26"/>
      <c r="EX583" s="26"/>
      <c r="EY583" s="26"/>
      <c r="EZ583" s="26"/>
      <c r="FA583" s="26"/>
      <c r="FB583" s="26"/>
      <c r="FC583" s="26"/>
      <c r="FD583" s="26"/>
      <c r="FE583" s="26"/>
      <c r="FF583" s="26"/>
      <c r="FG583" s="26"/>
      <c r="FH583" s="26"/>
      <c r="FI583" s="26"/>
      <c r="FJ583" s="26"/>
      <c r="FK583" s="26"/>
      <c r="FL583" s="26"/>
      <c r="FM583" s="26"/>
      <c r="FN583" s="26"/>
      <c r="FO583" s="26"/>
      <c r="FP583" s="26"/>
      <c r="FQ583" s="26"/>
      <c r="FR583" s="26"/>
      <c r="FS583" s="26"/>
      <c r="FT583" s="26"/>
      <c r="FU583" s="26"/>
      <c r="FV583" s="26"/>
      <c r="FW583" s="26"/>
      <c r="FX583" s="26"/>
      <c r="FY583" s="26"/>
      <c r="FZ583" s="26"/>
      <c r="GA583" s="26"/>
      <c r="GB583" s="26"/>
      <c r="GC583" s="26"/>
      <c r="GD583" s="26"/>
      <c r="GE583" s="26"/>
      <c r="GF583" s="26"/>
      <c r="GG583" s="26"/>
      <c r="GH583" s="26"/>
      <c r="GI583" s="26"/>
      <c r="GJ583" s="26"/>
      <c r="GK583" s="26"/>
      <c r="GL583" s="26"/>
      <c r="GM583" s="26"/>
      <c r="GN583" s="26"/>
      <c r="GO583" s="26"/>
      <c r="GP583" s="26"/>
    </row>
    <row r="584" spans="1:198" s="16" customFormat="1" x14ac:dyDescent="0.3">
      <c r="A584" s="20" t="str">
        <f t="shared" si="87"/>
        <v>S27</v>
      </c>
      <c r="B584" s="19" t="s">
        <v>16</v>
      </c>
      <c r="C584" s="17">
        <f t="shared" si="84"/>
        <v>44750</v>
      </c>
      <c r="D584" s="18" t="s">
        <v>13</v>
      </c>
      <c r="E584" s="26"/>
      <c r="F584" s="26"/>
      <c r="G584" s="11"/>
      <c r="H584" s="13">
        <f t="shared" si="88"/>
        <v>0</v>
      </c>
      <c r="I584" s="13">
        <f t="shared" si="89"/>
        <v>0</v>
      </c>
      <c r="J584" s="13">
        <f t="shared" si="90"/>
        <v>0</v>
      </c>
      <c r="K584" s="59" t="str">
        <f>IF(ISNA(VLOOKUP($L584,BDD!$B:$X,1,FALSE))," ",VLOOKUP($L584,BDD!$B:$X,15,FALSE))</f>
        <v xml:space="preserve"> </v>
      </c>
      <c r="L584" s="60"/>
      <c r="M584" s="59" t="str">
        <f>IF(ISNA(VLOOKUP($L584,BDD!$B:$X,1,FALSE))," ",VLOOKUP($L584,BDD!$B:$X,17,FALSE))</f>
        <v xml:space="preserve"> </v>
      </c>
      <c r="N584" s="59" t="str">
        <f>IF(ISNA(VLOOKUP($L584,BDD!$B:$X,1,FALSE))," ",VLOOKUP($L584,BDD!$B:$X,10,FALSE))</f>
        <v xml:space="preserve"> </v>
      </c>
      <c r="O584" s="62" t="str">
        <f t="shared" si="85"/>
        <v xml:space="preserve"> </v>
      </c>
      <c r="P584" s="59" t="str">
        <f t="shared" si="86"/>
        <v xml:space="preserve"> </v>
      </c>
      <c r="Q584" s="59" t="str">
        <f t="shared" si="82"/>
        <v xml:space="preserve"> </v>
      </c>
      <c r="R584" s="61" t="str">
        <f>IFERROR(ROUNDUP(VLOOKUP($L584,BDD!$B:$AB,27,0)/7,0)," ")</f>
        <v xml:space="preserve"> </v>
      </c>
      <c r="S584" s="94" t="str">
        <f t="shared" si="83"/>
        <v xml:space="preserve"> </v>
      </c>
      <c r="T584" s="59"/>
      <c r="U584" s="60" t="str">
        <f>IF(ISNA(VLOOKUP($L584,BDD!$B:$AC,1,FALSE))," ",VLOOKUP($L584,BDD!$B:$AC,28,FALSE))</f>
        <v xml:space="preserve"> </v>
      </c>
      <c r="V584" s="60"/>
      <c r="W584" s="104" t="str">
        <f>IF(ISNA(VLOOKUP(L584,BDD,22,0))," ",VLOOKUP(L584,BDD,22,0))</f>
        <v xml:space="preserve"> </v>
      </c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6"/>
      <c r="AS584" s="26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6"/>
      <c r="BO584" s="26"/>
      <c r="BP584" s="26"/>
      <c r="BQ584" s="26"/>
      <c r="BR584" s="26"/>
      <c r="BS584" s="26"/>
      <c r="BT584" s="26"/>
      <c r="BU584" s="26"/>
      <c r="BV584" s="26"/>
      <c r="BW584" s="26"/>
      <c r="BX584" s="26"/>
      <c r="BY584" s="26"/>
      <c r="BZ584" s="26"/>
      <c r="CA584" s="26"/>
      <c r="CB584" s="26"/>
      <c r="CC584" s="26"/>
      <c r="CD584" s="26"/>
      <c r="CE584" s="26"/>
      <c r="CF584" s="26"/>
      <c r="CG584" s="26"/>
      <c r="CH584" s="26"/>
      <c r="CI584" s="26"/>
      <c r="CJ584" s="26"/>
      <c r="CK584" s="26"/>
      <c r="CL584" s="26"/>
      <c r="CM584" s="26"/>
      <c r="CN584" s="26"/>
      <c r="CO584" s="26"/>
      <c r="CP584" s="26"/>
      <c r="CQ584" s="26"/>
      <c r="CR584" s="26"/>
      <c r="CS584" s="26"/>
      <c r="CT584" s="26"/>
      <c r="CU584" s="26"/>
      <c r="CV584" s="26"/>
      <c r="CW584" s="26"/>
      <c r="CX584" s="26"/>
      <c r="CY584" s="26"/>
      <c r="CZ584" s="26"/>
      <c r="DA584" s="26"/>
      <c r="DB584" s="26"/>
      <c r="DC584" s="26"/>
      <c r="DD584" s="26"/>
      <c r="DE584" s="26"/>
      <c r="DF584" s="26"/>
      <c r="DG584" s="26"/>
      <c r="DH584" s="26"/>
      <c r="DI584" s="26"/>
      <c r="DJ584" s="26"/>
      <c r="DK584" s="26"/>
      <c r="DL584" s="26"/>
      <c r="DM584" s="26"/>
      <c r="DN584" s="26"/>
      <c r="DO584" s="26"/>
      <c r="DP584" s="26"/>
      <c r="DQ584" s="26"/>
      <c r="DR584" s="26"/>
      <c r="DS584" s="26"/>
      <c r="DT584" s="26"/>
      <c r="DU584" s="26"/>
      <c r="DV584" s="26"/>
      <c r="DW584" s="26"/>
      <c r="DX584" s="26"/>
      <c r="DY584" s="26"/>
      <c r="DZ584" s="26"/>
      <c r="EA584" s="26"/>
      <c r="EB584" s="26"/>
      <c r="EC584" s="26"/>
      <c r="ED584" s="26"/>
      <c r="EE584" s="26"/>
      <c r="EF584" s="26"/>
      <c r="EG584" s="26"/>
      <c r="EH584" s="26"/>
      <c r="EI584" s="26"/>
      <c r="EJ584" s="26"/>
      <c r="EK584" s="26"/>
      <c r="EL584" s="26"/>
      <c r="EM584" s="26"/>
      <c r="EN584" s="26"/>
      <c r="EO584" s="26"/>
      <c r="EP584" s="26"/>
      <c r="EQ584" s="26"/>
      <c r="ER584" s="26"/>
      <c r="ES584" s="26"/>
      <c r="ET584" s="26"/>
      <c r="EU584" s="26"/>
      <c r="EV584" s="26"/>
      <c r="EW584" s="26"/>
      <c r="EX584" s="26"/>
      <c r="EY584" s="26"/>
      <c r="EZ584" s="26"/>
      <c r="FA584" s="26"/>
      <c r="FB584" s="26"/>
      <c r="FC584" s="26"/>
      <c r="FD584" s="26"/>
      <c r="FE584" s="26"/>
      <c r="FF584" s="26"/>
      <c r="FG584" s="26"/>
      <c r="FH584" s="26"/>
      <c r="FI584" s="26"/>
      <c r="FJ584" s="26"/>
      <c r="FK584" s="26"/>
      <c r="FL584" s="26"/>
      <c r="FM584" s="26"/>
      <c r="FN584" s="26"/>
      <c r="FO584" s="26"/>
      <c r="FP584" s="26"/>
      <c r="FQ584" s="26"/>
      <c r="FR584" s="26"/>
      <c r="FS584" s="26"/>
      <c r="FT584" s="26"/>
      <c r="FU584" s="26"/>
      <c r="FV584" s="26"/>
      <c r="FW584" s="26"/>
      <c r="FX584" s="26"/>
      <c r="FY584" s="26"/>
      <c r="FZ584" s="26"/>
      <c r="GA584" s="26"/>
      <c r="GB584" s="26"/>
      <c r="GC584" s="26"/>
      <c r="GD584" s="26"/>
      <c r="GE584" s="26"/>
      <c r="GF584" s="26"/>
      <c r="GG584" s="26"/>
      <c r="GH584" s="26"/>
      <c r="GI584" s="26"/>
      <c r="GJ584" s="26"/>
      <c r="GK584" s="26"/>
      <c r="GL584" s="26"/>
      <c r="GM584" s="26"/>
      <c r="GN584" s="26"/>
      <c r="GO584" s="26"/>
      <c r="GP584" s="26"/>
    </row>
    <row r="585" spans="1:198" s="16" customFormat="1" x14ac:dyDescent="0.3">
      <c r="A585" s="20" t="str">
        <f t="shared" si="87"/>
        <v>S27</v>
      </c>
      <c r="B585" s="19" t="s">
        <v>16</v>
      </c>
      <c r="C585" s="17">
        <f t="shared" si="84"/>
        <v>44750</v>
      </c>
      <c r="D585" s="18" t="s">
        <v>14</v>
      </c>
      <c r="E585" s="26"/>
      <c r="F585" s="26"/>
      <c r="G585" s="11"/>
      <c r="H585" s="13">
        <f t="shared" si="88"/>
        <v>0</v>
      </c>
      <c r="I585" s="13">
        <f t="shared" si="89"/>
        <v>0</v>
      </c>
      <c r="J585" s="13">
        <f t="shared" si="90"/>
        <v>0</v>
      </c>
      <c r="K585" s="59" t="str">
        <f>IF(ISNA(VLOOKUP($L585,BDD!$B:$X,1,FALSE))," ",VLOOKUP($L585,BDD!$B:$X,15,FALSE))</f>
        <v xml:space="preserve"> </v>
      </c>
      <c r="L585" s="60"/>
      <c r="M585" s="59" t="str">
        <f>IF(ISNA(VLOOKUP($L585,BDD!$B:$X,1,FALSE))," ",VLOOKUP($L585,BDD!$B:$X,17,FALSE))</f>
        <v xml:space="preserve"> </v>
      </c>
      <c r="N585" s="59" t="str">
        <f>IF(ISNA(VLOOKUP($L585,BDD!$B:$X,1,FALSE))," ",VLOOKUP($L585,BDD!$B:$X,10,FALSE))</f>
        <v xml:space="preserve"> </v>
      </c>
      <c r="O585" s="62" t="str">
        <f t="shared" si="85"/>
        <v xml:space="preserve"> </v>
      </c>
      <c r="P585" s="59" t="str">
        <f t="shared" si="86"/>
        <v xml:space="preserve"> </v>
      </c>
      <c r="Q585" s="59" t="str">
        <f t="shared" si="82"/>
        <v xml:space="preserve"> </v>
      </c>
      <c r="R585" s="61" t="str">
        <f>IFERROR(ROUNDUP(VLOOKUP($L585,BDD!$B:$AB,27,0)/7,0)," ")</f>
        <v xml:space="preserve"> </v>
      </c>
      <c r="S585" s="94" t="str">
        <f t="shared" si="83"/>
        <v xml:space="preserve"> </v>
      </c>
      <c r="T585" s="59"/>
      <c r="U585" s="60" t="str">
        <f>IF(ISNA(VLOOKUP($L585,BDD!$B:$AC,1,FALSE))," ",VLOOKUP($L585,BDD!$B:$AC,28,FALSE))</f>
        <v xml:space="preserve"> </v>
      </c>
      <c r="V585" s="60"/>
      <c r="W585" s="104" t="str">
        <f>IF(ISNA(VLOOKUP(L585,BDD,22,0))," ",VLOOKUP(L585,BDD,22,0))</f>
        <v xml:space="preserve"> </v>
      </c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  <c r="BE585" s="26"/>
      <c r="BF585" s="26"/>
      <c r="BG585" s="26"/>
      <c r="BH585" s="26"/>
      <c r="BI585" s="26"/>
      <c r="BJ585" s="26"/>
      <c r="BK585" s="26"/>
      <c r="BL585" s="26"/>
      <c r="BM585" s="26"/>
      <c r="BN585" s="26"/>
      <c r="BO585" s="26"/>
      <c r="BP585" s="26"/>
      <c r="BQ585" s="26"/>
      <c r="BR585" s="26"/>
      <c r="BS585" s="26"/>
      <c r="BT585" s="26"/>
      <c r="BU585" s="26"/>
      <c r="BV585" s="26"/>
      <c r="BW585" s="26"/>
      <c r="BX585" s="26"/>
      <c r="BY585" s="26"/>
      <c r="BZ585" s="26"/>
      <c r="CA585" s="26"/>
      <c r="CB585" s="26"/>
      <c r="CC585" s="26"/>
      <c r="CD585" s="26"/>
      <c r="CE585" s="26"/>
      <c r="CF585" s="26"/>
      <c r="CG585" s="26"/>
      <c r="CH585" s="26"/>
      <c r="CI585" s="26"/>
      <c r="CJ585" s="26"/>
      <c r="CK585" s="26"/>
      <c r="CL585" s="26"/>
      <c r="CM585" s="26"/>
      <c r="CN585" s="26"/>
      <c r="CO585" s="26"/>
      <c r="CP585" s="26"/>
      <c r="CQ585" s="26"/>
      <c r="CR585" s="26"/>
      <c r="CS585" s="26"/>
      <c r="CT585" s="26"/>
      <c r="CU585" s="26"/>
      <c r="CV585" s="26"/>
      <c r="CW585" s="26"/>
      <c r="CX585" s="26"/>
      <c r="CY585" s="26"/>
      <c r="CZ585" s="26"/>
      <c r="DA585" s="26"/>
      <c r="DB585" s="26"/>
      <c r="DC585" s="26"/>
      <c r="DD585" s="26"/>
      <c r="DE585" s="26"/>
      <c r="DF585" s="26"/>
      <c r="DG585" s="26"/>
      <c r="DH585" s="26"/>
      <c r="DI585" s="26"/>
      <c r="DJ585" s="26"/>
      <c r="DK585" s="26"/>
      <c r="DL585" s="26"/>
      <c r="DM585" s="26"/>
      <c r="DN585" s="26"/>
      <c r="DO585" s="26"/>
      <c r="DP585" s="26"/>
      <c r="DQ585" s="26"/>
      <c r="DR585" s="26"/>
      <c r="DS585" s="26"/>
      <c r="DT585" s="26"/>
      <c r="DU585" s="26"/>
      <c r="DV585" s="26"/>
      <c r="DW585" s="26"/>
      <c r="DX585" s="26"/>
      <c r="DY585" s="26"/>
      <c r="DZ585" s="26"/>
      <c r="EA585" s="26"/>
      <c r="EB585" s="26"/>
      <c r="EC585" s="26"/>
      <c r="ED585" s="26"/>
      <c r="EE585" s="26"/>
      <c r="EF585" s="26"/>
      <c r="EG585" s="26"/>
      <c r="EH585" s="26"/>
      <c r="EI585" s="26"/>
      <c r="EJ585" s="26"/>
      <c r="EK585" s="26"/>
      <c r="EL585" s="26"/>
      <c r="EM585" s="26"/>
      <c r="EN585" s="26"/>
      <c r="EO585" s="26"/>
      <c r="EP585" s="26"/>
      <c r="EQ585" s="26"/>
      <c r="ER585" s="26"/>
      <c r="ES585" s="26"/>
      <c r="ET585" s="26"/>
      <c r="EU585" s="26"/>
      <c r="EV585" s="26"/>
      <c r="EW585" s="26"/>
      <c r="EX585" s="26"/>
      <c r="EY585" s="26"/>
      <c r="EZ585" s="26"/>
      <c r="FA585" s="26"/>
      <c r="FB585" s="26"/>
      <c r="FC585" s="26"/>
      <c r="FD585" s="26"/>
      <c r="FE585" s="26"/>
      <c r="FF585" s="26"/>
      <c r="FG585" s="26"/>
      <c r="FH585" s="26"/>
      <c r="FI585" s="26"/>
      <c r="FJ585" s="26"/>
      <c r="FK585" s="26"/>
      <c r="FL585" s="26"/>
      <c r="FM585" s="26"/>
      <c r="FN585" s="26"/>
      <c r="FO585" s="26"/>
      <c r="FP585" s="26"/>
      <c r="FQ585" s="26"/>
      <c r="FR585" s="26"/>
      <c r="FS585" s="26"/>
      <c r="FT585" s="26"/>
      <c r="FU585" s="26"/>
      <c r="FV585" s="26"/>
      <c r="FW585" s="26"/>
      <c r="FX585" s="26"/>
      <c r="FY585" s="26"/>
      <c r="FZ585" s="26"/>
      <c r="GA585" s="26"/>
      <c r="GB585" s="26"/>
      <c r="GC585" s="26"/>
      <c r="GD585" s="26"/>
      <c r="GE585" s="26"/>
      <c r="GF585" s="26"/>
      <c r="GG585" s="26"/>
      <c r="GH585" s="26"/>
      <c r="GI585" s="26"/>
      <c r="GJ585" s="26"/>
      <c r="GK585" s="26"/>
      <c r="GL585" s="26"/>
      <c r="GM585" s="26"/>
      <c r="GN585" s="26"/>
      <c r="GO585" s="26"/>
      <c r="GP585" s="26"/>
    </row>
    <row r="586" spans="1:198" s="48" customFormat="1" x14ac:dyDescent="0.3">
      <c r="A586" s="51" t="str">
        <f t="shared" si="87"/>
        <v>S27</v>
      </c>
      <c r="B586" s="48" t="s">
        <v>17</v>
      </c>
      <c r="C586" s="49">
        <f t="shared" si="84"/>
        <v>44751</v>
      </c>
      <c r="D586" s="50" t="s">
        <v>12</v>
      </c>
      <c r="E586" s="27"/>
      <c r="F586" s="27"/>
      <c r="G586" s="52"/>
      <c r="H586" s="53">
        <f t="shared" si="88"/>
        <v>0</v>
      </c>
      <c r="I586" s="53">
        <f t="shared" si="89"/>
        <v>0</v>
      </c>
      <c r="J586" s="53">
        <f t="shared" si="90"/>
        <v>0</v>
      </c>
      <c r="K586" s="69" t="str">
        <f>IF(ISNA(VLOOKUP($L586,BDD!$B:$X,1,FALSE))," ",VLOOKUP($L586,BDD!$B:$X,15,FALSE))</f>
        <v xml:space="preserve"> </v>
      </c>
      <c r="L586" s="72"/>
      <c r="M586" s="69" t="str">
        <f>IF(ISNA(VLOOKUP($L586,BDD!$B:$X,1,FALSE))," ",VLOOKUP($L586,BDD!$B:$X,17,FALSE))</f>
        <v xml:space="preserve"> </v>
      </c>
      <c r="N586" s="69" t="str">
        <f>IF(ISNA(VLOOKUP($L586,BDD!$B:$X,1,FALSE))," ",VLOOKUP($L586,BDD!$B:$X,10,FALSE))</f>
        <v xml:space="preserve"> </v>
      </c>
      <c r="O586" s="71" t="str">
        <f t="shared" si="85"/>
        <v xml:space="preserve"> </v>
      </c>
      <c r="P586" s="69" t="str">
        <f t="shared" si="86"/>
        <v xml:space="preserve"> </v>
      </c>
      <c r="Q586" s="69" t="str">
        <f t="shared" ref="Q586:Q649" si="91">IF(ISNA(VLOOKUP($L586,BDD,3,FALSE))," ",VLOOKUP($L586,BDD,3,FALSE))</f>
        <v xml:space="preserve"> </v>
      </c>
      <c r="R586" s="73" t="str">
        <f>IFERROR(ROUNDUP(VLOOKUP($L586,BDD!$B:$AB,27,0)/7,0)," ")</f>
        <v xml:space="preserve"> </v>
      </c>
      <c r="S586" s="93" t="str">
        <f t="shared" ref="S586:S649" si="92">IF(ISNA(VLOOKUP($L586,BDD,21,0))," ",VLOOKUP($L586,BDD,21,0))</f>
        <v xml:space="preserve"> </v>
      </c>
      <c r="T586" s="69"/>
      <c r="U586" s="72" t="str">
        <f>IF(ISNA(VLOOKUP($L586,BDD!$B:$AC,1,FALSE))," ",VLOOKUP($L586,BDD!$B:$AC,28,FALSE))</f>
        <v xml:space="preserve"> </v>
      </c>
      <c r="V586" s="72"/>
      <c r="W586" s="105" t="str">
        <f>IF(ISNA(VLOOKUP(L586,BDD,22,0))," ",VLOOKUP(L586,BDD,22,0))</f>
        <v xml:space="preserve"> </v>
      </c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6"/>
      <c r="AS586" s="26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6"/>
      <c r="BO586" s="26"/>
      <c r="BP586" s="26"/>
      <c r="BQ586" s="26"/>
      <c r="BR586" s="26"/>
      <c r="BS586" s="26"/>
      <c r="BT586" s="26"/>
      <c r="BU586" s="26"/>
      <c r="BV586" s="26"/>
      <c r="BW586" s="26"/>
      <c r="BX586" s="26"/>
      <c r="BY586" s="26"/>
      <c r="BZ586" s="26"/>
      <c r="CA586" s="26"/>
      <c r="CB586" s="26"/>
      <c r="CC586" s="26"/>
      <c r="CD586" s="26"/>
      <c r="CE586" s="26"/>
      <c r="CF586" s="26"/>
      <c r="CG586" s="26"/>
      <c r="CH586" s="26"/>
      <c r="CI586" s="26"/>
      <c r="CJ586" s="26"/>
      <c r="CK586" s="26"/>
      <c r="CL586" s="26"/>
      <c r="CM586" s="26"/>
      <c r="CN586" s="26"/>
      <c r="CO586" s="26"/>
      <c r="CP586" s="26"/>
      <c r="CQ586" s="26"/>
      <c r="CR586" s="26"/>
      <c r="CS586" s="26"/>
      <c r="CT586" s="26"/>
      <c r="CU586" s="26"/>
      <c r="CV586" s="26"/>
      <c r="CW586" s="26"/>
      <c r="CX586" s="26"/>
      <c r="CY586" s="26"/>
      <c r="CZ586" s="26"/>
      <c r="DA586" s="26"/>
      <c r="DB586" s="26"/>
      <c r="DC586" s="26"/>
      <c r="DD586" s="26"/>
      <c r="DE586" s="26"/>
      <c r="DF586" s="26"/>
      <c r="DG586" s="26"/>
      <c r="DH586" s="26"/>
      <c r="DI586" s="26"/>
      <c r="DJ586" s="26"/>
      <c r="DK586" s="26"/>
      <c r="DL586" s="26"/>
      <c r="DM586" s="26"/>
      <c r="DN586" s="26"/>
      <c r="DO586" s="26"/>
      <c r="DP586" s="26"/>
      <c r="DQ586" s="26"/>
      <c r="DR586" s="26"/>
      <c r="DS586" s="26"/>
      <c r="DT586" s="26"/>
      <c r="DU586" s="26"/>
      <c r="DV586" s="26"/>
      <c r="DW586" s="26"/>
      <c r="DX586" s="26"/>
      <c r="DY586" s="26"/>
      <c r="DZ586" s="26"/>
      <c r="EA586" s="26"/>
      <c r="EB586" s="26"/>
      <c r="EC586" s="26"/>
      <c r="ED586" s="26"/>
      <c r="EE586" s="26"/>
      <c r="EF586" s="26"/>
      <c r="EG586" s="26"/>
      <c r="EH586" s="26"/>
      <c r="EI586" s="26"/>
      <c r="EJ586" s="26"/>
      <c r="EK586" s="26"/>
      <c r="EL586" s="26"/>
      <c r="EM586" s="26"/>
      <c r="EN586" s="26"/>
      <c r="EO586" s="26"/>
      <c r="EP586" s="26"/>
      <c r="EQ586" s="26"/>
      <c r="ER586" s="26"/>
      <c r="ES586" s="26"/>
      <c r="ET586" s="26"/>
      <c r="EU586" s="26"/>
      <c r="EV586" s="26"/>
      <c r="EW586" s="26"/>
      <c r="EX586" s="26"/>
      <c r="EY586" s="26"/>
      <c r="EZ586" s="26"/>
      <c r="FA586" s="26"/>
      <c r="FB586" s="26"/>
      <c r="FC586" s="26"/>
      <c r="FD586" s="26"/>
      <c r="FE586" s="26"/>
      <c r="FF586" s="26"/>
      <c r="FG586" s="26"/>
      <c r="FH586" s="26"/>
      <c r="FI586" s="26"/>
      <c r="FJ586" s="26"/>
      <c r="FK586" s="26"/>
      <c r="FL586" s="26"/>
      <c r="FM586" s="26"/>
      <c r="FN586" s="26"/>
      <c r="FO586" s="26"/>
      <c r="FP586" s="26"/>
      <c r="FQ586" s="26"/>
      <c r="FR586" s="26"/>
      <c r="FS586" s="26"/>
      <c r="FT586" s="26"/>
      <c r="FU586" s="26"/>
      <c r="FV586" s="26"/>
      <c r="FW586" s="26"/>
      <c r="FX586" s="26"/>
      <c r="FY586" s="26"/>
      <c r="FZ586" s="26"/>
      <c r="GA586" s="26"/>
      <c r="GB586" s="26"/>
      <c r="GC586" s="26"/>
      <c r="GD586" s="26"/>
      <c r="GE586" s="26"/>
      <c r="GF586" s="26"/>
      <c r="GG586" s="26"/>
      <c r="GH586" s="26"/>
      <c r="GI586" s="26"/>
      <c r="GJ586" s="26"/>
      <c r="GK586" s="26"/>
      <c r="GL586" s="26"/>
      <c r="GM586" s="26"/>
      <c r="GN586" s="26"/>
      <c r="GO586" s="26"/>
      <c r="GP586" s="26"/>
    </row>
    <row r="587" spans="1:198" s="48" customFormat="1" x14ac:dyDescent="0.3">
      <c r="A587" s="51" t="str">
        <f t="shared" si="87"/>
        <v>S27</v>
      </c>
      <c r="B587" s="48" t="s">
        <v>17</v>
      </c>
      <c r="C587" s="49">
        <f t="shared" si="84"/>
        <v>44751</v>
      </c>
      <c r="D587" s="50" t="s">
        <v>13</v>
      </c>
      <c r="E587" s="27"/>
      <c r="F587" s="27"/>
      <c r="G587" s="52"/>
      <c r="H587" s="53">
        <f t="shared" si="88"/>
        <v>0</v>
      </c>
      <c r="I587" s="53">
        <f t="shared" si="89"/>
        <v>0</v>
      </c>
      <c r="J587" s="53">
        <f t="shared" si="90"/>
        <v>0</v>
      </c>
      <c r="K587" s="69" t="str">
        <f>IF(ISNA(VLOOKUP($L587,BDD!$B:$X,1,FALSE))," ",VLOOKUP($L587,BDD!$B:$X,15,FALSE))</f>
        <v xml:space="preserve"> </v>
      </c>
      <c r="L587" s="72"/>
      <c r="M587" s="69" t="str">
        <f>IF(ISNA(VLOOKUP($L587,BDD!$B:$X,1,FALSE))," ",VLOOKUP($L587,BDD!$B:$X,17,FALSE))</f>
        <v xml:space="preserve"> </v>
      </c>
      <c r="N587" s="69" t="str">
        <f>IF(ISNA(VLOOKUP($L587,BDD!$B:$X,1,FALSE))," ",VLOOKUP($L587,BDD!$B:$X,10,FALSE))</f>
        <v xml:space="preserve"> </v>
      </c>
      <c r="O587" s="71" t="str">
        <f t="shared" si="85"/>
        <v xml:space="preserve"> </v>
      </c>
      <c r="P587" s="69" t="str">
        <f t="shared" si="86"/>
        <v xml:space="preserve"> </v>
      </c>
      <c r="Q587" s="69" t="str">
        <f t="shared" si="91"/>
        <v xml:space="preserve"> </v>
      </c>
      <c r="R587" s="73" t="str">
        <f>IFERROR(ROUNDUP(VLOOKUP($L587,BDD!$B:$AB,27,0)/7,0)," ")</f>
        <v xml:space="preserve"> </v>
      </c>
      <c r="S587" s="93" t="str">
        <f t="shared" si="92"/>
        <v xml:space="preserve"> </v>
      </c>
      <c r="T587" s="69"/>
      <c r="U587" s="72" t="str">
        <f>IF(ISNA(VLOOKUP($L587,BDD!$B:$AC,1,FALSE))," ",VLOOKUP($L587,BDD!$B:$AC,28,FALSE))</f>
        <v xml:space="preserve"> </v>
      </c>
      <c r="V587" s="72"/>
      <c r="W587" s="105" t="str">
        <f>IF(ISNA(VLOOKUP(L587,BDD,22,0))," ",VLOOKUP(L587,BDD,22,0))</f>
        <v xml:space="preserve"> </v>
      </c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6"/>
      <c r="BI587" s="26"/>
      <c r="BJ587" s="26"/>
      <c r="BK587" s="26"/>
      <c r="BL587" s="26"/>
      <c r="BM587" s="26"/>
      <c r="BN587" s="26"/>
      <c r="BO587" s="26"/>
      <c r="BP587" s="26"/>
      <c r="BQ587" s="26"/>
      <c r="BR587" s="26"/>
      <c r="BS587" s="26"/>
      <c r="BT587" s="26"/>
      <c r="BU587" s="26"/>
      <c r="BV587" s="26"/>
      <c r="BW587" s="26"/>
      <c r="BX587" s="26"/>
      <c r="BY587" s="26"/>
      <c r="BZ587" s="26"/>
      <c r="CA587" s="26"/>
      <c r="CB587" s="26"/>
      <c r="CC587" s="26"/>
      <c r="CD587" s="26"/>
      <c r="CE587" s="26"/>
      <c r="CF587" s="26"/>
      <c r="CG587" s="26"/>
      <c r="CH587" s="26"/>
      <c r="CI587" s="26"/>
      <c r="CJ587" s="26"/>
      <c r="CK587" s="26"/>
      <c r="CL587" s="26"/>
      <c r="CM587" s="26"/>
      <c r="CN587" s="26"/>
      <c r="CO587" s="26"/>
      <c r="CP587" s="26"/>
      <c r="CQ587" s="26"/>
      <c r="CR587" s="26"/>
      <c r="CS587" s="26"/>
      <c r="CT587" s="26"/>
      <c r="CU587" s="26"/>
      <c r="CV587" s="26"/>
      <c r="CW587" s="26"/>
      <c r="CX587" s="26"/>
      <c r="CY587" s="26"/>
      <c r="CZ587" s="26"/>
      <c r="DA587" s="26"/>
      <c r="DB587" s="26"/>
      <c r="DC587" s="26"/>
      <c r="DD587" s="26"/>
      <c r="DE587" s="26"/>
      <c r="DF587" s="26"/>
      <c r="DG587" s="26"/>
      <c r="DH587" s="26"/>
      <c r="DI587" s="26"/>
      <c r="DJ587" s="26"/>
      <c r="DK587" s="26"/>
      <c r="DL587" s="26"/>
      <c r="DM587" s="26"/>
      <c r="DN587" s="26"/>
      <c r="DO587" s="26"/>
      <c r="DP587" s="26"/>
      <c r="DQ587" s="26"/>
      <c r="DR587" s="26"/>
      <c r="DS587" s="26"/>
      <c r="DT587" s="26"/>
      <c r="DU587" s="26"/>
      <c r="DV587" s="26"/>
      <c r="DW587" s="26"/>
      <c r="DX587" s="26"/>
      <c r="DY587" s="26"/>
      <c r="DZ587" s="26"/>
      <c r="EA587" s="26"/>
      <c r="EB587" s="26"/>
      <c r="EC587" s="26"/>
      <c r="ED587" s="26"/>
      <c r="EE587" s="26"/>
      <c r="EF587" s="26"/>
      <c r="EG587" s="26"/>
      <c r="EH587" s="26"/>
      <c r="EI587" s="26"/>
      <c r="EJ587" s="26"/>
      <c r="EK587" s="26"/>
      <c r="EL587" s="26"/>
      <c r="EM587" s="26"/>
      <c r="EN587" s="26"/>
      <c r="EO587" s="26"/>
      <c r="EP587" s="26"/>
      <c r="EQ587" s="26"/>
      <c r="ER587" s="26"/>
      <c r="ES587" s="26"/>
      <c r="ET587" s="26"/>
      <c r="EU587" s="26"/>
      <c r="EV587" s="26"/>
      <c r="EW587" s="26"/>
      <c r="EX587" s="26"/>
      <c r="EY587" s="26"/>
      <c r="EZ587" s="26"/>
      <c r="FA587" s="26"/>
      <c r="FB587" s="26"/>
      <c r="FC587" s="26"/>
      <c r="FD587" s="26"/>
      <c r="FE587" s="26"/>
      <c r="FF587" s="26"/>
      <c r="FG587" s="26"/>
      <c r="FH587" s="26"/>
      <c r="FI587" s="26"/>
      <c r="FJ587" s="26"/>
      <c r="FK587" s="26"/>
      <c r="FL587" s="26"/>
      <c r="FM587" s="26"/>
      <c r="FN587" s="26"/>
      <c r="FO587" s="26"/>
      <c r="FP587" s="26"/>
      <c r="FQ587" s="26"/>
      <c r="FR587" s="26"/>
      <c r="FS587" s="26"/>
      <c r="FT587" s="26"/>
      <c r="FU587" s="26"/>
      <c r="FV587" s="26"/>
      <c r="FW587" s="26"/>
      <c r="FX587" s="26"/>
      <c r="FY587" s="26"/>
      <c r="FZ587" s="26"/>
      <c r="GA587" s="26"/>
      <c r="GB587" s="26"/>
      <c r="GC587" s="26"/>
      <c r="GD587" s="26"/>
      <c r="GE587" s="26"/>
      <c r="GF587" s="26"/>
      <c r="GG587" s="26"/>
      <c r="GH587" s="26"/>
      <c r="GI587" s="26"/>
      <c r="GJ587" s="26"/>
      <c r="GK587" s="26"/>
      <c r="GL587" s="26"/>
      <c r="GM587" s="26"/>
      <c r="GN587" s="26"/>
      <c r="GO587" s="26"/>
      <c r="GP587" s="26"/>
    </row>
    <row r="588" spans="1:198" s="48" customFormat="1" x14ac:dyDescent="0.3">
      <c r="A588" s="51" t="str">
        <f t="shared" si="87"/>
        <v>S27</v>
      </c>
      <c r="B588" s="48" t="s">
        <v>17</v>
      </c>
      <c r="C588" s="49">
        <f t="shared" si="84"/>
        <v>44751</v>
      </c>
      <c r="D588" s="50" t="s">
        <v>14</v>
      </c>
      <c r="E588" s="27"/>
      <c r="F588" s="27"/>
      <c r="G588" s="52"/>
      <c r="H588" s="53">
        <f t="shared" si="88"/>
        <v>0</v>
      </c>
      <c r="I588" s="53">
        <f t="shared" si="89"/>
        <v>0</v>
      </c>
      <c r="J588" s="53">
        <f t="shared" si="90"/>
        <v>0</v>
      </c>
      <c r="K588" s="69" t="str">
        <f>IF(ISNA(VLOOKUP($L588,BDD!$B:$X,1,FALSE))," ",VLOOKUP($L588,BDD!$B:$X,15,FALSE))</f>
        <v xml:space="preserve"> </v>
      </c>
      <c r="L588" s="72"/>
      <c r="M588" s="69" t="str">
        <f>IF(ISNA(VLOOKUP($L588,BDD!$B:$X,1,FALSE))," ",VLOOKUP($L588,BDD!$B:$X,17,FALSE))</f>
        <v xml:space="preserve"> </v>
      </c>
      <c r="N588" s="69" t="str">
        <f>IF(ISNA(VLOOKUP($L588,BDD!$B:$X,1,FALSE))," ",VLOOKUP($L588,BDD!$B:$X,10,FALSE))</f>
        <v xml:space="preserve"> </v>
      </c>
      <c r="O588" s="71" t="str">
        <f t="shared" si="85"/>
        <v xml:space="preserve"> </v>
      </c>
      <c r="P588" s="69" t="str">
        <f t="shared" si="86"/>
        <v xml:space="preserve"> </v>
      </c>
      <c r="Q588" s="69" t="str">
        <f t="shared" si="91"/>
        <v xml:space="preserve"> </v>
      </c>
      <c r="R588" s="73" t="str">
        <f>IFERROR(ROUNDUP(VLOOKUP($L588,BDD!$B:$AB,27,0)/7,0)," ")</f>
        <v xml:space="preserve"> </v>
      </c>
      <c r="S588" s="93" t="str">
        <f t="shared" si="92"/>
        <v xml:space="preserve"> </v>
      </c>
      <c r="T588" s="69"/>
      <c r="U588" s="72" t="str">
        <f>IF(ISNA(VLOOKUP($L588,BDD!$B:$AC,1,FALSE))," ",VLOOKUP($L588,BDD!$B:$AC,28,FALSE))</f>
        <v xml:space="preserve"> </v>
      </c>
      <c r="V588" s="72"/>
      <c r="W588" s="105" t="str">
        <f>IF(ISNA(VLOOKUP(L588,BDD,22,0))," ",VLOOKUP(L588,BDD,22,0))</f>
        <v xml:space="preserve"> </v>
      </c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  <c r="AR588" s="26"/>
      <c r="AS588" s="26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  <c r="BD588" s="26"/>
      <c r="BE588" s="26"/>
      <c r="BF588" s="26"/>
      <c r="BG588" s="26"/>
      <c r="BH588" s="26"/>
      <c r="BI588" s="26"/>
      <c r="BJ588" s="26"/>
      <c r="BK588" s="26"/>
      <c r="BL588" s="26"/>
      <c r="BM588" s="26"/>
      <c r="BN588" s="26"/>
      <c r="BO588" s="26"/>
      <c r="BP588" s="26"/>
      <c r="BQ588" s="26"/>
      <c r="BR588" s="26"/>
      <c r="BS588" s="26"/>
      <c r="BT588" s="26"/>
      <c r="BU588" s="26"/>
      <c r="BV588" s="26"/>
      <c r="BW588" s="26"/>
      <c r="BX588" s="26"/>
      <c r="BY588" s="26"/>
      <c r="BZ588" s="26"/>
      <c r="CA588" s="26"/>
      <c r="CB588" s="26"/>
      <c r="CC588" s="26"/>
      <c r="CD588" s="26"/>
      <c r="CE588" s="26"/>
      <c r="CF588" s="26"/>
      <c r="CG588" s="26"/>
      <c r="CH588" s="26"/>
      <c r="CI588" s="26"/>
      <c r="CJ588" s="26"/>
      <c r="CK588" s="26"/>
      <c r="CL588" s="26"/>
      <c r="CM588" s="26"/>
      <c r="CN588" s="26"/>
      <c r="CO588" s="26"/>
      <c r="CP588" s="26"/>
      <c r="CQ588" s="26"/>
      <c r="CR588" s="26"/>
      <c r="CS588" s="26"/>
      <c r="CT588" s="26"/>
      <c r="CU588" s="26"/>
      <c r="CV588" s="26"/>
      <c r="CW588" s="26"/>
      <c r="CX588" s="26"/>
      <c r="CY588" s="26"/>
      <c r="CZ588" s="26"/>
      <c r="DA588" s="26"/>
      <c r="DB588" s="26"/>
      <c r="DC588" s="26"/>
      <c r="DD588" s="26"/>
      <c r="DE588" s="26"/>
      <c r="DF588" s="26"/>
      <c r="DG588" s="26"/>
      <c r="DH588" s="26"/>
      <c r="DI588" s="26"/>
      <c r="DJ588" s="26"/>
      <c r="DK588" s="26"/>
      <c r="DL588" s="26"/>
      <c r="DM588" s="26"/>
      <c r="DN588" s="26"/>
      <c r="DO588" s="26"/>
      <c r="DP588" s="26"/>
      <c r="DQ588" s="26"/>
      <c r="DR588" s="26"/>
      <c r="DS588" s="26"/>
      <c r="DT588" s="26"/>
      <c r="DU588" s="26"/>
      <c r="DV588" s="26"/>
      <c r="DW588" s="26"/>
      <c r="DX588" s="26"/>
      <c r="DY588" s="26"/>
      <c r="DZ588" s="26"/>
      <c r="EA588" s="26"/>
      <c r="EB588" s="26"/>
      <c r="EC588" s="26"/>
      <c r="ED588" s="26"/>
      <c r="EE588" s="26"/>
      <c r="EF588" s="26"/>
      <c r="EG588" s="26"/>
      <c r="EH588" s="26"/>
      <c r="EI588" s="26"/>
      <c r="EJ588" s="26"/>
      <c r="EK588" s="26"/>
      <c r="EL588" s="26"/>
      <c r="EM588" s="26"/>
      <c r="EN588" s="26"/>
      <c r="EO588" s="26"/>
      <c r="EP588" s="26"/>
      <c r="EQ588" s="26"/>
      <c r="ER588" s="26"/>
      <c r="ES588" s="26"/>
      <c r="ET588" s="26"/>
      <c r="EU588" s="26"/>
      <c r="EV588" s="26"/>
      <c r="EW588" s="26"/>
      <c r="EX588" s="26"/>
      <c r="EY588" s="26"/>
      <c r="EZ588" s="26"/>
      <c r="FA588" s="26"/>
      <c r="FB588" s="26"/>
      <c r="FC588" s="26"/>
      <c r="FD588" s="26"/>
      <c r="FE588" s="26"/>
      <c r="FF588" s="26"/>
      <c r="FG588" s="26"/>
      <c r="FH588" s="26"/>
      <c r="FI588" s="26"/>
      <c r="FJ588" s="26"/>
      <c r="FK588" s="26"/>
      <c r="FL588" s="26"/>
      <c r="FM588" s="26"/>
      <c r="FN588" s="26"/>
      <c r="FO588" s="26"/>
      <c r="FP588" s="26"/>
      <c r="FQ588" s="26"/>
      <c r="FR588" s="26"/>
      <c r="FS588" s="26"/>
      <c r="FT588" s="26"/>
      <c r="FU588" s="26"/>
      <c r="FV588" s="26"/>
      <c r="FW588" s="26"/>
      <c r="FX588" s="26"/>
      <c r="FY588" s="26"/>
      <c r="FZ588" s="26"/>
      <c r="GA588" s="26"/>
      <c r="GB588" s="26"/>
      <c r="GC588" s="26"/>
      <c r="GD588" s="26"/>
      <c r="GE588" s="26"/>
      <c r="GF588" s="26"/>
      <c r="GG588" s="26"/>
      <c r="GH588" s="26"/>
      <c r="GI588" s="26"/>
      <c r="GJ588" s="26"/>
      <c r="GK588" s="26"/>
      <c r="GL588" s="26"/>
      <c r="GM588" s="26"/>
      <c r="GN588" s="26"/>
      <c r="GO588" s="26"/>
      <c r="GP588" s="26"/>
    </row>
    <row r="589" spans="1:198" s="48" customFormat="1" x14ac:dyDescent="0.3">
      <c r="A589" s="51" t="str">
        <f t="shared" si="87"/>
        <v>S27</v>
      </c>
      <c r="B589" s="48" t="s">
        <v>18</v>
      </c>
      <c r="C589" s="49">
        <f t="shared" ref="C589:C652" si="93">C586+1</f>
        <v>44752</v>
      </c>
      <c r="D589" s="50" t="s">
        <v>12</v>
      </c>
      <c r="E589" s="27"/>
      <c r="F589" s="27"/>
      <c r="G589" s="52"/>
      <c r="H589" s="53">
        <f t="shared" si="88"/>
        <v>0</v>
      </c>
      <c r="I589" s="53">
        <f t="shared" si="89"/>
        <v>0</v>
      </c>
      <c r="J589" s="53">
        <f t="shared" si="90"/>
        <v>0</v>
      </c>
      <c r="K589" s="69" t="str">
        <f>IF(ISNA(VLOOKUP($L589,BDD!$B:$X,1,FALSE))," ",VLOOKUP($L589,BDD!$B:$X,15,FALSE))</f>
        <v xml:space="preserve"> </v>
      </c>
      <c r="L589" s="72"/>
      <c r="M589" s="69" t="str">
        <f>IF(ISNA(VLOOKUP($L589,BDD!$B:$X,1,FALSE))," ",VLOOKUP($L589,BDD!$B:$X,17,FALSE))</f>
        <v xml:space="preserve"> </v>
      </c>
      <c r="N589" s="69" t="str">
        <f>IF(ISNA(VLOOKUP($L589,BDD!$B:$X,1,FALSE))," ",VLOOKUP($L589,BDD!$B:$X,10,FALSE))</f>
        <v xml:space="preserve"> </v>
      </c>
      <c r="O589" s="71" t="str">
        <f t="shared" si="85"/>
        <v xml:space="preserve"> </v>
      </c>
      <c r="P589" s="69" t="str">
        <f t="shared" si="86"/>
        <v xml:space="preserve"> </v>
      </c>
      <c r="Q589" s="69" t="str">
        <f t="shared" si="91"/>
        <v xml:space="preserve"> </v>
      </c>
      <c r="R589" s="73" t="str">
        <f>IFERROR(ROUNDUP(VLOOKUP($L589,BDD!$B:$AB,27,0)/7,0)," ")</f>
        <v xml:space="preserve"> </v>
      </c>
      <c r="S589" s="93" t="str">
        <f t="shared" si="92"/>
        <v xml:space="preserve"> </v>
      </c>
      <c r="T589" s="69"/>
      <c r="U589" s="72" t="str">
        <f>IF(ISNA(VLOOKUP($L589,BDD!$B:$AC,1,FALSE))," ",VLOOKUP($L589,BDD!$B:$AC,28,FALSE))</f>
        <v xml:space="preserve"> </v>
      </c>
      <c r="V589" s="72"/>
      <c r="W589" s="105" t="str">
        <f>IF(ISNA(VLOOKUP(L589,BDD,22,0))," ",VLOOKUP(L589,BDD,22,0))</f>
        <v xml:space="preserve"> </v>
      </c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6"/>
      <c r="AS589" s="26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  <c r="BD589" s="26"/>
      <c r="BE589" s="26"/>
      <c r="BF589" s="26"/>
      <c r="BG589" s="26"/>
      <c r="BH589" s="26"/>
      <c r="BI589" s="26"/>
      <c r="BJ589" s="26"/>
      <c r="BK589" s="26"/>
      <c r="BL589" s="26"/>
      <c r="BM589" s="26"/>
      <c r="BN589" s="26"/>
      <c r="BO589" s="26"/>
      <c r="BP589" s="26"/>
      <c r="BQ589" s="26"/>
      <c r="BR589" s="26"/>
      <c r="BS589" s="26"/>
      <c r="BT589" s="26"/>
      <c r="BU589" s="26"/>
      <c r="BV589" s="26"/>
      <c r="BW589" s="26"/>
      <c r="BX589" s="26"/>
      <c r="BY589" s="26"/>
      <c r="BZ589" s="26"/>
      <c r="CA589" s="26"/>
      <c r="CB589" s="26"/>
      <c r="CC589" s="26"/>
      <c r="CD589" s="26"/>
      <c r="CE589" s="26"/>
      <c r="CF589" s="26"/>
      <c r="CG589" s="26"/>
      <c r="CH589" s="26"/>
      <c r="CI589" s="26"/>
      <c r="CJ589" s="26"/>
      <c r="CK589" s="26"/>
      <c r="CL589" s="26"/>
      <c r="CM589" s="26"/>
      <c r="CN589" s="26"/>
      <c r="CO589" s="26"/>
      <c r="CP589" s="26"/>
      <c r="CQ589" s="26"/>
      <c r="CR589" s="26"/>
      <c r="CS589" s="26"/>
      <c r="CT589" s="26"/>
      <c r="CU589" s="26"/>
      <c r="CV589" s="26"/>
      <c r="CW589" s="26"/>
      <c r="CX589" s="26"/>
      <c r="CY589" s="26"/>
      <c r="CZ589" s="26"/>
      <c r="DA589" s="26"/>
      <c r="DB589" s="26"/>
      <c r="DC589" s="26"/>
      <c r="DD589" s="26"/>
      <c r="DE589" s="26"/>
      <c r="DF589" s="26"/>
      <c r="DG589" s="26"/>
      <c r="DH589" s="26"/>
      <c r="DI589" s="26"/>
      <c r="DJ589" s="26"/>
      <c r="DK589" s="26"/>
      <c r="DL589" s="26"/>
      <c r="DM589" s="26"/>
      <c r="DN589" s="26"/>
      <c r="DO589" s="26"/>
      <c r="DP589" s="26"/>
      <c r="DQ589" s="26"/>
      <c r="DR589" s="26"/>
      <c r="DS589" s="26"/>
      <c r="DT589" s="26"/>
      <c r="DU589" s="26"/>
      <c r="DV589" s="26"/>
      <c r="DW589" s="26"/>
      <c r="DX589" s="26"/>
      <c r="DY589" s="26"/>
      <c r="DZ589" s="26"/>
      <c r="EA589" s="26"/>
      <c r="EB589" s="26"/>
      <c r="EC589" s="26"/>
      <c r="ED589" s="26"/>
      <c r="EE589" s="26"/>
      <c r="EF589" s="26"/>
      <c r="EG589" s="26"/>
      <c r="EH589" s="26"/>
      <c r="EI589" s="26"/>
      <c r="EJ589" s="26"/>
      <c r="EK589" s="26"/>
      <c r="EL589" s="26"/>
      <c r="EM589" s="26"/>
      <c r="EN589" s="26"/>
      <c r="EO589" s="26"/>
      <c r="EP589" s="26"/>
      <c r="EQ589" s="26"/>
      <c r="ER589" s="26"/>
      <c r="ES589" s="26"/>
      <c r="ET589" s="26"/>
      <c r="EU589" s="26"/>
      <c r="EV589" s="26"/>
      <c r="EW589" s="26"/>
      <c r="EX589" s="26"/>
      <c r="EY589" s="26"/>
      <c r="EZ589" s="26"/>
      <c r="FA589" s="26"/>
      <c r="FB589" s="26"/>
      <c r="FC589" s="26"/>
      <c r="FD589" s="26"/>
      <c r="FE589" s="26"/>
      <c r="FF589" s="26"/>
      <c r="FG589" s="26"/>
      <c r="FH589" s="26"/>
      <c r="FI589" s="26"/>
      <c r="FJ589" s="26"/>
      <c r="FK589" s="26"/>
      <c r="FL589" s="26"/>
      <c r="FM589" s="26"/>
      <c r="FN589" s="26"/>
      <c r="FO589" s="26"/>
      <c r="FP589" s="26"/>
      <c r="FQ589" s="26"/>
      <c r="FR589" s="26"/>
      <c r="FS589" s="26"/>
      <c r="FT589" s="26"/>
      <c r="FU589" s="26"/>
      <c r="FV589" s="26"/>
      <c r="FW589" s="26"/>
      <c r="FX589" s="26"/>
      <c r="FY589" s="26"/>
      <c r="FZ589" s="26"/>
      <c r="GA589" s="26"/>
      <c r="GB589" s="26"/>
      <c r="GC589" s="26"/>
      <c r="GD589" s="26"/>
      <c r="GE589" s="26"/>
      <c r="GF589" s="26"/>
      <c r="GG589" s="26"/>
      <c r="GH589" s="26"/>
      <c r="GI589" s="26"/>
      <c r="GJ589" s="26"/>
      <c r="GK589" s="26"/>
      <c r="GL589" s="26"/>
      <c r="GM589" s="26"/>
      <c r="GN589" s="26"/>
      <c r="GO589" s="26"/>
      <c r="GP589" s="26"/>
    </row>
    <row r="590" spans="1:198" s="48" customFormat="1" x14ac:dyDescent="0.3">
      <c r="A590" s="51" t="str">
        <f t="shared" si="87"/>
        <v>S27</v>
      </c>
      <c r="B590" s="48" t="s">
        <v>18</v>
      </c>
      <c r="C590" s="49">
        <f t="shared" si="93"/>
        <v>44752</v>
      </c>
      <c r="D590" s="50" t="s">
        <v>13</v>
      </c>
      <c r="E590" s="27"/>
      <c r="F590" s="27"/>
      <c r="G590" s="52"/>
      <c r="H590" s="53">
        <f t="shared" si="88"/>
        <v>0</v>
      </c>
      <c r="I590" s="53">
        <f t="shared" si="89"/>
        <v>0</v>
      </c>
      <c r="J590" s="53">
        <f t="shared" si="90"/>
        <v>0</v>
      </c>
      <c r="K590" s="69" t="str">
        <f>IF(ISNA(VLOOKUP($L590,BDD!$B:$X,1,FALSE))," ",VLOOKUP($L590,BDD!$B:$X,15,FALSE))</f>
        <v xml:space="preserve"> </v>
      </c>
      <c r="L590" s="72"/>
      <c r="M590" s="69" t="str">
        <f>IF(ISNA(VLOOKUP($L590,BDD!$B:$X,1,FALSE))," ",VLOOKUP($L590,BDD!$B:$X,17,FALSE))</f>
        <v xml:space="preserve"> </v>
      </c>
      <c r="N590" s="69" t="str">
        <f>IF(ISNA(VLOOKUP($L590,BDD!$B:$X,1,FALSE))," ",VLOOKUP($L590,BDD!$B:$X,10,FALSE))</f>
        <v xml:space="preserve"> </v>
      </c>
      <c r="O590" s="71" t="str">
        <f t="shared" si="85"/>
        <v xml:space="preserve"> </v>
      </c>
      <c r="P590" s="69" t="str">
        <f t="shared" si="86"/>
        <v xml:space="preserve"> </v>
      </c>
      <c r="Q590" s="69" t="str">
        <f t="shared" si="91"/>
        <v xml:space="preserve"> </v>
      </c>
      <c r="R590" s="73" t="str">
        <f>IFERROR(ROUNDUP(VLOOKUP($L590,BDD!$B:$AB,27,0)/7,0)," ")</f>
        <v xml:space="preserve"> </v>
      </c>
      <c r="S590" s="93" t="str">
        <f t="shared" si="92"/>
        <v xml:space="preserve"> </v>
      </c>
      <c r="T590" s="69"/>
      <c r="U590" s="72" t="str">
        <f>IF(ISNA(VLOOKUP($L590,BDD!$B:$AC,1,FALSE))," ",VLOOKUP($L590,BDD!$B:$AC,28,FALSE))</f>
        <v xml:space="preserve"> </v>
      </c>
      <c r="V590" s="72"/>
      <c r="W590" s="105" t="str">
        <f>IF(ISNA(VLOOKUP(L590,BDD,22,0))," ",VLOOKUP(L590,BDD,22,0))</f>
        <v xml:space="preserve"> </v>
      </c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  <c r="BM590" s="26"/>
      <c r="BN590" s="26"/>
      <c r="BO590" s="26"/>
      <c r="BP590" s="26"/>
      <c r="BQ590" s="26"/>
      <c r="BR590" s="26"/>
      <c r="BS590" s="26"/>
      <c r="BT590" s="26"/>
      <c r="BU590" s="26"/>
      <c r="BV590" s="26"/>
      <c r="BW590" s="26"/>
      <c r="BX590" s="26"/>
      <c r="BY590" s="26"/>
      <c r="BZ590" s="26"/>
      <c r="CA590" s="26"/>
      <c r="CB590" s="26"/>
      <c r="CC590" s="26"/>
      <c r="CD590" s="26"/>
      <c r="CE590" s="26"/>
      <c r="CF590" s="26"/>
      <c r="CG590" s="26"/>
      <c r="CH590" s="26"/>
      <c r="CI590" s="26"/>
      <c r="CJ590" s="26"/>
      <c r="CK590" s="26"/>
      <c r="CL590" s="26"/>
      <c r="CM590" s="26"/>
      <c r="CN590" s="26"/>
      <c r="CO590" s="26"/>
      <c r="CP590" s="26"/>
      <c r="CQ590" s="26"/>
      <c r="CR590" s="26"/>
      <c r="CS590" s="26"/>
      <c r="CT590" s="26"/>
      <c r="CU590" s="26"/>
      <c r="CV590" s="26"/>
      <c r="CW590" s="26"/>
      <c r="CX590" s="26"/>
      <c r="CY590" s="26"/>
      <c r="CZ590" s="26"/>
      <c r="DA590" s="26"/>
      <c r="DB590" s="26"/>
      <c r="DC590" s="26"/>
      <c r="DD590" s="26"/>
      <c r="DE590" s="26"/>
      <c r="DF590" s="26"/>
      <c r="DG590" s="26"/>
      <c r="DH590" s="26"/>
      <c r="DI590" s="26"/>
      <c r="DJ590" s="26"/>
      <c r="DK590" s="26"/>
      <c r="DL590" s="26"/>
      <c r="DM590" s="26"/>
      <c r="DN590" s="26"/>
      <c r="DO590" s="26"/>
      <c r="DP590" s="26"/>
      <c r="DQ590" s="26"/>
      <c r="DR590" s="26"/>
      <c r="DS590" s="26"/>
      <c r="DT590" s="26"/>
      <c r="DU590" s="26"/>
      <c r="DV590" s="26"/>
      <c r="DW590" s="26"/>
      <c r="DX590" s="26"/>
      <c r="DY590" s="26"/>
      <c r="DZ590" s="26"/>
      <c r="EA590" s="26"/>
      <c r="EB590" s="26"/>
      <c r="EC590" s="26"/>
      <c r="ED590" s="26"/>
      <c r="EE590" s="26"/>
      <c r="EF590" s="26"/>
      <c r="EG590" s="26"/>
      <c r="EH590" s="26"/>
      <c r="EI590" s="26"/>
      <c r="EJ590" s="26"/>
      <c r="EK590" s="26"/>
      <c r="EL590" s="26"/>
      <c r="EM590" s="26"/>
      <c r="EN590" s="26"/>
      <c r="EO590" s="26"/>
      <c r="EP590" s="26"/>
      <c r="EQ590" s="26"/>
      <c r="ER590" s="26"/>
      <c r="ES590" s="26"/>
      <c r="ET590" s="26"/>
      <c r="EU590" s="26"/>
      <c r="EV590" s="26"/>
      <c r="EW590" s="26"/>
      <c r="EX590" s="26"/>
      <c r="EY590" s="26"/>
      <c r="EZ590" s="26"/>
      <c r="FA590" s="26"/>
      <c r="FB590" s="26"/>
      <c r="FC590" s="26"/>
      <c r="FD590" s="26"/>
      <c r="FE590" s="26"/>
      <c r="FF590" s="26"/>
      <c r="FG590" s="26"/>
      <c r="FH590" s="26"/>
      <c r="FI590" s="26"/>
      <c r="FJ590" s="26"/>
      <c r="FK590" s="26"/>
      <c r="FL590" s="26"/>
      <c r="FM590" s="26"/>
      <c r="FN590" s="26"/>
      <c r="FO590" s="26"/>
      <c r="FP590" s="26"/>
      <c r="FQ590" s="26"/>
      <c r="FR590" s="26"/>
      <c r="FS590" s="26"/>
      <c r="FT590" s="26"/>
      <c r="FU590" s="26"/>
      <c r="FV590" s="26"/>
      <c r="FW590" s="26"/>
      <c r="FX590" s="26"/>
      <c r="FY590" s="26"/>
      <c r="FZ590" s="26"/>
      <c r="GA590" s="26"/>
      <c r="GB590" s="26"/>
      <c r="GC590" s="26"/>
      <c r="GD590" s="26"/>
      <c r="GE590" s="26"/>
      <c r="GF590" s="26"/>
      <c r="GG590" s="26"/>
      <c r="GH590" s="26"/>
      <c r="GI590" s="26"/>
      <c r="GJ590" s="26"/>
      <c r="GK590" s="26"/>
      <c r="GL590" s="26"/>
      <c r="GM590" s="26"/>
      <c r="GN590" s="26"/>
      <c r="GO590" s="26"/>
      <c r="GP590" s="26"/>
    </row>
    <row r="591" spans="1:198" s="48" customFormat="1" x14ac:dyDescent="0.3">
      <c r="A591" s="51" t="str">
        <f t="shared" si="87"/>
        <v>S27</v>
      </c>
      <c r="B591" s="48" t="s">
        <v>18</v>
      </c>
      <c r="C591" s="49">
        <f t="shared" si="93"/>
        <v>44752</v>
      </c>
      <c r="D591" s="50" t="s">
        <v>14</v>
      </c>
      <c r="E591" s="27"/>
      <c r="F591" s="27"/>
      <c r="G591" s="52"/>
      <c r="H591" s="53">
        <f t="shared" si="88"/>
        <v>0</v>
      </c>
      <c r="I591" s="53">
        <f t="shared" si="89"/>
        <v>0</v>
      </c>
      <c r="J591" s="53">
        <f t="shared" si="90"/>
        <v>0</v>
      </c>
      <c r="K591" s="69" t="str">
        <f>IF(ISNA(VLOOKUP($L591,BDD!$B:$X,1,FALSE))," ",VLOOKUP($L591,BDD!$B:$X,15,FALSE))</f>
        <v xml:space="preserve"> </v>
      </c>
      <c r="L591" s="72"/>
      <c r="M591" s="69" t="str">
        <f>IF(ISNA(VLOOKUP($L591,BDD!$B:$X,1,FALSE))," ",VLOOKUP($L591,BDD!$B:$X,17,FALSE))</f>
        <v xml:space="preserve"> </v>
      </c>
      <c r="N591" s="69" t="str">
        <f>IF(ISNA(VLOOKUP($L591,BDD!$B:$X,1,FALSE))," ",VLOOKUP($L591,BDD!$B:$X,10,FALSE))</f>
        <v xml:space="preserve"> </v>
      </c>
      <c r="O591" s="71" t="str">
        <f t="shared" si="85"/>
        <v xml:space="preserve"> </v>
      </c>
      <c r="P591" s="69" t="str">
        <f t="shared" si="86"/>
        <v xml:space="preserve"> </v>
      </c>
      <c r="Q591" s="69" t="str">
        <f t="shared" si="91"/>
        <v xml:space="preserve"> </v>
      </c>
      <c r="R591" s="73" t="str">
        <f>IFERROR(ROUNDUP(VLOOKUP($L591,BDD!$B:$AB,27,0)/7,0)," ")</f>
        <v xml:space="preserve"> </v>
      </c>
      <c r="S591" s="93" t="str">
        <f t="shared" si="92"/>
        <v xml:space="preserve"> </v>
      </c>
      <c r="T591" s="69"/>
      <c r="U591" s="72" t="str">
        <f>IF(ISNA(VLOOKUP($L591,BDD!$B:$AC,1,FALSE))," ",VLOOKUP($L591,BDD!$B:$AC,28,FALSE))</f>
        <v xml:space="preserve"> </v>
      </c>
      <c r="V591" s="72"/>
      <c r="W591" s="105" t="str">
        <f>IF(ISNA(VLOOKUP(L591,BDD,22,0))," ",VLOOKUP(L591,BDD,22,0))</f>
        <v xml:space="preserve"> </v>
      </c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6"/>
      <c r="BI591" s="26"/>
      <c r="BJ591" s="26"/>
      <c r="BK591" s="26"/>
      <c r="BL591" s="26"/>
      <c r="BM591" s="26"/>
      <c r="BN591" s="26"/>
      <c r="BO591" s="26"/>
      <c r="BP591" s="26"/>
      <c r="BQ591" s="26"/>
      <c r="BR591" s="26"/>
      <c r="BS591" s="26"/>
      <c r="BT591" s="26"/>
      <c r="BU591" s="26"/>
      <c r="BV591" s="26"/>
      <c r="BW591" s="26"/>
      <c r="BX591" s="26"/>
      <c r="BY591" s="26"/>
      <c r="BZ591" s="26"/>
      <c r="CA591" s="26"/>
      <c r="CB591" s="26"/>
      <c r="CC591" s="26"/>
      <c r="CD591" s="26"/>
      <c r="CE591" s="26"/>
      <c r="CF591" s="26"/>
      <c r="CG591" s="26"/>
      <c r="CH591" s="26"/>
      <c r="CI591" s="26"/>
      <c r="CJ591" s="26"/>
      <c r="CK591" s="26"/>
      <c r="CL591" s="26"/>
      <c r="CM591" s="26"/>
      <c r="CN591" s="26"/>
      <c r="CO591" s="26"/>
      <c r="CP591" s="26"/>
      <c r="CQ591" s="26"/>
      <c r="CR591" s="26"/>
      <c r="CS591" s="26"/>
      <c r="CT591" s="26"/>
      <c r="CU591" s="26"/>
      <c r="CV591" s="26"/>
      <c r="CW591" s="26"/>
      <c r="CX591" s="26"/>
      <c r="CY591" s="26"/>
      <c r="CZ591" s="26"/>
      <c r="DA591" s="26"/>
      <c r="DB591" s="26"/>
      <c r="DC591" s="26"/>
      <c r="DD591" s="26"/>
      <c r="DE591" s="26"/>
      <c r="DF591" s="26"/>
      <c r="DG591" s="26"/>
      <c r="DH591" s="26"/>
      <c r="DI591" s="26"/>
      <c r="DJ591" s="26"/>
      <c r="DK591" s="26"/>
      <c r="DL591" s="26"/>
      <c r="DM591" s="26"/>
      <c r="DN591" s="26"/>
      <c r="DO591" s="26"/>
      <c r="DP591" s="26"/>
      <c r="DQ591" s="26"/>
      <c r="DR591" s="26"/>
      <c r="DS591" s="26"/>
      <c r="DT591" s="26"/>
      <c r="DU591" s="26"/>
      <c r="DV591" s="26"/>
      <c r="DW591" s="26"/>
      <c r="DX591" s="26"/>
      <c r="DY591" s="26"/>
      <c r="DZ591" s="26"/>
      <c r="EA591" s="26"/>
      <c r="EB591" s="26"/>
      <c r="EC591" s="26"/>
      <c r="ED591" s="26"/>
      <c r="EE591" s="26"/>
      <c r="EF591" s="26"/>
      <c r="EG591" s="26"/>
      <c r="EH591" s="26"/>
      <c r="EI591" s="26"/>
      <c r="EJ591" s="26"/>
      <c r="EK591" s="26"/>
      <c r="EL591" s="26"/>
      <c r="EM591" s="26"/>
      <c r="EN591" s="26"/>
      <c r="EO591" s="26"/>
      <c r="EP591" s="26"/>
      <c r="EQ591" s="26"/>
      <c r="ER591" s="26"/>
      <c r="ES591" s="26"/>
      <c r="ET591" s="26"/>
      <c r="EU591" s="26"/>
      <c r="EV591" s="26"/>
      <c r="EW591" s="26"/>
      <c r="EX591" s="26"/>
      <c r="EY591" s="26"/>
      <c r="EZ591" s="26"/>
      <c r="FA591" s="26"/>
      <c r="FB591" s="26"/>
      <c r="FC591" s="26"/>
      <c r="FD591" s="26"/>
      <c r="FE591" s="26"/>
      <c r="FF591" s="26"/>
      <c r="FG591" s="26"/>
      <c r="FH591" s="26"/>
      <c r="FI591" s="26"/>
      <c r="FJ591" s="26"/>
      <c r="FK591" s="26"/>
      <c r="FL591" s="26"/>
      <c r="FM591" s="26"/>
      <c r="FN591" s="26"/>
      <c r="FO591" s="26"/>
      <c r="FP591" s="26"/>
      <c r="FQ591" s="26"/>
      <c r="FR591" s="26"/>
      <c r="FS591" s="26"/>
      <c r="FT591" s="26"/>
      <c r="FU591" s="26"/>
      <c r="FV591" s="26"/>
      <c r="FW591" s="26"/>
      <c r="FX591" s="26"/>
      <c r="FY591" s="26"/>
      <c r="FZ591" s="26"/>
      <c r="GA591" s="26"/>
      <c r="GB591" s="26"/>
      <c r="GC591" s="26"/>
      <c r="GD591" s="26"/>
      <c r="GE591" s="26"/>
      <c r="GF591" s="26"/>
      <c r="GG591" s="26"/>
      <c r="GH591" s="26"/>
      <c r="GI591" s="26"/>
      <c r="GJ591" s="26"/>
      <c r="GK591" s="26"/>
      <c r="GL591" s="26"/>
      <c r="GM591" s="26"/>
      <c r="GN591" s="26"/>
      <c r="GO591" s="26"/>
      <c r="GP591" s="26"/>
    </row>
    <row r="592" spans="1:198" x14ac:dyDescent="0.3">
      <c r="A592" s="20" t="str">
        <f t="shared" si="87"/>
        <v>S28</v>
      </c>
      <c r="B592" s="19" t="s">
        <v>19</v>
      </c>
      <c r="C592" s="10">
        <f t="shared" si="93"/>
        <v>44753</v>
      </c>
      <c r="D592" s="14" t="s">
        <v>12</v>
      </c>
      <c r="E592" s="27"/>
      <c r="F592" s="27"/>
      <c r="H592" s="13">
        <f t="shared" si="88"/>
        <v>0</v>
      </c>
      <c r="I592" s="13">
        <f t="shared" si="89"/>
        <v>0</v>
      </c>
      <c r="J592" s="13">
        <f t="shared" si="90"/>
        <v>0</v>
      </c>
      <c r="K592" s="59" t="str">
        <f>IF(ISNA(VLOOKUP($L592,BDD!$B:$X,1,FALSE))," ",VLOOKUP($L592,BDD!$B:$X,15,FALSE))</f>
        <v xml:space="preserve"> </v>
      </c>
      <c r="L592" s="59"/>
      <c r="M592" s="59" t="str">
        <f>IF(ISNA(VLOOKUP($L592,BDD!$B:$X,1,FALSE))," ",VLOOKUP($L592,BDD!$B:$X,17,FALSE))</f>
        <v xml:space="preserve"> </v>
      </c>
      <c r="N592" s="59" t="str">
        <f>IF(ISNA(VLOOKUP($L592,BDD!$B:$X,1,FALSE))," ",VLOOKUP($L592,BDD!$B:$X,10,FALSE))</f>
        <v xml:space="preserve"> </v>
      </c>
      <c r="O592" s="62" t="str">
        <f t="shared" si="85"/>
        <v xml:space="preserve"> </v>
      </c>
      <c r="P592" s="59" t="str">
        <f t="shared" si="86"/>
        <v xml:space="preserve"> </v>
      </c>
      <c r="Q592" s="59" t="str">
        <f t="shared" si="91"/>
        <v xml:space="preserve"> </v>
      </c>
      <c r="R592" s="61" t="str">
        <f>IFERROR(ROUNDUP(VLOOKUP($L592,BDD!$B:$AB,27,0)/7,0)," ")</f>
        <v xml:space="preserve"> </v>
      </c>
      <c r="S592" s="94" t="str">
        <f t="shared" si="92"/>
        <v xml:space="preserve"> </v>
      </c>
      <c r="T592" s="59"/>
      <c r="U592" s="60" t="str">
        <f>IF(ISNA(VLOOKUP($L592,BDD!$B:$AC,1,FALSE))," ",VLOOKUP($L592,BDD!$B:$AC,28,FALSE))</f>
        <v xml:space="preserve"> </v>
      </c>
      <c r="V592" s="60"/>
      <c r="W592" s="104" t="str">
        <f>IF(ISNA(VLOOKUP(L592,BDD,22,0))," ",VLOOKUP(L592,BDD,22,0))</f>
        <v xml:space="preserve"> </v>
      </c>
    </row>
    <row r="593" spans="1:198" x14ac:dyDescent="0.3">
      <c r="A593" s="20" t="str">
        <f t="shared" si="87"/>
        <v>S28</v>
      </c>
      <c r="B593" s="19" t="s">
        <v>19</v>
      </c>
      <c r="C593" s="10">
        <f t="shared" si="93"/>
        <v>44753</v>
      </c>
      <c r="D593" s="14" t="s">
        <v>13</v>
      </c>
      <c r="E593" s="27"/>
      <c r="F593" s="27"/>
      <c r="H593" s="13">
        <f t="shared" si="88"/>
        <v>0</v>
      </c>
      <c r="I593" s="13">
        <f t="shared" si="89"/>
        <v>0</v>
      </c>
      <c r="J593" s="13">
        <f t="shared" si="90"/>
        <v>0</v>
      </c>
      <c r="K593" s="59" t="str">
        <f>IF(ISNA(VLOOKUP($L593,BDD!$B:$X,1,FALSE))," ",VLOOKUP($L593,BDD!$B:$X,15,FALSE))</f>
        <v xml:space="preserve"> </v>
      </c>
      <c r="L593" s="59"/>
      <c r="M593" s="59" t="str">
        <f>IF(ISNA(VLOOKUP($L593,BDD!$B:$X,1,FALSE))," ",VLOOKUP($L593,BDD!$B:$X,17,FALSE))</f>
        <v xml:space="preserve"> </v>
      </c>
      <c r="N593" s="59" t="str">
        <f>IF(ISNA(VLOOKUP($L593,BDD!$B:$X,1,FALSE))," ",VLOOKUP($L593,BDD!$B:$X,10,FALSE))</f>
        <v xml:space="preserve"> </v>
      </c>
      <c r="O593" s="62" t="str">
        <f t="shared" si="85"/>
        <v xml:space="preserve"> </v>
      </c>
      <c r="P593" s="59" t="str">
        <f t="shared" si="86"/>
        <v xml:space="preserve"> </v>
      </c>
      <c r="Q593" s="59" t="str">
        <f t="shared" si="91"/>
        <v xml:space="preserve"> </v>
      </c>
      <c r="R593" s="61" t="str">
        <f>IFERROR(ROUNDUP(VLOOKUP($L593,BDD!$B:$AB,27,0)/7,0)," ")</f>
        <v xml:space="preserve"> </v>
      </c>
      <c r="S593" s="94" t="str">
        <f t="shared" si="92"/>
        <v xml:space="preserve"> </v>
      </c>
      <c r="T593" s="59"/>
      <c r="U593" s="60" t="str">
        <f>IF(ISNA(VLOOKUP($L593,BDD!$B:$AC,1,FALSE))," ",VLOOKUP($L593,BDD!$B:$AC,28,FALSE))</f>
        <v xml:space="preserve"> </v>
      </c>
      <c r="V593" s="60"/>
      <c r="W593" s="104" t="str">
        <f>IF(ISNA(VLOOKUP(L593,BDD,22,0))," ",VLOOKUP(L593,BDD,22,0))</f>
        <v xml:space="preserve"> </v>
      </c>
    </row>
    <row r="594" spans="1:198" x14ac:dyDescent="0.3">
      <c r="A594" s="20" t="str">
        <f t="shared" si="87"/>
        <v>S28</v>
      </c>
      <c r="B594" s="19" t="s">
        <v>19</v>
      </c>
      <c r="C594" s="10">
        <f t="shared" si="93"/>
        <v>44753</v>
      </c>
      <c r="D594" s="14" t="s">
        <v>14</v>
      </c>
      <c r="E594" s="27"/>
      <c r="F594" s="27"/>
      <c r="H594" s="13">
        <f t="shared" si="88"/>
        <v>0</v>
      </c>
      <c r="I594" s="13">
        <f t="shared" si="89"/>
        <v>0</v>
      </c>
      <c r="J594" s="13">
        <f t="shared" si="90"/>
        <v>0</v>
      </c>
      <c r="K594" s="59" t="str">
        <f>IF(ISNA(VLOOKUP($L594,BDD!$B:$X,1,FALSE))," ",VLOOKUP($L594,BDD!$B:$X,15,FALSE))</f>
        <v xml:space="preserve"> </v>
      </c>
      <c r="L594" s="59"/>
      <c r="M594" s="59" t="str">
        <f>IF(ISNA(VLOOKUP($L594,BDD!$B:$X,1,FALSE))," ",VLOOKUP($L594,BDD!$B:$X,17,FALSE))</f>
        <v xml:space="preserve"> </v>
      </c>
      <c r="N594" s="59" t="str">
        <f>IF(ISNA(VLOOKUP($L594,BDD!$B:$X,1,FALSE))," ",VLOOKUP($L594,BDD!$B:$X,10,FALSE))</f>
        <v xml:space="preserve"> </v>
      </c>
      <c r="O594" s="62" t="str">
        <f t="shared" si="85"/>
        <v xml:space="preserve"> </v>
      </c>
      <c r="P594" s="59" t="str">
        <f t="shared" si="86"/>
        <v xml:space="preserve"> </v>
      </c>
      <c r="Q594" s="59" t="str">
        <f t="shared" si="91"/>
        <v xml:space="preserve"> </v>
      </c>
      <c r="R594" s="61" t="str">
        <f>IFERROR(ROUNDUP(VLOOKUP($L594,BDD!$B:$AB,27,0)/7,0)," ")</f>
        <v xml:space="preserve"> </v>
      </c>
      <c r="S594" s="94" t="str">
        <f t="shared" si="92"/>
        <v xml:space="preserve"> </v>
      </c>
      <c r="T594" s="59"/>
      <c r="U594" s="60" t="str">
        <f>IF(ISNA(VLOOKUP($L594,BDD!$B:$AC,1,FALSE))," ",VLOOKUP($L594,BDD!$B:$AC,28,FALSE))</f>
        <v xml:space="preserve"> </v>
      </c>
      <c r="V594" s="60"/>
      <c r="W594" s="104" t="str">
        <f>IF(ISNA(VLOOKUP(L594,BDD,22,0))," ",VLOOKUP(L594,BDD,22,0))</f>
        <v xml:space="preserve"> </v>
      </c>
    </row>
    <row r="595" spans="1:198" x14ac:dyDescent="0.3">
      <c r="A595" s="20" t="str">
        <f t="shared" si="87"/>
        <v>S28</v>
      </c>
      <c r="B595" s="19" t="s">
        <v>20</v>
      </c>
      <c r="C595" s="10">
        <f t="shared" si="93"/>
        <v>44754</v>
      </c>
      <c r="D595" s="14" t="s">
        <v>12</v>
      </c>
      <c r="E595" s="27"/>
      <c r="F595" s="27"/>
      <c r="H595" s="13">
        <f t="shared" si="88"/>
        <v>0</v>
      </c>
      <c r="I595" s="13">
        <f t="shared" si="89"/>
        <v>0</v>
      </c>
      <c r="J595" s="13">
        <f t="shared" si="90"/>
        <v>0</v>
      </c>
      <c r="K595" s="59" t="str">
        <f>IF(ISNA(VLOOKUP($L595,BDD!$B:$X,1,FALSE))," ",VLOOKUP($L595,BDD!$B:$X,15,FALSE))</f>
        <v xml:space="preserve"> </v>
      </c>
      <c r="L595" s="60"/>
      <c r="M595" s="59" t="str">
        <f>IF(ISNA(VLOOKUP($L595,BDD!$B:$X,1,FALSE))," ",VLOOKUP($L595,BDD!$B:$X,17,FALSE))</f>
        <v xml:space="preserve"> </v>
      </c>
      <c r="N595" s="59" t="str">
        <f>IF(ISNA(VLOOKUP($L595,BDD!$B:$X,1,FALSE))," ",VLOOKUP($L595,BDD!$B:$X,10,FALSE))</f>
        <v xml:space="preserve"> </v>
      </c>
      <c r="O595" s="62" t="str">
        <f t="shared" si="85"/>
        <v xml:space="preserve"> </v>
      </c>
      <c r="P595" s="59" t="str">
        <f t="shared" si="86"/>
        <v xml:space="preserve"> </v>
      </c>
      <c r="Q595" s="59" t="str">
        <f t="shared" si="91"/>
        <v xml:space="preserve"> </v>
      </c>
      <c r="R595" s="61" t="str">
        <f>IFERROR(ROUNDUP(VLOOKUP($L595,BDD!$B:$AB,27,0)/7,0)," ")</f>
        <v xml:space="preserve"> </v>
      </c>
      <c r="S595" s="94" t="str">
        <f t="shared" si="92"/>
        <v xml:space="preserve"> </v>
      </c>
      <c r="T595" s="59"/>
      <c r="U595" s="60" t="str">
        <f>IF(ISNA(VLOOKUP($L595,BDD!$B:$AC,1,FALSE))," ",VLOOKUP($L595,BDD!$B:$AC,28,FALSE))</f>
        <v xml:space="preserve"> </v>
      </c>
      <c r="V595" s="60"/>
      <c r="W595" s="104" t="str">
        <f>IF(ISNA(VLOOKUP(L595,BDD,22,0))," ",VLOOKUP(L595,BDD,22,0))</f>
        <v xml:space="preserve"> </v>
      </c>
    </row>
    <row r="596" spans="1:198" x14ac:dyDescent="0.3">
      <c r="A596" s="20" t="str">
        <f t="shared" si="87"/>
        <v>S28</v>
      </c>
      <c r="B596" s="19" t="s">
        <v>20</v>
      </c>
      <c r="C596" s="10">
        <f t="shared" si="93"/>
        <v>44754</v>
      </c>
      <c r="D596" s="14" t="s">
        <v>13</v>
      </c>
      <c r="E596" s="27"/>
      <c r="F596" s="27"/>
      <c r="H596" s="13">
        <f t="shared" si="88"/>
        <v>0</v>
      </c>
      <c r="I596" s="13">
        <f t="shared" si="89"/>
        <v>0</v>
      </c>
      <c r="J596" s="13">
        <f t="shared" si="90"/>
        <v>0</v>
      </c>
      <c r="K596" s="59" t="str">
        <f>IF(ISNA(VLOOKUP($L596,BDD!$B:$X,1,FALSE))," ",VLOOKUP($L596,BDD!$B:$X,15,FALSE))</f>
        <v xml:space="preserve"> </v>
      </c>
      <c r="L596" s="60"/>
      <c r="M596" s="59" t="str">
        <f>IF(ISNA(VLOOKUP($L596,BDD!$B:$X,1,FALSE))," ",VLOOKUP($L596,BDD!$B:$X,17,FALSE))</f>
        <v xml:space="preserve"> </v>
      </c>
      <c r="N596" s="59" t="str">
        <f>IF(ISNA(VLOOKUP($L596,BDD!$B:$X,1,FALSE))," ",VLOOKUP($L596,BDD!$B:$X,10,FALSE))</f>
        <v xml:space="preserve"> </v>
      </c>
      <c r="O596" s="62" t="str">
        <f t="shared" si="85"/>
        <v xml:space="preserve"> </v>
      </c>
      <c r="P596" s="59" t="str">
        <f t="shared" si="86"/>
        <v xml:space="preserve"> </v>
      </c>
      <c r="Q596" s="59" t="str">
        <f t="shared" si="91"/>
        <v xml:space="preserve"> </v>
      </c>
      <c r="R596" s="61" t="str">
        <f>IFERROR(ROUNDUP(VLOOKUP($L596,BDD!$B:$AB,27,0)/7,0)," ")</f>
        <v xml:space="preserve"> </v>
      </c>
      <c r="S596" s="94" t="str">
        <f t="shared" si="92"/>
        <v xml:space="preserve"> </v>
      </c>
      <c r="T596" s="59"/>
      <c r="U596" s="60" t="str">
        <f>IF(ISNA(VLOOKUP($L596,BDD!$B:$AC,1,FALSE))," ",VLOOKUP($L596,BDD!$B:$AC,28,FALSE))</f>
        <v xml:space="preserve"> </v>
      </c>
      <c r="V596" s="60"/>
      <c r="W596" s="104" t="str">
        <f>IF(ISNA(VLOOKUP(L596,BDD,22,0))," ",VLOOKUP(L596,BDD,22,0))</f>
        <v xml:space="preserve"> </v>
      </c>
    </row>
    <row r="597" spans="1:198" x14ac:dyDescent="0.3">
      <c r="A597" s="20" t="str">
        <f t="shared" si="87"/>
        <v>S28</v>
      </c>
      <c r="B597" s="19" t="s">
        <v>20</v>
      </c>
      <c r="C597" s="10">
        <f t="shared" si="93"/>
        <v>44754</v>
      </c>
      <c r="D597" s="14" t="s">
        <v>14</v>
      </c>
      <c r="E597" s="27"/>
      <c r="F597" s="27"/>
      <c r="H597" s="13">
        <f t="shared" si="88"/>
        <v>0</v>
      </c>
      <c r="I597" s="13">
        <f t="shared" si="89"/>
        <v>0</v>
      </c>
      <c r="J597" s="13">
        <f t="shared" si="90"/>
        <v>0</v>
      </c>
      <c r="K597" s="59" t="str">
        <f>IF(ISNA(VLOOKUP($L597,BDD!$B:$X,1,FALSE))," ",VLOOKUP($L597,BDD!$B:$X,15,FALSE))</f>
        <v xml:space="preserve"> </v>
      </c>
      <c r="L597" s="60"/>
      <c r="M597" s="59" t="str">
        <f>IF(ISNA(VLOOKUP($L597,BDD!$B:$X,1,FALSE))," ",VLOOKUP($L597,BDD!$B:$X,17,FALSE))</f>
        <v xml:space="preserve"> </v>
      </c>
      <c r="N597" s="59" t="str">
        <f>IF(ISNA(VLOOKUP($L597,BDD!$B:$X,1,FALSE))," ",VLOOKUP($L597,BDD!$B:$X,10,FALSE))</f>
        <v xml:space="preserve"> </v>
      </c>
      <c r="O597" s="62" t="str">
        <f t="shared" si="85"/>
        <v xml:space="preserve"> </v>
      </c>
      <c r="P597" s="59" t="str">
        <f t="shared" si="86"/>
        <v xml:space="preserve"> </v>
      </c>
      <c r="Q597" s="59" t="str">
        <f t="shared" si="91"/>
        <v xml:space="preserve"> </v>
      </c>
      <c r="R597" s="61" t="str">
        <f>IFERROR(ROUNDUP(VLOOKUP($L597,BDD!$B:$AB,27,0)/7,0)," ")</f>
        <v xml:space="preserve"> </v>
      </c>
      <c r="S597" s="94" t="str">
        <f t="shared" si="92"/>
        <v xml:space="preserve"> </v>
      </c>
      <c r="T597" s="59"/>
      <c r="U597" s="60" t="str">
        <f>IF(ISNA(VLOOKUP($L597,BDD!$B:$AC,1,FALSE))," ",VLOOKUP($L597,BDD!$B:$AC,28,FALSE))</f>
        <v xml:space="preserve"> </v>
      </c>
      <c r="V597" s="60"/>
      <c r="W597" s="104" t="str">
        <f>IF(ISNA(VLOOKUP(L597,BDD,22,0))," ",VLOOKUP(L597,BDD,22,0))</f>
        <v xml:space="preserve"> </v>
      </c>
    </row>
    <row r="598" spans="1:198" x14ac:dyDescent="0.3">
      <c r="A598" s="20" t="str">
        <f t="shared" si="87"/>
        <v>S28</v>
      </c>
      <c r="B598" s="19" t="s">
        <v>11</v>
      </c>
      <c r="C598" s="10">
        <f t="shared" si="93"/>
        <v>44755</v>
      </c>
      <c r="D598" s="14" t="s">
        <v>12</v>
      </c>
      <c r="E598" s="27"/>
      <c r="F598" s="27"/>
      <c r="H598" s="13">
        <f t="shared" si="88"/>
        <v>0</v>
      </c>
      <c r="I598" s="13">
        <f t="shared" si="89"/>
        <v>0</v>
      </c>
      <c r="J598" s="13">
        <f t="shared" si="90"/>
        <v>0</v>
      </c>
      <c r="K598" s="59" t="str">
        <f>IF(ISNA(VLOOKUP($L598,BDD!$B:$X,1,FALSE))," ",VLOOKUP($L598,BDD!$B:$X,15,FALSE))</f>
        <v xml:space="preserve"> </v>
      </c>
      <c r="L598" s="60"/>
      <c r="M598" s="59" t="str">
        <f>IF(ISNA(VLOOKUP($L598,BDD!$B:$X,1,FALSE))," ",VLOOKUP($L598,BDD!$B:$X,17,FALSE))</f>
        <v xml:space="preserve"> </v>
      </c>
      <c r="N598" s="59" t="str">
        <f>IF(ISNA(VLOOKUP($L598,BDD!$B:$X,1,FALSE))," ",VLOOKUP($L598,BDD!$B:$X,10,FALSE))</f>
        <v xml:space="preserve"> </v>
      </c>
      <c r="O598" s="62" t="str">
        <f t="shared" si="85"/>
        <v xml:space="preserve"> </v>
      </c>
      <c r="P598" s="59" t="str">
        <f t="shared" si="86"/>
        <v xml:space="preserve"> </v>
      </c>
      <c r="Q598" s="59" t="str">
        <f t="shared" si="91"/>
        <v xml:space="preserve"> </v>
      </c>
      <c r="R598" s="61" t="str">
        <f>IFERROR(ROUNDUP(VLOOKUP($L598,BDD!$B:$AB,27,0)/7,0)," ")</f>
        <v xml:space="preserve"> </v>
      </c>
      <c r="S598" s="94" t="str">
        <f t="shared" si="92"/>
        <v xml:space="preserve"> </v>
      </c>
      <c r="T598" s="59"/>
      <c r="U598" s="60" t="str">
        <f>IF(ISNA(VLOOKUP($L598,BDD!$B:$AC,1,FALSE))," ",VLOOKUP($L598,BDD!$B:$AC,28,FALSE))</f>
        <v xml:space="preserve"> </v>
      </c>
      <c r="V598" s="60"/>
      <c r="W598" s="104" t="str">
        <f>IF(ISNA(VLOOKUP(L598,BDD,22,0))," ",VLOOKUP(L598,BDD,22,0))</f>
        <v xml:space="preserve"> </v>
      </c>
    </row>
    <row r="599" spans="1:198" x14ac:dyDescent="0.3">
      <c r="A599" s="20" t="str">
        <f t="shared" si="87"/>
        <v>S28</v>
      </c>
      <c r="B599" s="19" t="s">
        <v>11</v>
      </c>
      <c r="C599" s="10">
        <f t="shared" si="93"/>
        <v>44755</v>
      </c>
      <c r="D599" s="14" t="s">
        <v>13</v>
      </c>
      <c r="E599" s="27"/>
      <c r="F599" s="27"/>
      <c r="H599" s="13">
        <f t="shared" si="88"/>
        <v>0</v>
      </c>
      <c r="I599" s="13">
        <f t="shared" si="89"/>
        <v>0</v>
      </c>
      <c r="J599" s="13">
        <f t="shared" si="90"/>
        <v>0</v>
      </c>
      <c r="K599" s="59" t="str">
        <f>IF(ISNA(VLOOKUP($L599,BDD!$B:$X,1,FALSE))," ",VLOOKUP($L599,BDD!$B:$X,15,FALSE))</f>
        <v xml:space="preserve"> </v>
      </c>
      <c r="L599" s="60"/>
      <c r="M599" s="59" t="str">
        <f>IF(ISNA(VLOOKUP($L599,BDD!$B:$X,1,FALSE))," ",VLOOKUP($L599,BDD!$B:$X,17,FALSE))</f>
        <v xml:space="preserve"> </v>
      </c>
      <c r="N599" s="59" t="str">
        <f>IF(ISNA(VLOOKUP($L599,BDD!$B:$X,1,FALSE))," ",VLOOKUP($L599,BDD!$B:$X,10,FALSE))</f>
        <v xml:space="preserve"> </v>
      </c>
      <c r="O599" s="62" t="str">
        <f t="shared" si="85"/>
        <v xml:space="preserve"> </v>
      </c>
      <c r="P599" s="59" t="str">
        <f t="shared" si="86"/>
        <v xml:space="preserve"> </v>
      </c>
      <c r="Q599" s="59" t="str">
        <f t="shared" si="91"/>
        <v xml:space="preserve"> </v>
      </c>
      <c r="R599" s="61" t="str">
        <f>IFERROR(ROUNDUP(VLOOKUP($L599,BDD!$B:$AB,27,0)/7,0)," ")</f>
        <v xml:space="preserve"> </v>
      </c>
      <c r="S599" s="94" t="str">
        <f t="shared" si="92"/>
        <v xml:space="preserve"> </v>
      </c>
      <c r="T599" s="59"/>
      <c r="U599" s="60" t="str">
        <f>IF(ISNA(VLOOKUP($L599,BDD!$B:$AC,1,FALSE))," ",VLOOKUP($L599,BDD!$B:$AC,28,FALSE))</f>
        <v xml:space="preserve"> </v>
      </c>
      <c r="V599" s="60"/>
      <c r="W599" s="104" t="str">
        <f>IF(ISNA(VLOOKUP(L599,BDD,22,0))," ",VLOOKUP(L599,BDD,22,0))</f>
        <v xml:space="preserve"> </v>
      </c>
    </row>
    <row r="600" spans="1:198" x14ac:dyDescent="0.3">
      <c r="A600" s="20" t="str">
        <f t="shared" si="87"/>
        <v>S28</v>
      </c>
      <c r="B600" s="19" t="s">
        <v>11</v>
      </c>
      <c r="C600" s="10">
        <f t="shared" si="93"/>
        <v>44755</v>
      </c>
      <c r="D600" s="14" t="s">
        <v>14</v>
      </c>
      <c r="E600" s="27"/>
      <c r="F600" s="27"/>
      <c r="H600" s="13">
        <f t="shared" si="88"/>
        <v>0</v>
      </c>
      <c r="I600" s="13">
        <f t="shared" si="89"/>
        <v>0</v>
      </c>
      <c r="J600" s="13">
        <f t="shared" si="90"/>
        <v>0</v>
      </c>
      <c r="K600" s="59" t="str">
        <f>IF(ISNA(VLOOKUP($L600,BDD!$B:$X,1,FALSE))," ",VLOOKUP($L600,BDD!$B:$X,15,FALSE))</f>
        <v xml:space="preserve"> </v>
      </c>
      <c r="L600" s="60"/>
      <c r="M600" s="59" t="str">
        <f>IF(ISNA(VLOOKUP($L600,BDD!$B:$X,1,FALSE))," ",VLOOKUP($L600,BDD!$B:$X,17,FALSE))</f>
        <v xml:space="preserve"> </v>
      </c>
      <c r="N600" s="59" t="str">
        <f>IF(ISNA(VLOOKUP($L600,BDD!$B:$X,1,FALSE))," ",VLOOKUP($L600,BDD!$B:$X,10,FALSE))</f>
        <v xml:space="preserve"> </v>
      </c>
      <c r="O600" s="62" t="str">
        <f t="shared" si="85"/>
        <v xml:space="preserve"> </v>
      </c>
      <c r="P600" s="59" t="str">
        <f t="shared" si="86"/>
        <v xml:space="preserve"> </v>
      </c>
      <c r="Q600" s="59" t="str">
        <f t="shared" si="91"/>
        <v xml:space="preserve"> </v>
      </c>
      <c r="R600" s="61" t="str">
        <f>IFERROR(ROUNDUP(VLOOKUP($L600,BDD!$B:$AB,27,0)/7,0)," ")</f>
        <v xml:space="preserve"> </v>
      </c>
      <c r="S600" s="94" t="str">
        <f t="shared" si="92"/>
        <v xml:space="preserve"> </v>
      </c>
      <c r="T600" s="59"/>
      <c r="U600" s="60" t="str">
        <f>IF(ISNA(VLOOKUP($L600,BDD!$B:$AC,1,FALSE))," ",VLOOKUP($L600,BDD!$B:$AC,28,FALSE))</f>
        <v xml:space="preserve"> </v>
      </c>
      <c r="V600" s="60"/>
      <c r="W600" s="104" t="str">
        <f>IF(ISNA(VLOOKUP(L600,BDD,22,0))," ",VLOOKUP(L600,BDD,22,0))</f>
        <v xml:space="preserve"> </v>
      </c>
    </row>
    <row r="601" spans="1:198" x14ac:dyDescent="0.3">
      <c r="A601" s="20" t="str">
        <f t="shared" si="87"/>
        <v>S28</v>
      </c>
      <c r="B601" s="19" t="s">
        <v>15</v>
      </c>
      <c r="C601" s="10">
        <f t="shared" si="93"/>
        <v>44756</v>
      </c>
      <c r="D601" s="14" t="s">
        <v>12</v>
      </c>
      <c r="E601" s="27"/>
      <c r="F601" s="27"/>
      <c r="H601" s="13">
        <f t="shared" si="88"/>
        <v>0</v>
      </c>
      <c r="I601" s="13">
        <f t="shared" si="89"/>
        <v>0</v>
      </c>
      <c r="J601" s="13">
        <f t="shared" si="90"/>
        <v>0</v>
      </c>
      <c r="K601" s="59" t="str">
        <f>IF(ISNA(VLOOKUP($L601,BDD!$B:$X,1,FALSE))," ",VLOOKUP($L601,BDD!$B:$X,15,FALSE))</f>
        <v xml:space="preserve"> </v>
      </c>
      <c r="L601" s="60"/>
      <c r="M601" s="59" t="str">
        <f>IF(ISNA(VLOOKUP($L601,BDD!$B:$X,1,FALSE))," ",VLOOKUP($L601,BDD!$B:$X,17,FALSE))</f>
        <v xml:space="preserve"> </v>
      </c>
      <c r="N601" s="59" t="str">
        <f>IF(ISNA(VLOOKUP($L601,BDD!$B:$X,1,FALSE))," ",VLOOKUP($L601,BDD!$B:$X,10,FALSE))</f>
        <v xml:space="preserve"> </v>
      </c>
      <c r="O601" s="62" t="str">
        <f t="shared" si="85"/>
        <v xml:space="preserve"> </v>
      </c>
      <c r="P601" s="59" t="str">
        <f t="shared" si="86"/>
        <v xml:space="preserve"> </v>
      </c>
      <c r="Q601" s="59" t="str">
        <f t="shared" si="91"/>
        <v xml:space="preserve"> </v>
      </c>
      <c r="R601" s="61" t="str">
        <f>IFERROR(ROUNDUP(VLOOKUP($L601,BDD!$B:$AB,27,0)/7,0)," ")</f>
        <v xml:space="preserve"> </v>
      </c>
      <c r="S601" s="94" t="str">
        <f t="shared" si="92"/>
        <v xml:space="preserve"> </v>
      </c>
      <c r="T601" s="59"/>
      <c r="U601" s="60" t="str">
        <f>IF(ISNA(VLOOKUP($L601,BDD!$B:$AC,1,FALSE))," ",VLOOKUP($L601,BDD!$B:$AC,28,FALSE))</f>
        <v xml:space="preserve"> </v>
      </c>
      <c r="V601" s="60"/>
      <c r="W601" s="104" t="str">
        <f>IF(ISNA(VLOOKUP(L601,BDD,22,0))," ",VLOOKUP(L601,BDD,22,0))</f>
        <v xml:space="preserve"> </v>
      </c>
    </row>
    <row r="602" spans="1:198" x14ac:dyDescent="0.3">
      <c r="A602" s="20" t="str">
        <f t="shared" si="87"/>
        <v>S28</v>
      </c>
      <c r="B602" s="19" t="s">
        <v>15</v>
      </c>
      <c r="C602" s="10">
        <f t="shared" si="93"/>
        <v>44756</v>
      </c>
      <c r="D602" s="14" t="s">
        <v>13</v>
      </c>
      <c r="E602" s="27"/>
      <c r="F602" s="27"/>
      <c r="H602" s="13">
        <f t="shared" si="88"/>
        <v>0</v>
      </c>
      <c r="I602" s="13">
        <f t="shared" si="89"/>
        <v>0</v>
      </c>
      <c r="J602" s="13">
        <f t="shared" si="90"/>
        <v>0</v>
      </c>
      <c r="K602" s="59" t="str">
        <f>IF(ISNA(VLOOKUP($L602,BDD!$B:$X,1,FALSE))," ",VLOOKUP($L602,BDD!$B:$X,15,FALSE))</f>
        <v xml:space="preserve"> </v>
      </c>
      <c r="L602" s="60"/>
      <c r="M602" s="59" t="str">
        <f>IF(ISNA(VLOOKUP($L602,BDD!$B:$X,1,FALSE))," ",VLOOKUP($L602,BDD!$B:$X,17,FALSE))</f>
        <v xml:space="preserve"> </v>
      </c>
      <c r="N602" s="59" t="str">
        <f>IF(ISNA(VLOOKUP($L602,BDD!$B:$X,1,FALSE))," ",VLOOKUP($L602,BDD!$B:$X,10,FALSE))</f>
        <v xml:space="preserve"> </v>
      </c>
      <c r="O602" s="62" t="str">
        <f t="shared" si="85"/>
        <v xml:space="preserve"> </v>
      </c>
      <c r="P602" s="59" t="str">
        <f t="shared" si="86"/>
        <v xml:space="preserve"> </v>
      </c>
      <c r="Q602" s="59" t="str">
        <f t="shared" si="91"/>
        <v xml:space="preserve"> </v>
      </c>
      <c r="R602" s="61" t="str">
        <f>IFERROR(ROUNDUP(VLOOKUP($L602,BDD!$B:$AB,27,0)/7,0)," ")</f>
        <v xml:space="preserve"> </v>
      </c>
      <c r="S602" s="94" t="str">
        <f t="shared" si="92"/>
        <v xml:space="preserve"> </v>
      </c>
      <c r="T602" s="59"/>
      <c r="U602" s="60" t="str">
        <f>IF(ISNA(VLOOKUP($L602,BDD!$B:$AC,1,FALSE))," ",VLOOKUP($L602,BDD!$B:$AC,28,FALSE))</f>
        <v xml:space="preserve"> </v>
      </c>
      <c r="V602" s="60"/>
      <c r="W602" s="104" t="str">
        <f>IF(ISNA(VLOOKUP(L602,BDD,22,0))," ",VLOOKUP(L602,BDD,22,0))</f>
        <v xml:space="preserve"> </v>
      </c>
    </row>
    <row r="603" spans="1:198" x14ac:dyDescent="0.3">
      <c r="A603" s="20" t="str">
        <f t="shared" si="87"/>
        <v>S28</v>
      </c>
      <c r="B603" s="19" t="s">
        <v>15</v>
      </c>
      <c r="C603" s="10">
        <f t="shared" si="93"/>
        <v>44756</v>
      </c>
      <c r="D603" s="14" t="s">
        <v>14</v>
      </c>
      <c r="E603" s="27"/>
      <c r="F603" s="27"/>
      <c r="H603" s="13">
        <f t="shared" si="88"/>
        <v>0</v>
      </c>
      <c r="I603" s="13">
        <f t="shared" si="89"/>
        <v>0</v>
      </c>
      <c r="J603" s="13">
        <f t="shared" si="90"/>
        <v>0</v>
      </c>
      <c r="K603" s="59" t="str">
        <f>IF(ISNA(VLOOKUP($L603,BDD!$B:$X,1,FALSE))," ",VLOOKUP($L603,BDD!$B:$X,15,FALSE))</f>
        <v xml:space="preserve"> </v>
      </c>
      <c r="L603" s="86"/>
      <c r="M603" s="59" t="str">
        <f>IF(ISNA(VLOOKUP($L603,BDD!$B:$X,1,FALSE))," ",VLOOKUP($L603,BDD!$B:$X,17,FALSE))</f>
        <v xml:space="preserve"> </v>
      </c>
      <c r="N603" s="59" t="str">
        <f>IF(ISNA(VLOOKUP($L603,BDD!$B:$X,1,FALSE))," ",VLOOKUP($L603,BDD!$B:$X,10,FALSE))</f>
        <v xml:space="preserve"> </v>
      </c>
      <c r="O603" s="62" t="str">
        <f t="shared" si="85"/>
        <v xml:space="preserve"> </v>
      </c>
      <c r="P603" s="59" t="str">
        <f t="shared" si="86"/>
        <v xml:space="preserve"> </v>
      </c>
      <c r="Q603" s="59" t="str">
        <f t="shared" si="91"/>
        <v xml:space="preserve"> </v>
      </c>
      <c r="R603" s="61" t="str">
        <f>IFERROR(ROUNDUP(VLOOKUP($L603,BDD!$B:$AB,27,0)/7,0)," ")</f>
        <v xml:space="preserve"> </v>
      </c>
      <c r="S603" s="94" t="str">
        <f t="shared" si="92"/>
        <v xml:space="preserve"> </v>
      </c>
      <c r="T603" s="59"/>
      <c r="U603" s="60" t="str">
        <f>IF(ISNA(VLOOKUP($L603,BDD!$B:$AC,1,FALSE))," ",VLOOKUP($L603,BDD!$B:$AC,28,FALSE))</f>
        <v xml:space="preserve"> </v>
      </c>
      <c r="V603" s="60"/>
      <c r="W603" s="104" t="str">
        <f>IF(ISNA(VLOOKUP(L603,BDD,22,0))," ",VLOOKUP(L603,BDD,22,0))</f>
        <v xml:space="preserve"> </v>
      </c>
    </row>
    <row r="604" spans="1:198" x14ac:dyDescent="0.3">
      <c r="A604" s="20" t="str">
        <f t="shared" si="87"/>
        <v>S28</v>
      </c>
      <c r="B604" s="19" t="s">
        <v>16</v>
      </c>
      <c r="C604" s="10">
        <f t="shared" si="93"/>
        <v>44757</v>
      </c>
      <c r="D604" s="14" t="s">
        <v>12</v>
      </c>
      <c r="E604" s="27"/>
      <c r="F604" s="27"/>
      <c r="H604" s="13">
        <f t="shared" si="88"/>
        <v>0</v>
      </c>
      <c r="I604" s="13">
        <f t="shared" si="89"/>
        <v>0</v>
      </c>
      <c r="J604" s="13">
        <f t="shared" si="90"/>
        <v>0</v>
      </c>
      <c r="K604" s="59" t="str">
        <f>IF(ISNA(VLOOKUP($L604,BDD!$B:$X,1,FALSE))," ",VLOOKUP($L604,BDD!$B:$X,15,FALSE))</f>
        <v xml:space="preserve"> </v>
      </c>
      <c r="L604" s="60"/>
      <c r="M604" s="59" t="str">
        <f>IF(ISNA(VLOOKUP($L604,BDD!$B:$X,1,FALSE))," ",VLOOKUP($L604,BDD!$B:$X,17,FALSE))</f>
        <v xml:space="preserve"> </v>
      </c>
      <c r="N604" s="59" t="str">
        <f>IF(ISNA(VLOOKUP($L604,BDD!$B:$X,1,FALSE))," ",VLOOKUP($L604,BDD!$B:$X,10,FALSE))</f>
        <v xml:space="preserve"> </v>
      </c>
      <c r="O604" s="62" t="str">
        <f t="shared" si="85"/>
        <v xml:space="preserve"> </v>
      </c>
      <c r="P604" s="59" t="str">
        <f t="shared" si="86"/>
        <v xml:space="preserve"> </v>
      </c>
      <c r="Q604" s="59" t="str">
        <f t="shared" si="91"/>
        <v xml:space="preserve"> </v>
      </c>
      <c r="R604" s="61" t="str">
        <f>IFERROR(ROUNDUP(VLOOKUP($L604,BDD!$B:$AB,27,0)/7,0)," ")</f>
        <v xml:space="preserve"> </v>
      </c>
      <c r="S604" s="94" t="str">
        <f t="shared" si="92"/>
        <v xml:space="preserve"> </v>
      </c>
      <c r="T604" s="59"/>
      <c r="U604" s="60" t="str">
        <f>IF(ISNA(VLOOKUP($L604,BDD!$B:$AC,1,FALSE))," ",VLOOKUP($L604,BDD!$B:$AC,28,FALSE))</f>
        <v xml:space="preserve"> </v>
      </c>
      <c r="V604" s="60"/>
      <c r="W604" s="104" t="str">
        <f>IF(ISNA(VLOOKUP(L604,BDD,22,0))," ",VLOOKUP(L604,BDD,22,0))</f>
        <v xml:space="preserve"> </v>
      </c>
    </row>
    <row r="605" spans="1:198" x14ac:dyDescent="0.3">
      <c r="A605" s="20" t="str">
        <f t="shared" si="87"/>
        <v>S28</v>
      </c>
      <c r="B605" s="19" t="s">
        <v>16</v>
      </c>
      <c r="C605" s="10">
        <f t="shared" si="93"/>
        <v>44757</v>
      </c>
      <c r="D605" s="14" t="s">
        <v>13</v>
      </c>
      <c r="E605" s="27"/>
      <c r="F605" s="27"/>
      <c r="H605" s="13">
        <f t="shared" si="88"/>
        <v>0</v>
      </c>
      <c r="I605" s="13">
        <f t="shared" si="89"/>
        <v>0</v>
      </c>
      <c r="J605" s="13">
        <f t="shared" si="90"/>
        <v>0</v>
      </c>
      <c r="K605" s="59" t="str">
        <f>IF(ISNA(VLOOKUP($L605,BDD!$B:$X,1,FALSE))," ",VLOOKUP($L605,BDD!$B:$X,15,FALSE))</f>
        <v xml:space="preserve"> </v>
      </c>
      <c r="L605" s="60"/>
      <c r="M605" s="59" t="str">
        <f>IF(ISNA(VLOOKUP($L605,BDD!$B:$X,1,FALSE))," ",VLOOKUP($L605,BDD!$B:$X,17,FALSE))</f>
        <v xml:space="preserve"> </v>
      </c>
      <c r="N605" s="59" t="str">
        <f>IF(ISNA(VLOOKUP($L605,BDD!$B:$X,1,FALSE))," ",VLOOKUP($L605,BDD!$B:$X,10,FALSE))</f>
        <v xml:space="preserve"> </v>
      </c>
      <c r="O605" s="62" t="str">
        <f t="shared" si="85"/>
        <v xml:space="preserve"> </v>
      </c>
      <c r="P605" s="59" t="str">
        <f t="shared" si="86"/>
        <v xml:space="preserve"> </v>
      </c>
      <c r="Q605" s="59" t="str">
        <f t="shared" si="91"/>
        <v xml:space="preserve"> </v>
      </c>
      <c r="R605" s="61" t="str">
        <f>IFERROR(ROUNDUP(VLOOKUP($L605,BDD!$B:$AB,27,0)/7,0)," ")</f>
        <v xml:space="preserve"> </v>
      </c>
      <c r="S605" s="94" t="str">
        <f t="shared" si="92"/>
        <v xml:space="preserve"> </v>
      </c>
      <c r="T605" s="59"/>
      <c r="U605" s="60" t="str">
        <f>IF(ISNA(VLOOKUP($L605,BDD!$B:$AC,1,FALSE))," ",VLOOKUP($L605,BDD!$B:$AC,28,FALSE))</f>
        <v xml:space="preserve"> </v>
      </c>
      <c r="V605" s="60"/>
      <c r="W605" s="104" t="str">
        <f>IF(ISNA(VLOOKUP(L605,BDD,22,0))," ",VLOOKUP(L605,BDD,22,0))</f>
        <v xml:space="preserve"> </v>
      </c>
    </row>
    <row r="606" spans="1:198" x14ac:dyDescent="0.3">
      <c r="A606" s="20" t="str">
        <f t="shared" si="87"/>
        <v>S28</v>
      </c>
      <c r="B606" s="19" t="s">
        <v>16</v>
      </c>
      <c r="C606" s="10">
        <f t="shared" si="93"/>
        <v>44757</v>
      </c>
      <c r="D606" s="14" t="s">
        <v>14</v>
      </c>
      <c r="E606" s="27"/>
      <c r="F606" s="27"/>
      <c r="H606" s="13">
        <f t="shared" si="88"/>
        <v>0</v>
      </c>
      <c r="I606" s="13">
        <f t="shared" si="89"/>
        <v>0</v>
      </c>
      <c r="J606" s="13">
        <f t="shared" si="90"/>
        <v>0</v>
      </c>
      <c r="K606" s="59" t="str">
        <f>IF(ISNA(VLOOKUP($L606,BDD!$B:$X,1,FALSE))," ",VLOOKUP($L606,BDD!$B:$X,15,FALSE))</f>
        <v xml:space="preserve"> </v>
      </c>
      <c r="L606" s="63"/>
      <c r="M606" s="59" t="str">
        <f>IF(ISNA(VLOOKUP($L606,BDD!$B:$X,1,FALSE))," ",VLOOKUP($L606,BDD!$B:$X,17,FALSE))</f>
        <v xml:space="preserve"> </v>
      </c>
      <c r="N606" s="59" t="str">
        <f>IF(ISNA(VLOOKUP($L606,BDD!$B:$X,1,FALSE))," ",VLOOKUP($L606,BDD!$B:$X,10,FALSE))</f>
        <v xml:space="preserve"> </v>
      </c>
      <c r="O606" s="62" t="str">
        <f t="shared" si="85"/>
        <v xml:space="preserve"> </v>
      </c>
      <c r="P606" s="59" t="str">
        <f t="shared" si="86"/>
        <v xml:space="preserve"> </v>
      </c>
      <c r="Q606" s="59" t="str">
        <f t="shared" si="91"/>
        <v xml:space="preserve"> </v>
      </c>
      <c r="R606" s="61" t="str">
        <f>IFERROR(ROUNDUP(VLOOKUP($L606,BDD!$B:$AB,27,0)/7,0)," ")</f>
        <v xml:space="preserve"> </v>
      </c>
      <c r="S606" s="94" t="str">
        <f t="shared" si="92"/>
        <v xml:space="preserve"> </v>
      </c>
      <c r="T606" s="59"/>
      <c r="U606" s="60" t="str">
        <f>IF(ISNA(VLOOKUP($L606,BDD!$B:$AC,1,FALSE))," ",VLOOKUP($L606,BDD!$B:$AC,28,FALSE))</f>
        <v xml:space="preserve"> </v>
      </c>
      <c r="V606" s="60"/>
      <c r="W606" s="104" t="str">
        <f>IF(ISNA(VLOOKUP(L606,BDD,22,0))," ",VLOOKUP(L606,BDD,22,0))</f>
        <v xml:space="preserve"> </v>
      </c>
    </row>
    <row r="607" spans="1:198" s="48" customFormat="1" x14ac:dyDescent="0.3">
      <c r="A607" s="51" t="str">
        <f t="shared" si="87"/>
        <v>S28</v>
      </c>
      <c r="B607" s="48" t="s">
        <v>17</v>
      </c>
      <c r="C607" s="49">
        <f t="shared" si="93"/>
        <v>44758</v>
      </c>
      <c r="D607" s="50" t="s">
        <v>12</v>
      </c>
      <c r="E607" s="27"/>
      <c r="F607" s="27"/>
      <c r="G607" s="52"/>
      <c r="H607" s="53">
        <f t="shared" si="88"/>
        <v>0</v>
      </c>
      <c r="I607" s="53">
        <f t="shared" si="89"/>
        <v>0</v>
      </c>
      <c r="J607" s="53">
        <f t="shared" si="90"/>
        <v>0</v>
      </c>
      <c r="K607" s="69" t="str">
        <f>IF(ISNA(VLOOKUP($L607,BDD!$B:$X,1,FALSE))," ",VLOOKUP($L607,BDD!$B:$X,15,FALSE))</f>
        <v xml:space="preserve"> </v>
      </c>
      <c r="L607" s="72"/>
      <c r="M607" s="69" t="str">
        <f>IF(ISNA(VLOOKUP($L607,BDD!$B:$X,1,FALSE))," ",VLOOKUP($L607,BDD!$B:$X,17,FALSE))</f>
        <v xml:space="preserve"> </v>
      </c>
      <c r="N607" s="69" t="str">
        <f>IF(ISNA(VLOOKUP($L607,BDD!$B:$X,1,FALSE))," ",VLOOKUP($L607,BDD!$B:$X,10,FALSE))</f>
        <v xml:space="preserve"> </v>
      </c>
      <c r="O607" s="71" t="str">
        <f t="shared" si="85"/>
        <v xml:space="preserve"> </v>
      </c>
      <c r="P607" s="69" t="str">
        <f t="shared" si="86"/>
        <v xml:space="preserve"> </v>
      </c>
      <c r="Q607" s="69" t="str">
        <f t="shared" si="91"/>
        <v xml:space="preserve"> </v>
      </c>
      <c r="R607" s="73" t="str">
        <f>IFERROR(ROUNDUP(VLOOKUP($L607,BDD!$B:$AB,27,0)/7,0)," ")</f>
        <v xml:space="preserve"> </v>
      </c>
      <c r="S607" s="93" t="str">
        <f t="shared" si="92"/>
        <v xml:space="preserve"> </v>
      </c>
      <c r="T607" s="69"/>
      <c r="U607" s="72" t="str">
        <f>IF(ISNA(VLOOKUP($L607,BDD!$B:$AC,1,FALSE))," ",VLOOKUP($L607,BDD!$B:$AC,28,FALSE))</f>
        <v xml:space="preserve"> </v>
      </c>
      <c r="V607" s="72"/>
      <c r="W607" s="105" t="str">
        <f>IF(ISNA(VLOOKUP(L607,BDD,22,0))," ",VLOOKUP(L607,BDD,22,0))</f>
        <v xml:space="preserve"> </v>
      </c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  <c r="AU607" s="26"/>
      <c r="AV607" s="26"/>
      <c r="AW607" s="26"/>
      <c r="AX607" s="26"/>
      <c r="AY607" s="26"/>
      <c r="AZ607" s="26"/>
      <c r="BA607" s="26"/>
      <c r="BB607" s="26"/>
      <c r="BC607" s="26"/>
      <c r="BD607" s="26"/>
      <c r="BE607" s="26"/>
      <c r="BF607" s="26"/>
      <c r="BG607" s="26"/>
      <c r="BH607" s="26"/>
      <c r="BI607" s="26"/>
      <c r="BJ607" s="26"/>
      <c r="BK607" s="26"/>
      <c r="BL607" s="26"/>
      <c r="BM607" s="26"/>
      <c r="BN607" s="26"/>
      <c r="BO607" s="26"/>
      <c r="BP607" s="26"/>
      <c r="BQ607" s="26"/>
      <c r="BR607" s="26"/>
      <c r="BS607" s="26"/>
      <c r="BT607" s="26"/>
      <c r="BU607" s="26"/>
      <c r="BV607" s="26"/>
      <c r="BW607" s="26"/>
      <c r="BX607" s="26"/>
      <c r="BY607" s="26"/>
      <c r="BZ607" s="26"/>
      <c r="CA607" s="26"/>
      <c r="CB607" s="26"/>
      <c r="CC607" s="26"/>
      <c r="CD607" s="26"/>
      <c r="CE607" s="26"/>
      <c r="CF607" s="26"/>
      <c r="CG607" s="26"/>
      <c r="CH607" s="26"/>
      <c r="CI607" s="26"/>
      <c r="CJ607" s="26"/>
      <c r="CK607" s="26"/>
      <c r="CL607" s="26"/>
      <c r="CM607" s="26"/>
      <c r="CN607" s="26"/>
      <c r="CO607" s="26"/>
      <c r="CP607" s="26"/>
      <c r="CQ607" s="26"/>
      <c r="CR607" s="26"/>
      <c r="CS607" s="26"/>
      <c r="CT607" s="26"/>
      <c r="CU607" s="26"/>
      <c r="CV607" s="26"/>
      <c r="CW607" s="26"/>
      <c r="CX607" s="26"/>
      <c r="CY607" s="26"/>
      <c r="CZ607" s="26"/>
      <c r="DA607" s="26"/>
      <c r="DB607" s="26"/>
      <c r="DC607" s="26"/>
      <c r="DD607" s="26"/>
      <c r="DE607" s="26"/>
      <c r="DF607" s="26"/>
      <c r="DG607" s="26"/>
      <c r="DH607" s="26"/>
      <c r="DI607" s="26"/>
      <c r="DJ607" s="26"/>
      <c r="DK607" s="26"/>
      <c r="DL607" s="26"/>
      <c r="DM607" s="26"/>
      <c r="DN607" s="26"/>
      <c r="DO607" s="26"/>
      <c r="DP607" s="26"/>
      <c r="DQ607" s="26"/>
      <c r="DR607" s="26"/>
      <c r="DS607" s="26"/>
      <c r="DT607" s="26"/>
      <c r="DU607" s="26"/>
      <c r="DV607" s="26"/>
      <c r="DW607" s="26"/>
      <c r="DX607" s="26"/>
      <c r="DY607" s="26"/>
      <c r="DZ607" s="26"/>
      <c r="EA607" s="26"/>
      <c r="EB607" s="26"/>
      <c r="EC607" s="26"/>
      <c r="ED607" s="26"/>
      <c r="EE607" s="26"/>
      <c r="EF607" s="26"/>
      <c r="EG607" s="26"/>
      <c r="EH607" s="26"/>
      <c r="EI607" s="26"/>
      <c r="EJ607" s="26"/>
      <c r="EK607" s="26"/>
      <c r="EL607" s="26"/>
      <c r="EM607" s="26"/>
      <c r="EN607" s="26"/>
      <c r="EO607" s="26"/>
      <c r="EP607" s="26"/>
      <c r="EQ607" s="26"/>
      <c r="ER607" s="26"/>
      <c r="ES607" s="26"/>
      <c r="ET607" s="26"/>
      <c r="EU607" s="26"/>
      <c r="EV607" s="26"/>
      <c r="EW607" s="26"/>
      <c r="EX607" s="26"/>
      <c r="EY607" s="26"/>
      <c r="EZ607" s="26"/>
      <c r="FA607" s="26"/>
      <c r="FB607" s="26"/>
      <c r="FC607" s="26"/>
      <c r="FD607" s="26"/>
      <c r="FE607" s="26"/>
      <c r="FF607" s="26"/>
      <c r="FG607" s="26"/>
      <c r="FH607" s="26"/>
      <c r="FI607" s="26"/>
      <c r="FJ607" s="26"/>
      <c r="FK607" s="26"/>
      <c r="FL607" s="26"/>
      <c r="FM607" s="26"/>
      <c r="FN607" s="26"/>
      <c r="FO607" s="26"/>
      <c r="FP607" s="26"/>
      <c r="FQ607" s="26"/>
      <c r="FR607" s="26"/>
      <c r="FS607" s="26"/>
      <c r="FT607" s="26"/>
      <c r="FU607" s="26"/>
      <c r="FV607" s="26"/>
      <c r="FW607" s="26"/>
      <c r="FX607" s="26"/>
      <c r="FY607" s="26"/>
      <c r="FZ607" s="26"/>
      <c r="GA607" s="26"/>
      <c r="GB607" s="26"/>
      <c r="GC607" s="26"/>
      <c r="GD607" s="26"/>
      <c r="GE607" s="26"/>
      <c r="GF607" s="26"/>
      <c r="GG607" s="26"/>
      <c r="GH607" s="26"/>
      <c r="GI607" s="26"/>
      <c r="GJ607" s="26"/>
      <c r="GK607" s="26"/>
      <c r="GL607" s="26"/>
      <c r="GM607" s="26"/>
      <c r="GN607" s="26"/>
      <c r="GO607" s="26"/>
      <c r="GP607" s="26"/>
    </row>
    <row r="608" spans="1:198" s="48" customFormat="1" x14ac:dyDescent="0.3">
      <c r="A608" s="51" t="str">
        <f t="shared" si="87"/>
        <v>S28</v>
      </c>
      <c r="B608" s="48" t="s">
        <v>17</v>
      </c>
      <c r="C608" s="49">
        <f t="shared" si="93"/>
        <v>44758</v>
      </c>
      <c r="D608" s="50" t="s">
        <v>13</v>
      </c>
      <c r="E608" s="27"/>
      <c r="F608" s="27"/>
      <c r="G608" s="52"/>
      <c r="H608" s="53">
        <f t="shared" si="88"/>
        <v>0</v>
      </c>
      <c r="I608" s="53">
        <f t="shared" si="89"/>
        <v>0</v>
      </c>
      <c r="J608" s="53">
        <f t="shared" si="90"/>
        <v>0</v>
      </c>
      <c r="K608" s="69" t="str">
        <f>IF(ISNA(VLOOKUP($L608,BDD!$B:$X,1,FALSE))," ",VLOOKUP($L608,BDD!$B:$X,15,FALSE))</f>
        <v xml:space="preserve"> </v>
      </c>
      <c r="L608" s="72"/>
      <c r="M608" s="69" t="str">
        <f>IF(ISNA(VLOOKUP($L608,BDD!$B:$X,1,FALSE))," ",VLOOKUP($L608,BDD!$B:$X,17,FALSE))</f>
        <v xml:space="preserve"> </v>
      </c>
      <c r="N608" s="69" t="str">
        <f>IF(ISNA(VLOOKUP($L608,BDD!$B:$X,1,FALSE))," ",VLOOKUP($L608,BDD!$B:$X,10,FALSE))</f>
        <v xml:space="preserve"> </v>
      </c>
      <c r="O608" s="71" t="str">
        <f t="shared" si="85"/>
        <v xml:space="preserve"> </v>
      </c>
      <c r="P608" s="69" t="str">
        <f t="shared" si="86"/>
        <v xml:space="preserve"> </v>
      </c>
      <c r="Q608" s="69" t="str">
        <f t="shared" si="91"/>
        <v xml:space="preserve"> </v>
      </c>
      <c r="R608" s="73" t="str">
        <f>IFERROR(ROUNDUP(VLOOKUP($L608,BDD!$B:$AB,27,0)/7,0)," ")</f>
        <v xml:space="preserve"> </v>
      </c>
      <c r="S608" s="93" t="str">
        <f t="shared" si="92"/>
        <v xml:space="preserve"> </v>
      </c>
      <c r="T608" s="69"/>
      <c r="U608" s="72" t="str">
        <f>IF(ISNA(VLOOKUP($L608,BDD!$B:$AC,1,FALSE))," ",VLOOKUP($L608,BDD!$B:$AC,28,FALSE))</f>
        <v xml:space="preserve"> </v>
      </c>
      <c r="V608" s="72"/>
      <c r="W608" s="105" t="str">
        <f>IF(ISNA(VLOOKUP(L608,BDD,22,0))," ",VLOOKUP(L608,BDD,22,0))</f>
        <v xml:space="preserve"> </v>
      </c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  <c r="BD608" s="26"/>
      <c r="BE608" s="26"/>
      <c r="BF608" s="26"/>
      <c r="BG608" s="26"/>
      <c r="BH608" s="26"/>
      <c r="BI608" s="26"/>
      <c r="BJ608" s="26"/>
      <c r="BK608" s="26"/>
      <c r="BL608" s="26"/>
      <c r="BM608" s="26"/>
      <c r="BN608" s="26"/>
      <c r="BO608" s="26"/>
      <c r="BP608" s="26"/>
      <c r="BQ608" s="26"/>
      <c r="BR608" s="26"/>
      <c r="BS608" s="26"/>
      <c r="BT608" s="26"/>
      <c r="BU608" s="26"/>
      <c r="BV608" s="26"/>
      <c r="BW608" s="26"/>
      <c r="BX608" s="26"/>
      <c r="BY608" s="26"/>
      <c r="BZ608" s="26"/>
      <c r="CA608" s="26"/>
      <c r="CB608" s="26"/>
      <c r="CC608" s="26"/>
      <c r="CD608" s="26"/>
      <c r="CE608" s="26"/>
      <c r="CF608" s="26"/>
      <c r="CG608" s="26"/>
      <c r="CH608" s="26"/>
      <c r="CI608" s="26"/>
      <c r="CJ608" s="26"/>
      <c r="CK608" s="26"/>
      <c r="CL608" s="26"/>
      <c r="CM608" s="26"/>
      <c r="CN608" s="26"/>
      <c r="CO608" s="26"/>
      <c r="CP608" s="26"/>
      <c r="CQ608" s="26"/>
      <c r="CR608" s="26"/>
      <c r="CS608" s="26"/>
      <c r="CT608" s="26"/>
      <c r="CU608" s="26"/>
      <c r="CV608" s="26"/>
      <c r="CW608" s="26"/>
      <c r="CX608" s="26"/>
      <c r="CY608" s="26"/>
      <c r="CZ608" s="26"/>
      <c r="DA608" s="26"/>
      <c r="DB608" s="26"/>
      <c r="DC608" s="26"/>
      <c r="DD608" s="26"/>
      <c r="DE608" s="26"/>
      <c r="DF608" s="26"/>
      <c r="DG608" s="26"/>
      <c r="DH608" s="26"/>
      <c r="DI608" s="26"/>
      <c r="DJ608" s="26"/>
      <c r="DK608" s="26"/>
      <c r="DL608" s="26"/>
      <c r="DM608" s="26"/>
      <c r="DN608" s="26"/>
      <c r="DO608" s="26"/>
      <c r="DP608" s="26"/>
      <c r="DQ608" s="26"/>
      <c r="DR608" s="26"/>
      <c r="DS608" s="26"/>
      <c r="DT608" s="26"/>
      <c r="DU608" s="26"/>
      <c r="DV608" s="26"/>
      <c r="DW608" s="26"/>
      <c r="DX608" s="26"/>
      <c r="DY608" s="26"/>
      <c r="DZ608" s="26"/>
      <c r="EA608" s="26"/>
      <c r="EB608" s="26"/>
      <c r="EC608" s="26"/>
      <c r="ED608" s="26"/>
      <c r="EE608" s="26"/>
      <c r="EF608" s="26"/>
      <c r="EG608" s="26"/>
      <c r="EH608" s="26"/>
      <c r="EI608" s="26"/>
      <c r="EJ608" s="26"/>
      <c r="EK608" s="26"/>
      <c r="EL608" s="26"/>
      <c r="EM608" s="26"/>
      <c r="EN608" s="26"/>
      <c r="EO608" s="26"/>
      <c r="EP608" s="26"/>
      <c r="EQ608" s="26"/>
      <c r="ER608" s="26"/>
      <c r="ES608" s="26"/>
      <c r="ET608" s="26"/>
      <c r="EU608" s="26"/>
      <c r="EV608" s="26"/>
      <c r="EW608" s="26"/>
      <c r="EX608" s="26"/>
      <c r="EY608" s="26"/>
      <c r="EZ608" s="26"/>
      <c r="FA608" s="26"/>
      <c r="FB608" s="26"/>
      <c r="FC608" s="26"/>
      <c r="FD608" s="26"/>
      <c r="FE608" s="26"/>
      <c r="FF608" s="26"/>
      <c r="FG608" s="26"/>
      <c r="FH608" s="26"/>
      <c r="FI608" s="26"/>
      <c r="FJ608" s="26"/>
      <c r="FK608" s="26"/>
      <c r="FL608" s="26"/>
      <c r="FM608" s="26"/>
      <c r="FN608" s="26"/>
      <c r="FO608" s="26"/>
      <c r="FP608" s="26"/>
      <c r="FQ608" s="26"/>
      <c r="FR608" s="26"/>
      <c r="FS608" s="26"/>
      <c r="FT608" s="26"/>
      <c r="FU608" s="26"/>
      <c r="FV608" s="26"/>
      <c r="FW608" s="26"/>
      <c r="FX608" s="26"/>
      <c r="FY608" s="26"/>
      <c r="FZ608" s="26"/>
      <c r="GA608" s="26"/>
      <c r="GB608" s="26"/>
      <c r="GC608" s="26"/>
      <c r="GD608" s="26"/>
      <c r="GE608" s="26"/>
      <c r="GF608" s="26"/>
      <c r="GG608" s="26"/>
      <c r="GH608" s="26"/>
      <c r="GI608" s="26"/>
      <c r="GJ608" s="26"/>
      <c r="GK608" s="26"/>
      <c r="GL608" s="26"/>
      <c r="GM608" s="26"/>
      <c r="GN608" s="26"/>
      <c r="GO608" s="26"/>
      <c r="GP608" s="26"/>
    </row>
    <row r="609" spans="1:198" s="48" customFormat="1" x14ac:dyDescent="0.3">
      <c r="A609" s="51" t="str">
        <f t="shared" si="87"/>
        <v>S28</v>
      </c>
      <c r="B609" s="48" t="s">
        <v>17</v>
      </c>
      <c r="C609" s="49">
        <f t="shared" si="93"/>
        <v>44758</v>
      </c>
      <c r="D609" s="50" t="s">
        <v>14</v>
      </c>
      <c r="E609" s="27"/>
      <c r="F609" s="27"/>
      <c r="G609" s="52"/>
      <c r="H609" s="53">
        <f t="shared" si="88"/>
        <v>0</v>
      </c>
      <c r="I609" s="53">
        <f t="shared" si="89"/>
        <v>0</v>
      </c>
      <c r="J609" s="53">
        <f t="shared" si="90"/>
        <v>0</v>
      </c>
      <c r="K609" s="69" t="str">
        <f>IF(ISNA(VLOOKUP($L609,BDD!$B:$X,1,FALSE))," ",VLOOKUP($L609,BDD!$B:$X,15,FALSE))</f>
        <v xml:space="preserve"> </v>
      </c>
      <c r="L609" s="72"/>
      <c r="M609" s="69" t="str">
        <f>IF(ISNA(VLOOKUP($L609,BDD!$B:$X,1,FALSE))," ",VLOOKUP($L609,BDD!$B:$X,17,FALSE))</f>
        <v xml:space="preserve"> </v>
      </c>
      <c r="N609" s="69" t="str">
        <f>IF(ISNA(VLOOKUP($L609,BDD!$B:$X,1,FALSE))," ",VLOOKUP($L609,BDD!$B:$X,10,FALSE))</f>
        <v xml:space="preserve"> </v>
      </c>
      <c r="O609" s="71" t="str">
        <f t="shared" si="85"/>
        <v xml:space="preserve"> </v>
      </c>
      <c r="P609" s="69" t="str">
        <f t="shared" si="86"/>
        <v xml:space="preserve"> </v>
      </c>
      <c r="Q609" s="69" t="str">
        <f t="shared" si="91"/>
        <v xml:space="preserve"> </v>
      </c>
      <c r="R609" s="73" t="str">
        <f>IFERROR(ROUNDUP(VLOOKUP($L609,BDD!$B:$AB,27,0)/7,0)," ")</f>
        <v xml:space="preserve"> </v>
      </c>
      <c r="S609" s="93" t="str">
        <f t="shared" si="92"/>
        <v xml:space="preserve"> </v>
      </c>
      <c r="T609" s="69"/>
      <c r="U609" s="72" t="str">
        <f>IF(ISNA(VLOOKUP($L609,BDD!$B:$AC,1,FALSE))," ",VLOOKUP($L609,BDD!$B:$AC,28,FALSE))</f>
        <v xml:space="preserve"> </v>
      </c>
      <c r="V609" s="72"/>
      <c r="W609" s="105" t="str">
        <f>IF(ISNA(VLOOKUP(L609,BDD,22,0))," ",VLOOKUP(L609,BDD,22,0))</f>
        <v xml:space="preserve"> </v>
      </c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6"/>
      <c r="AS609" s="26"/>
      <c r="AT609" s="26"/>
      <c r="AU609" s="26"/>
      <c r="AV609" s="26"/>
      <c r="AW609" s="26"/>
      <c r="AX609" s="26"/>
      <c r="AY609" s="26"/>
      <c r="AZ609" s="26"/>
      <c r="BA609" s="26"/>
      <c r="BB609" s="26"/>
      <c r="BC609" s="26"/>
      <c r="BD609" s="26"/>
      <c r="BE609" s="26"/>
      <c r="BF609" s="26"/>
      <c r="BG609" s="26"/>
      <c r="BH609" s="26"/>
      <c r="BI609" s="26"/>
      <c r="BJ609" s="26"/>
      <c r="BK609" s="26"/>
      <c r="BL609" s="26"/>
      <c r="BM609" s="26"/>
      <c r="BN609" s="26"/>
      <c r="BO609" s="26"/>
      <c r="BP609" s="26"/>
      <c r="BQ609" s="26"/>
      <c r="BR609" s="26"/>
      <c r="BS609" s="26"/>
      <c r="BT609" s="26"/>
      <c r="BU609" s="26"/>
      <c r="BV609" s="26"/>
      <c r="BW609" s="26"/>
      <c r="BX609" s="26"/>
      <c r="BY609" s="26"/>
      <c r="BZ609" s="26"/>
      <c r="CA609" s="26"/>
      <c r="CB609" s="26"/>
      <c r="CC609" s="26"/>
      <c r="CD609" s="26"/>
      <c r="CE609" s="26"/>
      <c r="CF609" s="26"/>
      <c r="CG609" s="26"/>
      <c r="CH609" s="26"/>
      <c r="CI609" s="26"/>
      <c r="CJ609" s="26"/>
      <c r="CK609" s="26"/>
      <c r="CL609" s="26"/>
      <c r="CM609" s="26"/>
      <c r="CN609" s="26"/>
      <c r="CO609" s="26"/>
      <c r="CP609" s="26"/>
      <c r="CQ609" s="26"/>
      <c r="CR609" s="26"/>
      <c r="CS609" s="26"/>
      <c r="CT609" s="26"/>
      <c r="CU609" s="26"/>
      <c r="CV609" s="26"/>
      <c r="CW609" s="26"/>
      <c r="CX609" s="26"/>
      <c r="CY609" s="26"/>
      <c r="CZ609" s="26"/>
      <c r="DA609" s="26"/>
      <c r="DB609" s="26"/>
      <c r="DC609" s="26"/>
      <c r="DD609" s="26"/>
      <c r="DE609" s="26"/>
      <c r="DF609" s="26"/>
      <c r="DG609" s="26"/>
      <c r="DH609" s="26"/>
      <c r="DI609" s="26"/>
      <c r="DJ609" s="26"/>
      <c r="DK609" s="26"/>
      <c r="DL609" s="26"/>
      <c r="DM609" s="26"/>
      <c r="DN609" s="26"/>
      <c r="DO609" s="26"/>
      <c r="DP609" s="26"/>
      <c r="DQ609" s="26"/>
      <c r="DR609" s="26"/>
      <c r="DS609" s="26"/>
      <c r="DT609" s="26"/>
      <c r="DU609" s="26"/>
      <c r="DV609" s="26"/>
      <c r="DW609" s="26"/>
      <c r="DX609" s="26"/>
      <c r="DY609" s="26"/>
      <c r="DZ609" s="26"/>
      <c r="EA609" s="26"/>
      <c r="EB609" s="26"/>
      <c r="EC609" s="26"/>
      <c r="ED609" s="26"/>
      <c r="EE609" s="26"/>
      <c r="EF609" s="26"/>
      <c r="EG609" s="26"/>
      <c r="EH609" s="26"/>
      <c r="EI609" s="26"/>
      <c r="EJ609" s="26"/>
      <c r="EK609" s="26"/>
      <c r="EL609" s="26"/>
      <c r="EM609" s="26"/>
      <c r="EN609" s="26"/>
      <c r="EO609" s="26"/>
      <c r="EP609" s="26"/>
      <c r="EQ609" s="26"/>
      <c r="ER609" s="26"/>
      <c r="ES609" s="26"/>
      <c r="ET609" s="26"/>
      <c r="EU609" s="26"/>
      <c r="EV609" s="26"/>
      <c r="EW609" s="26"/>
      <c r="EX609" s="26"/>
      <c r="EY609" s="26"/>
      <c r="EZ609" s="26"/>
      <c r="FA609" s="26"/>
      <c r="FB609" s="26"/>
      <c r="FC609" s="26"/>
      <c r="FD609" s="26"/>
      <c r="FE609" s="26"/>
      <c r="FF609" s="26"/>
      <c r="FG609" s="26"/>
      <c r="FH609" s="26"/>
      <c r="FI609" s="26"/>
      <c r="FJ609" s="26"/>
      <c r="FK609" s="26"/>
      <c r="FL609" s="26"/>
      <c r="FM609" s="26"/>
      <c r="FN609" s="26"/>
      <c r="FO609" s="26"/>
      <c r="FP609" s="26"/>
      <c r="FQ609" s="26"/>
      <c r="FR609" s="26"/>
      <c r="FS609" s="26"/>
      <c r="FT609" s="26"/>
      <c r="FU609" s="26"/>
      <c r="FV609" s="26"/>
      <c r="FW609" s="26"/>
      <c r="FX609" s="26"/>
      <c r="FY609" s="26"/>
      <c r="FZ609" s="26"/>
      <c r="GA609" s="26"/>
      <c r="GB609" s="26"/>
      <c r="GC609" s="26"/>
      <c r="GD609" s="26"/>
      <c r="GE609" s="26"/>
      <c r="GF609" s="26"/>
      <c r="GG609" s="26"/>
      <c r="GH609" s="26"/>
      <c r="GI609" s="26"/>
      <c r="GJ609" s="26"/>
      <c r="GK609" s="26"/>
      <c r="GL609" s="26"/>
      <c r="GM609" s="26"/>
      <c r="GN609" s="26"/>
      <c r="GO609" s="26"/>
      <c r="GP609" s="26"/>
    </row>
    <row r="610" spans="1:198" s="48" customFormat="1" x14ac:dyDescent="0.3">
      <c r="A610" s="51" t="str">
        <f t="shared" si="87"/>
        <v>S28</v>
      </c>
      <c r="B610" s="48" t="s">
        <v>18</v>
      </c>
      <c r="C610" s="49">
        <f t="shared" si="93"/>
        <v>44759</v>
      </c>
      <c r="D610" s="50" t="s">
        <v>12</v>
      </c>
      <c r="E610" s="27"/>
      <c r="F610" s="27"/>
      <c r="G610" s="52"/>
      <c r="H610" s="53">
        <f t="shared" si="88"/>
        <v>0</v>
      </c>
      <c r="I610" s="53">
        <f t="shared" si="89"/>
        <v>0</v>
      </c>
      <c r="J610" s="53">
        <f t="shared" si="90"/>
        <v>0</v>
      </c>
      <c r="K610" s="69" t="str">
        <f>IF(ISNA(VLOOKUP($L610,BDD!$B:$X,1,FALSE))," ",VLOOKUP($L610,BDD!$B:$X,15,FALSE))</f>
        <v xml:space="preserve"> </v>
      </c>
      <c r="L610" s="72"/>
      <c r="M610" s="69" t="str">
        <f>IF(ISNA(VLOOKUP($L610,BDD!$B:$X,1,FALSE))," ",VLOOKUP($L610,BDD!$B:$X,17,FALSE))</f>
        <v xml:space="preserve"> </v>
      </c>
      <c r="N610" s="69" t="str">
        <f>IF(ISNA(VLOOKUP($L610,BDD!$B:$X,1,FALSE))," ",VLOOKUP($L610,BDD!$B:$X,10,FALSE))</f>
        <v xml:space="preserve"> </v>
      </c>
      <c r="O610" s="71" t="str">
        <f t="shared" si="85"/>
        <v xml:space="preserve"> </v>
      </c>
      <c r="P610" s="69" t="str">
        <f t="shared" si="86"/>
        <v xml:space="preserve"> </v>
      </c>
      <c r="Q610" s="69" t="str">
        <f t="shared" si="91"/>
        <v xml:space="preserve"> </v>
      </c>
      <c r="R610" s="73" t="str">
        <f>IFERROR(ROUNDUP(VLOOKUP($L610,BDD!$B:$AB,27,0)/7,0)," ")</f>
        <v xml:space="preserve"> </v>
      </c>
      <c r="S610" s="93" t="str">
        <f t="shared" si="92"/>
        <v xml:space="preserve"> </v>
      </c>
      <c r="T610" s="69"/>
      <c r="U610" s="72" t="str">
        <f>IF(ISNA(VLOOKUP($L610,BDD!$B:$AC,1,FALSE))," ",VLOOKUP($L610,BDD!$B:$AC,28,FALSE))</f>
        <v xml:space="preserve"> </v>
      </c>
      <c r="V610" s="72"/>
      <c r="W610" s="105" t="str">
        <f>IF(ISNA(VLOOKUP(L610,BDD,22,0))," ",VLOOKUP(L610,BDD,22,0))</f>
        <v xml:space="preserve"> </v>
      </c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26"/>
      <c r="BE610" s="26"/>
      <c r="BF610" s="26"/>
      <c r="BG610" s="26"/>
      <c r="BH610" s="26"/>
      <c r="BI610" s="26"/>
      <c r="BJ610" s="26"/>
      <c r="BK610" s="26"/>
      <c r="BL610" s="26"/>
      <c r="BM610" s="26"/>
      <c r="BN610" s="26"/>
      <c r="BO610" s="26"/>
      <c r="BP610" s="26"/>
      <c r="BQ610" s="26"/>
      <c r="BR610" s="26"/>
      <c r="BS610" s="26"/>
      <c r="BT610" s="26"/>
      <c r="BU610" s="26"/>
      <c r="BV610" s="26"/>
      <c r="BW610" s="26"/>
      <c r="BX610" s="26"/>
      <c r="BY610" s="26"/>
      <c r="BZ610" s="26"/>
      <c r="CA610" s="26"/>
      <c r="CB610" s="26"/>
      <c r="CC610" s="26"/>
      <c r="CD610" s="26"/>
      <c r="CE610" s="26"/>
      <c r="CF610" s="26"/>
      <c r="CG610" s="26"/>
      <c r="CH610" s="26"/>
      <c r="CI610" s="26"/>
      <c r="CJ610" s="26"/>
      <c r="CK610" s="26"/>
      <c r="CL610" s="26"/>
      <c r="CM610" s="26"/>
      <c r="CN610" s="26"/>
      <c r="CO610" s="26"/>
      <c r="CP610" s="26"/>
      <c r="CQ610" s="26"/>
      <c r="CR610" s="26"/>
      <c r="CS610" s="26"/>
      <c r="CT610" s="26"/>
      <c r="CU610" s="26"/>
      <c r="CV610" s="26"/>
      <c r="CW610" s="26"/>
      <c r="CX610" s="26"/>
      <c r="CY610" s="26"/>
      <c r="CZ610" s="26"/>
      <c r="DA610" s="26"/>
      <c r="DB610" s="26"/>
      <c r="DC610" s="26"/>
      <c r="DD610" s="26"/>
      <c r="DE610" s="26"/>
      <c r="DF610" s="26"/>
      <c r="DG610" s="26"/>
      <c r="DH610" s="26"/>
      <c r="DI610" s="26"/>
      <c r="DJ610" s="26"/>
      <c r="DK610" s="26"/>
      <c r="DL610" s="26"/>
      <c r="DM610" s="26"/>
      <c r="DN610" s="26"/>
      <c r="DO610" s="26"/>
      <c r="DP610" s="26"/>
      <c r="DQ610" s="26"/>
      <c r="DR610" s="26"/>
      <c r="DS610" s="26"/>
      <c r="DT610" s="26"/>
      <c r="DU610" s="26"/>
      <c r="DV610" s="26"/>
      <c r="DW610" s="26"/>
      <c r="DX610" s="26"/>
      <c r="DY610" s="26"/>
      <c r="DZ610" s="26"/>
      <c r="EA610" s="26"/>
      <c r="EB610" s="26"/>
      <c r="EC610" s="26"/>
      <c r="ED610" s="26"/>
      <c r="EE610" s="26"/>
      <c r="EF610" s="26"/>
      <c r="EG610" s="26"/>
      <c r="EH610" s="26"/>
      <c r="EI610" s="26"/>
      <c r="EJ610" s="26"/>
      <c r="EK610" s="26"/>
      <c r="EL610" s="26"/>
      <c r="EM610" s="26"/>
      <c r="EN610" s="26"/>
      <c r="EO610" s="26"/>
      <c r="EP610" s="26"/>
      <c r="EQ610" s="26"/>
      <c r="ER610" s="26"/>
      <c r="ES610" s="26"/>
      <c r="ET610" s="26"/>
      <c r="EU610" s="26"/>
      <c r="EV610" s="26"/>
      <c r="EW610" s="26"/>
      <c r="EX610" s="26"/>
      <c r="EY610" s="26"/>
      <c r="EZ610" s="26"/>
      <c r="FA610" s="26"/>
      <c r="FB610" s="26"/>
      <c r="FC610" s="26"/>
      <c r="FD610" s="26"/>
      <c r="FE610" s="26"/>
      <c r="FF610" s="26"/>
      <c r="FG610" s="26"/>
      <c r="FH610" s="26"/>
      <c r="FI610" s="26"/>
      <c r="FJ610" s="26"/>
      <c r="FK610" s="26"/>
      <c r="FL610" s="26"/>
      <c r="FM610" s="26"/>
      <c r="FN610" s="26"/>
      <c r="FO610" s="26"/>
      <c r="FP610" s="26"/>
      <c r="FQ610" s="26"/>
      <c r="FR610" s="26"/>
      <c r="FS610" s="26"/>
      <c r="FT610" s="26"/>
      <c r="FU610" s="26"/>
      <c r="FV610" s="26"/>
      <c r="FW610" s="26"/>
      <c r="FX610" s="26"/>
      <c r="FY610" s="26"/>
      <c r="FZ610" s="26"/>
      <c r="GA610" s="26"/>
      <c r="GB610" s="26"/>
      <c r="GC610" s="26"/>
      <c r="GD610" s="26"/>
      <c r="GE610" s="26"/>
      <c r="GF610" s="26"/>
      <c r="GG610" s="26"/>
      <c r="GH610" s="26"/>
      <c r="GI610" s="26"/>
      <c r="GJ610" s="26"/>
      <c r="GK610" s="26"/>
      <c r="GL610" s="26"/>
      <c r="GM610" s="26"/>
      <c r="GN610" s="26"/>
      <c r="GO610" s="26"/>
      <c r="GP610" s="26"/>
    </row>
    <row r="611" spans="1:198" s="48" customFormat="1" x14ac:dyDescent="0.3">
      <c r="A611" s="51" t="str">
        <f t="shared" si="87"/>
        <v>S28</v>
      </c>
      <c r="B611" s="48" t="s">
        <v>18</v>
      </c>
      <c r="C611" s="49">
        <f t="shared" si="93"/>
        <v>44759</v>
      </c>
      <c r="D611" s="50" t="s">
        <v>13</v>
      </c>
      <c r="E611" s="27"/>
      <c r="F611" s="27"/>
      <c r="G611" s="52"/>
      <c r="H611" s="53">
        <f t="shared" si="88"/>
        <v>0</v>
      </c>
      <c r="I611" s="53">
        <f t="shared" si="89"/>
        <v>0</v>
      </c>
      <c r="J611" s="53">
        <f t="shared" si="90"/>
        <v>0</v>
      </c>
      <c r="K611" s="69" t="str">
        <f>IF(ISNA(VLOOKUP($L611,BDD!$B:$X,1,FALSE))," ",VLOOKUP($L611,BDD!$B:$X,15,FALSE))</f>
        <v xml:space="preserve"> </v>
      </c>
      <c r="L611" s="72"/>
      <c r="M611" s="69" t="str">
        <f>IF(ISNA(VLOOKUP($L611,BDD!$B:$X,1,FALSE))," ",VLOOKUP($L611,BDD!$B:$X,17,FALSE))</f>
        <v xml:space="preserve"> </v>
      </c>
      <c r="N611" s="69" t="str">
        <f>IF(ISNA(VLOOKUP($L611,BDD!$B:$X,1,FALSE))," ",VLOOKUP($L611,BDD!$B:$X,10,FALSE))</f>
        <v xml:space="preserve"> </v>
      </c>
      <c r="O611" s="71" t="str">
        <f t="shared" si="85"/>
        <v xml:space="preserve"> </v>
      </c>
      <c r="P611" s="69" t="str">
        <f t="shared" si="86"/>
        <v xml:space="preserve"> </v>
      </c>
      <c r="Q611" s="69" t="str">
        <f t="shared" si="91"/>
        <v xml:space="preserve"> </v>
      </c>
      <c r="R611" s="73" t="str">
        <f>IFERROR(ROUNDUP(VLOOKUP($L611,BDD!$B:$AB,27,0)/7,0)," ")</f>
        <v xml:space="preserve"> </v>
      </c>
      <c r="S611" s="93" t="str">
        <f t="shared" si="92"/>
        <v xml:space="preserve"> </v>
      </c>
      <c r="T611" s="69"/>
      <c r="U611" s="72" t="str">
        <f>IF(ISNA(VLOOKUP($L611,BDD!$B:$AC,1,FALSE))," ",VLOOKUP($L611,BDD!$B:$AC,28,FALSE))</f>
        <v xml:space="preserve"> </v>
      </c>
      <c r="V611" s="72"/>
      <c r="W611" s="105" t="str">
        <f>IF(ISNA(VLOOKUP(L611,BDD,22,0))," ",VLOOKUP(L611,BDD,22,0))</f>
        <v xml:space="preserve"> </v>
      </c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26"/>
      <c r="BJ611" s="26"/>
      <c r="BK611" s="26"/>
      <c r="BL611" s="26"/>
      <c r="BM611" s="26"/>
      <c r="BN611" s="26"/>
      <c r="BO611" s="26"/>
      <c r="BP611" s="26"/>
      <c r="BQ611" s="26"/>
      <c r="BR611" s="26"/>
      <c r="BS611" s="26"/>
      <c r="BT611" s="26"/>
      <c r="BU611" s="26"/>
      <c r="BV611" s="26"/>
      <c r="BW611" s="26"/>
      <c r="BX611" s="26"/>
      <c r="BY611" s="26"/>
      <c r="BZ611" s="26"/>
      <c r="CA611" s="26"/>
      <c r="CB611" s="26"/>
      <c r="CC611" s="26"/>
      <c r="CD611" s="26"/>
      <c r="CE611" s="26"/>
      <c r="CF611" s="26"/>
      <c r="CG611" s="26"/>
      <c r="CH611" s="26"/>
      <c r="CI611" s="26"/>
      <c r="CJ611" s="26"/>
      <c r="CK611" s="26"/>
      <c r="CL611" s="26"/>
      <c r="CM611" s="26"/>
      <c r="CN611" s="26"/>
      <c r="CO611" s="26"/>
      <c r="CP611" s="26"/>
      <c r="CQ611" s="26"/>
      <c r="CR611" s="26"/>
      <c r="CS611" s="26"/>
      <c r="CT611" s="26"/>
      <c r="CU611" s="26"/>
      <c r="CV611" s="26"/>
      <c r="CW611" s="26"/>
      <c r="CX611" s="26"/>
      <c r="CY611" s="26"/>
      <c r="CZ611" s="26"/>
      <c r="DA611" s="26"/>
      <c r="DB611" s="26"/>
      <c r="DC611" s="26"/>
      <c r="DD611" s="26"/>
      <c r="DE611" s="26"/>
      <c r="DF611" s="26"/>
      <c r="DG611" s="26"/>
      <c r="DH611" s="26"/>
      <c r="DI611" s="26"/>
      <c r="DJ611" s="26"/>
      <c r="DK611" s="26"/>
      <c r="DL611" s="26"/>
      <c r="DM611" s="26"/>
      <c r="DN611" s="26"/>
      <c r="DO611" s="26"/>
      <c r="DP611" s="26"/>
      <c r="DQ611" s="26"/>
      <c r="DR611" s="26"/>
      <c r="DS611" s="26"/>
      <c r="DT611" s="26"/>
      <c r="DU611" s="26"/>
      <c r="DV611" s="26"/>
      <c r="DW611" s="26"/>
      <c r="DX611" s="26"/>
      <c r="DY611" s="26"/>
      <c r="DZ611" s="26"/>
      <c r="EA611" s="26"/>
      <c r="EB611" s="26"/>
      <c r="EC611" s="26"/>
      <c r="ED611" s="26"/>
      <c r="EE611" s="26"/>
      <c r="EF611" s="26"/>
      <c r="EG611" s="26"/>
      <c r="EH611" s="26"/>
      <c r="EI611" s="26"/>
      <c r="EJ611" s="26"/>
      <c r="EK611" s="26"/>
      <c r="EL611" s="26"/>
      <c r="EM611" s="26"/>
      <c r="EN611" s="26"/>
      <c r="EO611" s="26"/>
      <c r="EP611" s="26"/>
      <c r="EQ611" s="26"/>
      <c r="ER611" s="26"/>
      <c r="ES611" s="26"/>
      <c r="ET611" s="26"/>
      <c r="EU611" s="26"/>
      <c r="EV611" s="26"/>
      <c r="EW611" s="26"/>
      <c r="EX611" s="26"/>
      <c r="EY611" s="26"/>
      <c r="EZ611" s="26"/>
      <c r="FA611" s="26"/>
      <c r="FB611" s="26"/>
      <c r="FC611" s="26"/>
      <c r="FD611" s="26"/>
      <c r="FE611" s="26"/>
      <c r="FF611" s="26"/>
      <c r="FG611" s="26"/>
      <c r="FH611" s="26"/>
      <c r="FI611" s="26"/>
      <c r="FJ611" s="26"/>
      <c r="FK611" s="26"/>
      <c r="FL611" s="26"/>
      <c r="FM611" s="26"/>
      <c r="FN611" s="26"/>
      <c r="FO611" s="26"/>
      <c r="FP611" s="26"/>
      <c r="FQ611" s="26"/>
      <c r="FR611" s="26"/>
      <c r="FS611" s="26"/>
      <c r="FT611" s="26"/>
      <c r="FU611" s="26"/>
      <c r="FV611" s="26"/>
      <c r="FW611" s="26"/>
      <c r="FX611" s="26"/>
      <c r="FY611" s="26"/>
      <c r="FZ611" s="26"/>
      <c r="GA611" s="26"/>
      <c r="GB611" s="26"/>
      <c r="GC611" s="26"/>
      <c r="GD611" s="26"/>
      <c r="GE611" s="26"/>
      <c r="GF611" s="26"/>
      <c r="GG611" s="26"/>
      <c r="GH611" s="26"/>
      <c r="GI611" s="26"/>
      <c r="GJ611" s="26"/>
      <c r="GK611" s="26"/>
      <c r="GL611" s="26"/>
      <c r="GM611" s="26"/>
      <c r="GN611" s="26"/>
      <c r="GO611" s="26"/>
      <c r="GP611" s="26"/>
    </row>
    <row r="612" spans="1:198" s="48" customFormat="1" x14ac:dyDescent="0.3">
      <c r="A612" s="51" t="str">
        <f t="shared" si="87"/>
        <v>S28</v>
      </c>
      <c r="B612" s="48" t="s">
        <v>18</v>
      </c>
      <c r="C612" s="49">
        <f t="shared" si="93"/>
        <v>44759</v>
      </c>
      <c r="D612" s="50" t="s">
        <v>14</v>
      </c>
      <c r="E612" s="27"/>
      <c r="F612" s="27"/>
      <c r="G612" s="52"/>
      <c r="H612" s="53">
        <f t="shared" si="88"/>
        <v>0</v>
      </c>
      <c r="I612" s="53">
        <f t="shared" si="89"/>
        <v>0</v>
      </c>
      <c r="J612" s="53">
        <f t="shared" si="90"/>
        <v>0</v>
      </c>
      <c r="K612" s="69" t="str">
        <f>IF(ISNA(VLOOKUP($L612,BDD!$B:$X,1,FALSE))," ",VLOOKUP($L612,BDD!$B:$X,15,FALSE))</f>
        <v xml:space="preserve"> </v>
      </c>
      <c r="L612" s="72"/>
      <c r="M612" s="69" t="str">
        <f>IF(ISNA(VLOOKUP($L612,BDD!$B:$X,1,FALSE))," ",VLOOKUP($L612,BDD!$B:$X,17,FALSE))</f>
        <v xml:space="preserve"> </v>
      </c>
      <c r="N612" s="69" t="str">
        <f>IF(ISNA(VLOOKUP($L612,BDD!$B:$X,1,FALSE))," ",VLOOKUP($L612,BDD!$B:$X,10,FALSE))</f>
        <v xml:space="preserve"> </v>
      </c>
      <c r="O612" s="71" t="str">
        <f t="shared" si="85"/>
        <v xml:space="preserve"> </v>
      </c>
      <c r="P612" s="69" t="str">
        <f t="shared" si="86"/>
        <v xml:space="preserve"> </v>
      </c>
      <c r="Q612" s="69" t="str">
        <f t="shared" si="91"/>
        <v xml:space="preserve"> </v>
      </c>
      <c r="R612" s="73" t="str">
        <f>IFERROR(ROUNDUP(VLOOKUP($L612,BDD!$B:$AB,27,0)/7,0)," ")</f>
        <v xml:space="preserve"> </v>
      </c>
      <c r="S612" s="93" t="str">
        <f t="shared" si="92"/>
        <v xml:space="preserve"> </v>
      </c>
      <c r="T612" s="69"/>
      <c r="U612" s="72" t="str">
        <f>IF(ISNA(VLOOKUP($L612,BDD!$B:$AC,1,FALSE))," ",VLOOKUP($L612,BDD!$B:$AC,28,FALSE))</f>
        <v xml:space="preserve"> </v>
      </c>
      <c r="V612" s="72"/>
      <c r="W612" s="105" t="str">
        <f>IF(ISNA(VLOOKUP(L612,BDD,22,0))," ",VLOOKUP(L612,BDD,22,0))</f>
        <v xml:space="preserve"> </v>
      </c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26"/>
      <c r="BE612" s="26"/>
      <c r="BF612" s="26"/>
      <c r="BG612" s="26"/>
      <c r="BH612" s="26"/>
      <c r="BI612" s="26"/>
      <c r="BJ612" s="26"/>
      <c r="BK612" s="26"/>
      <c r="BL612" s="26"/>
      <c r="BM612" s="26"/>
      <c r="BN612" s="26"/>
      <c r="BO612" s="26"/>
      <c r="BP612" s="26"/>
      <c r="BQ612" s="26"/>
      <c r="BR612" s="26"/>
      <c r="BS612" s="26"/>
      <c r="BT612" s="26"/>
      <c r="BU612" s="26"/>
      <c r="BV612" s="26"/>
      <c r="BW612" s="26"/>
      <c r="BX612" s="26"/>
      <c r="BY612" s="26"/>
      <c r="BZ612" s="26"/>
      <c r="CA612" s="26"/>
      <c r="CB612" s="26"/>
      <c r="CC612" s="26"/>
      <c r="CD612" s="26"/>
      <c r="CE612" s="26"/>
      <c r="CF612" s="26"/>
      <c r="CG612" s="26"/>
      <c r="CH612" s="26"/>
      <c r="CI612" s="26"/>
      <c r="CJ612" s="26"/>
      <c r="CK612" s="26"/>
      <c r="CL612" s="26"/>
      <c r="CM612" s="26"/>
      <c r="CN612" s="26"/>
      <c r="CO612" s="26"/>
      <c r="CP612" s="26"/>
      <c r="CQ612" s="26"/>
      <c r="CR612" s="26"/>
      <c r="CS612" s="26"/>
      <c r="CT612" s="26"/>
      <c r="CU612" s="26"/>
      <c r="CV612" s="26"/>
      <c r="CW612" s="26"/>
      <c r="CX612" s="26"/>
      <c r="CY612" s="26"/>
      <c r="CZ612" s="26"/>
      <c r="DA612" s="26"/>
      <c r="DB612" s="26"/>
      <c r="DC612" s="26"/>
      <c r="DD612" s="26"/>
      <c r="DE612" s="26"/>
      <c r="DF612" s="26"/>
      <c r="DG612" s="26"/>
      <c r="DH612" s="26"/>
      <c r="DI612" s="26"/>
      <c r="DJ612" s="26"/>
      <c r="DK612" s="26"/>
      <c r="DL612" s="26"/>
      <c r="DM612" s="26"/>
      <c r="DN612" s="26"/>
      <c r="DO612" s="26"/>
      <c r="DP612" s="26"/>
      <c r="DQ612" s="26"/>
      <c r="DR612" s="26"/>
      <c r="DS612" s="26"/>
      <c r="DT612" s="26"/>
      <c r="DU612" s="26"/>
      <c r="DV612" s="26"/>
      <c r="DW612" s="26"/>
      <c r="DX612" s="26"/>
      <c r="DY612" s="26"/>
      <c r="DZ612" s="26"/>
      <c r="EA612" s="26"/>
      <c r="EB612" s="26"/>
      <c r="EC612" s="26"/>
      <c r="ED612" s="26"/>
      <c r="EE612" s="26"/>
      <c r="EF612" s="26"/>
      <c r="EG612" s="26"/>
      <c r="EH612" s="26"/>
      <c r="EI612" s="26"/>
      <c r="EJ612" s="26"/>
      <c r="EK612" s="26"/>
      <c r="EL612" s="26"/>
      <c r="EM612" s="26"/>
      <c r="EN612" s="26"/>
      <c r="EO612" s="26"/>
      <c r="EP612" s="26"/>
      <c r="EQ612" s="26"/>
      <c r="ER612" s="26"/>
      <c r="ES612" s="26"/>
      <c r="ET612" s="26"/>
      <c r="EU612" s="26"/>
      <c r="EV612" s="26"/>
      <c r="EW612" s="26"/>
      <c r="EX612" s="26"/>
      <c r="EY612" s="26"/>
      <c r="EZ612" s="26"/>
      <c r="FA612" s="26"/>
      <c r="FB612" s="26"/>
      <c r="FC612" s="26"/>
      <c r="FD612" s="26"/>
      <c r="FE612" s="26"/>
      <c r="FF612" s="26"/>
      <c r="FG612" s="26"/>
      <c r="FH612" s="26"/>
      <c r="FI612" s="26"/>
      <c r="FJ612" s="26"/>
      <c r="FK612" s="26"/>
      <c r="FL612" s="26"/>
      <c r="FM612" s="26"/>
      <c r="FN612" s="26"/>
      <c r="FO612" s="26"/>
      <c r="FP612" s="26"/>
      <c r="FQ612" s="26"/>
      <c r="FR612" s="26"/>
      <c r="FS612" s="26"/>
      <c r="FT612" s="26"/>
      <c r="FU612" s="26"/>
      <c r="FV612" s="26"/>
      <c r="FW612" s="26"/>
      <c r="FX612" s="26"/>
      <c r="FY612" s="26"/>
      <c r="FZ612" s="26"/>
      <c r="GA612" s="26"/>
      <c r="GB612" s="26"/>
      <c r="GC612" s="26"/>
      <c r="GD612" s="26"/>
      <c r="GE612" s="26"/>
      <c r="GF612" s="26"/>
      <c r="GG612" s="26"/>
      <c r="GH612" s="26"/>
      <c r="GI612" s="26"/>
      <c r="GJ612" s="26"/>
      <c r="GK612" s="26"/>
      <c r="GL612" s="26"/>
      <c r="GM612" s="26"/>
      <c r="GN612" s="26"/>
      <c r="GO612" s="26"/>
      <c r="GP612" s="26"/>
    </row>
    <row r="613" spans="1:198" x14ac:dyDescent="0.3">
      <c r="A613" s="20" t="str">
        <f t="shared" si="87"/>
        <v>S29</v>
      </c>
      <c r="B613" s="19" t="s">
        <v>19</v>
      </c>
      <c r="C613" s="10">
        <f t="shared" si="93"/>
        <v>44760</v>
      </c>
      <c r="D613" s="14" t="s">
        <v>12</v>
      </c>
      <c r="E613" s="27"/>
      <c r="F613" s="27"/>
      <c r="H613" s="13">
        <f t="shared" si="88"/>
        <v>0</v>
      </c>
      <c r="I613" s="13">
        <f t="shared" si="89"/>
        <v>0</v>
      </c>
      <c r="J613" s="13">
        <f t="shared" si="90"/>
        <v>0</v>
      </c>
      <c r="K613" s="59" t="str">
        <f>IF(ISNA(VLOOKUP($L613,BDD!$B:$X,1,FALSE))," ",VLOOKUP($L613,BDD!$B:$X,15,FALSE))</f>
        <v xml:space="preserve"> </v>
      </c>
      <c r="L613" s="60"/>
      <c r="M613" s="59" t="str">
        <f>IF(ISNA(VLOOKUP($L613,BDD!$B:$X,1,FALSE))," ",VLOOKUP($L613,BDD!$B:$X,17,FALSE))</f>
        <v xml:space="preserve"> </v>
      </c>
      <c r="N613" s="59" t="str">
        <f>IF(ISNA(VLOOKUP($L613,BDD!$B:$X,1,FALSE))," ",VLOOKUP($L613,BDD!$B:$X,10,FALSE))</f>
        <v xml:space="preserve"> </v>
      </c>
      <c r="O613" s="62" t="str">
        <f t="shared" si="85"/>
        <v xml:space="preserve"> </v>
      </c>
      <c r="P613" s="59" t="str">
        <f t="shared" si="86"/>
        <v xml:space="preserve"> </v>
      </c>
      <c r="Q613" s="59" t="str">
        <f t="shared" si="91"/>
        <v xml:space="preserve"> </v>
      </c>
      <c r="R613" s="61" t="str">
        <f>IFERROR(ROUNDUP(VLOOKUP($L613,BDD!$B:$AB,27,0)/7,0)," ")</f>
        <v xml:space="preserve"> </v>
      </c>
      <c r="S613" s="94" t="str">
        <f t="shared" si="92"/>
        <v xml:space="preserve"> </v>
      </c>
      <c r="T613" s="59"/>
      <c r="U613" s="60" t="str">
        <f>IF(ISNA(VLOOKUP($L613,BDD!$B:$AC,1,FALSE))," ",VLOOKUP($L613,BDD!$B:$AC,28,FALSE))</f>
        <v xml:space="preserve"> </v>
      </c>
      <c r="V613" s="60"/>
      <c r="W613" s="104" t="str">
        <f>IF(ISNA(VLOOKUP(L613,BDD,22,0))," ",VLOOKUP(L613,BDD,22,0))</f>
        <v xml:space="preserve"> </v>
      </c>
    </row>
    <row r="614" spans="1:198" x14ac:dyDescent="0.3">
      <c r="A614" s="20" t="str">
        <f t="shared" si="87"/>
        <v>S29</v>
      </c>
      <c r="B614" s="19" t="s">
        <v>19</v>
      </c>
      <c r="C614" s="10">
        <f t="shared" si="93"/>
        <v>44760</v>
      </c>
      <c r="D614" s="14" t="s">
        <v>13</v>
      </c>
      <c r="E614" s="27"/>
      <c r="F614" s="27"/>
      <c r="H614" s="13">
        <f t="shared" si="88"/>
        <v>0</v>
      </c>
      <c r="I614" s="13">
        <f t="shared" si="89"/>
        <v>0</v>
      </c>
      <c r="J614" s="13">
        <f t="shared" si="90"/>
        <v>0</v>
      </c>
      <c r="K614" s="59" t="str">
        <f>IF(ISNA(VLOOKUP($L614,BDD!$B:$X,1,FALSE))," ",VLOOKUP($L614,BDD!$B:$X,15,FALSE))</f>
        <v xml:space="preserve"> </v>
      </c>
      <c r="L614" s="60"/>
      <c r="M614" s="59" t="str">
        <f>IF(ISNA(VLOOKUP($L614,BDD!$B:$X,1,FALSE))," ",VLOOKUP($L614,BDD!$B:$X,17,FALSE))</f>
        <v xml:space="preserve"> </v>
      </c>
      <c r="N614" s="59" t="str">
        <f>IF(ISNA(VLOOKUP($L614,BDD!$B:$X,1,FALSE))," ",VLOOKUP($L614,BDD!$B:$X,10,FALSE))</f>
        <v xml:space="preserve"> </v>
      </c>
      <c r="O614" s="62" t="str">
        <f t="shared" si="85"/>
        <v xml:space="preserve"> </v>
      </c>
      <c r="P614" s="59" t="str">
        <f t="shared" si="86"/>
        <v xml:space="preserve"> </v>
      </c>
      <c r="Q614" s="59" t="str">
        <f t="shared" si="91"/>
        <v xml:space="preserve"> </v>
      </c>
      <c r="R614" s="61" t="str">
        <f>IFERROR(ROUNDUP(VLOOKUP($L614,BDD!$B:$AB,27,0)/7,0)," ")</f>
        <v xml:space="preserve"> </v>
      </c>
      <c r="S614" s="94" t="str">
        <f t="shared" si="92"/>
        <v xml:space="preserve"> </v>
      </c>
      <c r="T614" s="59"/>
      <c r="U614" s="60" t="str">
        <f>IF(ISNA(VLOOKUP($L614,BDD!$B:$AC,1,FALSE))," ",VLOOKUP($L614,BDD!$B:$AC,28,FALSE))</f>
        <v xml:space="preserve"> </v>
      </c>
      <c r="V614" s="60"/>
      <c r="W614" s="104" t="str">
        <f>IF(ISNA(VLOOKUP(L614,BDD,22,0))," ",VLOOKUP(L614,BDD,22,0))</f>
        <v xml:space="preserve"> </v>
      </c>
    </row>
    <row r="615" spans="1:198" x14ac:dyDescent="0.3">
      <c r="A615" s="20" t="str">
        <f t="shared" si="87"/>
        <v>S29</v>
      </c>
      <c r="B615" s="19" t="s">
        <v>19</v>
      </c>
      <c r="C615" s="10">
        <f t="shared" si="93"/>
        <v>44760</v>
      </c>
      <c r="D615" s="14" t="s">
        <v>14</v>
      </c>
      <c r="E615" s="27"/>
      <c r="F615" s="27"/>
      <c r="H615" s="13">
        <f t="shared" si="88"/>
        <v>0</v>
      </c>
      <c r="I615" s="13">
        <f t="shared" si="89"/>
        <v>0</v>
      </c>
      <c r="J615" s="13">
        <f t="shared" si="90"/>
        <v>0</v>
      </c>
      <c r="K615" s="59" t="str">
        <f>IF(ISNA(VLOOKUP($L615,BDD!$B:$X,1,FALSE))," ",VLOOKUP($L615,BDD!$B:$X,15,FALSE))</f>
        <v xml:space="preserve"> </v>
      </c>
      <c r="L615" s="60"/>
      <c r="M615" s="59" t="str">
        <f>IF(ISNA(VLOOKUP($L615,BDD!$B:$X,1,FALSE))," ",VLOOKUP($L615,BDD!$B:$X,17,FALSE))</f>
        <v xml:space="preserve"> </v>
      </c>
      <c r="N615" s="59" t="str">
        <f>IF(ISNA(VLOOKUP($L615,BDD!$B:$X,1,FALSE))," ",VLOOKUP($L615,BDD!$B:$X,10,FALSE))</f>
        <v xml:space="preserve"> </v>
      </c>
      <c r="O615" s="62" t="str">
        <f t="shared" si="85"/>
        <v xml:space="preserve"> </v>
      </c>
      <c r="P615" s="59" t="str">
        <f t="shared" si="86"/>
        <v xml:space="preserve"> </v>
      </c>
      <c r="Q615" s="59" t="str">
        <f t="shared" si="91"/>
        <v xml:space="preserve"> </v>
      </c>
      <c r="R615" s="61" t="str">
        <f>IFERROR(ROUNDUP(VLOOKUP($L615,BDD!$B:$AB,27,0)/7,0)," ")</f>
        <v xml:space="preserve"> </v>
      </c>
      <c r="S615" s="94" t="str">
        <f t="shared" si="92"/>
        <v xml:space="preserve"> </v>
      </c>
      <c r="T615" s="59"/>
      <c r="U615" s="60" t="str">
        <f>IF(ISNA(VLOOKUP($L615,BDD!$B:$AC,1,FALSE))," ",VLOOKUP($L615,BDD!$B:$AC,28,FALSE))</f>
        <v xml:space="preserve"> </v>
      </c>
      <c r="V615" s="60"/>
      <c r="W615" s="104" t="str">
        <f>IF(ISNA(VLOOKUP(L615,BDD,22,0))," ",VLOOKUP(L615,BDD,22,0))</f>
        <v xml:space="preserve"> </v>
      </c>
    </row>
    <row r="616" spans="1:198" x14ac:dyDescent="0.3">
      <c r="A616" s="20" t="str">
        <f t="shared" si="87"/>
        <v>S29</v>
      </c>
      <c r="B616" s="19" t="s">
        <v>20</v>
      </c>
      <c r="C616" s="10">
        <f t="shared" si="93"/>
        <v>44761</v>
      </c>
      <c r="D616" s="14" t="s">
        <v>12</v>
      </c>
      <c r="E616" s="27"/>
      <c r="F616" s="27"/>
      <c r="H616" s="13">
        <f t="shared" si="88"/>
        <v>0</v>
      </c>
      <c r="I616" s="13">
        <f t="shared" si="89"/>
        <v>0</v>
      </c>
      <c r="J616" s="13">
        <f t="shared" si="90"/>
        <v>0</v>
      </c>
      <c r="K616" s="59" t="str">
        <f>IF(ISNA(VLOOKUP($L616,BDD!$B:$X,1,FALSE))," ",VLOOKUP($L616,BDD!$B:$X,15,FALSE))</f>
        <v xml:space="preserve"> </v>
      </c>
      <c r="L616" s="60"/>
      <c r="M616" s="59" t="str">
        <f>IF(ISNA(VLOOKUP($L616,BDD!$B:$X,1,FALSE))," ",VLOOKUP($L616,BDD!$B:$X,17,FALSE))</f>
        <v xml:space="preserve"> </v>
      </c>
      <c r="N616" s="59" t="str">
        <f>IF(ISNA(VLOOKUP($L616,BDD!$B:$X,1,FALSE))," ",VLOOKUP($L616,BDD!$B:$X,10,FALSE))</f>
        <v xml:space="preserve"> </v>
      </c>
      <c r="O616" s="62" t="str">
        <f t="shared" si="85"/>
        <v xml:space="preserve"> </v>
      </c>
      <c r="P616" s="59" t="str">
        <f t="shared" si="86"/>
        <v xml:space="preserve"> </v>
      </c>
      <c r="Q616" s="59" t="str">
        <f t="shared" si="91"/>
        <v xml:space="preserve"> </v>
      </c>
      <c r="R616" s="61" t="str">
        <f>IFERROR(ROUNDUP(VLOOKUP($L616,BDD!$B:$AB,27,0)/7,0)," ")</f>
        <v xml:space="preserve"> </v>
      </c>
      <c r="S616" s="94" t="str">
        <f t="shared" si="92"/>
        <v xml:space="preserve"> </v>
      </c>
      <c r="T616" s="59"/>
      <c r="U616" s="60" t="str">
        <f>IF(ISNA(VLOOKUP($L616,BDD!$B:$AC,1,FALSE))," ",VLOOKUP($L616,BDD!$B:$AC,28,FALSE))</f>
        <v xml:space="preserve"> </v>
      </c>
      <c r="V616" s="60"/>
      <c r="W616" s="104" t="str">
        <f>IF(ISNA(VLOOKUP(L616,BDD,22,0))," ",VLOOKUP(L616,BDD,22,0))</f>
        <v xml:space="preserve"> </v>
      </c>
    </row>
    <row r="617" spans="1:198" x14ac:dyDescent="0.3">
      <c r="A617" s="20" t="str">
        <f t="shared" si="87"/>
        <v>S29</v>
      </c>
      <c r="B617" s="19" t="s">
        <v>20</v>
      </c>
      <c r="C617" s="10">
        <f t="shared" si="93"/>
        <v>44761</v>
      </c>
      <c r="D617" s="14" t="s">
        <v>13</v>
      </c>
      <c r="E617" s="27"/>
      <c r="F617" s="27"/>
      <c r="H617" s="13">
        <f t="shared" si="88"/>
        <v>0</v>
      </c>
      <c r="I617" s="13">
        <f t="shared" si="89"/>
        <v>0</v>
      </c>
      <c r="J617" s="13">
        <f t="shared" si="90"/>
        <v>0</v>
      </c>
      <c r="K617" s="59" t="str">
        <f>IF(ISNA(VLOOKUP($L617,BDD!$B:$X,1,FALSE))," ",VLOOKUP($L617,BDD!$B:$X,15,FALSE))</f>
        <v xml:space="preserve"> </v>
      </c>
      <c r="L617" s="60"/>
      <c r="M617" s="59" t="str">
        <f>IF(ISNA(VLOOKUP($L617,BDD!$B:$X,1,FALSE))," ",VLOOKUP($L617,BDD!$B:$X,17,FALSE))</f>
        <v xml:space="preserve"> </v>
      </c>
      <c r="N617" s="59" t="str">
        <f>IF(ISNA(VLOOKUP($L617,BDD!$B:$X,1,FALSE))," ",VLOOKUP($L617,BDD!$B:$X,10,FALSE))</f>
        <v xml:space="preserve"> </v>
      </c>
      <c r="O617" s="62" t="str">
        <f t="shared" si="85"/>
        <v xml:space="preserve"> </v>
      </c>
      <c r="P617" s="59" t="str">
        <f t="shared" si="86"/>
        <v xml:space="preserve"> </v>
      </c>
      <c r="Q617" s="59" t="str">
        <f t="shared" si="91"/>
        <v xml:space="preserve"> </v>
      </c>
      <c r="R617" s="61" t="str">
        <f>IFERROR(ROUNDUP(VLOOKUP($L617,BDD!$B:$AB,27,0)/7,0)," ")</f>
        <v xml:space="preserve"> </v>
      </c>
      <c r="S617" s="94" t="str">
        <f t="shared" si="92"/>
        <v xml:space="preserve"> </v>
      </c>
      <c r="T617" s="59"/>
      <c r="U617" s="60" t="str">
        <f>IF(ISNA(VLOOKUP($L617,BDD!$B:$AC,1,FALSE))," ",VLOOKUP($L617,BDD!$B:$AC,28,FALSE))</f>
        <v xml:space="preserve"> </v>
      </c>
      <c r="V617" s="60"/>
      <c r="W617" s="104" t="str">
        <f>IF(ISNA(VLOOKUP(L617,BDD,22,0))," ",VLOOKUP(L617,BDD,22,0))</f>
        <v xml:space="preserve"> </v>
      </c>
    </row>
    <row r="618" spans="1:198" x14ac:dyDescent="0.3">
      <c r="A618" s="20" t="str">
        <f t="shared" si="87"/>
        <v>S29</v>
      </c>
      <c r="B618" s="19" t="s">
        <v>20</v>
      </c>
      <c r="C618" s="10">
        <f t="shared" si="93"/>
        <v>44761</v>
      </c>
      <c r="D618" s="14" t="s">
        <v>14</v>
      </c>
      <c r="E618" s="27"/>
      <c r="F618" s="27"/>
      <c r="H618" s="13">
        <f t="shared" si="88"/>
        <v>0</v>
      </c>
      <c r="I618" s="13">
        <f t="shared" si="89"/>
        <v>0</v>
      </c>
      <c r="J618" s="13">
        <f t="shared" si="90"/>
        <v>0</v>
      </c>
      <c r="K618" s="59" t="str">
        <f>IF(ISNA(VLOOKUP($L618,BDD!$B:$X,1,FALSE))," ",VLOOKUP($L618,BDD!$B:$X,15,FALSE))</f>
        <v xml:space="preserve"> </v>
      </c>
      <c r="L618" s="60"/>
      <c r="M618" s="59" t="str">
        <f>IF(ISNA(VLOOKUP($L618,BDD!$B:$X,1,FALSE))," ",VLOOKUP($L618,BDD!$B:$X,17,FALSE))</f>
        <v xml:space="preserve"> </v>
      </c>
      <c r="N618" s="59" t="str">
        <f>IF(ISNA(VLOOKUP($L618,BDD!$B:$X,1,FALSE))," ",VLOOKUP($L618,BDD!$B:$X,10,FALSE))</f>
        <v xml:space="preserve"> </v>
      </c>
      <c r="O618" s="62" t="str">
        <f t="shared" si="85"/>
        <v xml:space="preserve"> </v>
      </c>
      <c r="P618" s="59" t="str">
        <f t="shared" si="86"/>
        <v xml:space="preserve"> </v>
      </c>
      <c r="Q618" s="59" t="str">
        <f t="shared" si="91"/>
        <v xml:space="preserve"> </v>
      </c>
      <c r="R618" s="61" t="str">
        <f>IFERROR(ROUNDUP(VLOOKUP($L618,BDD!$B:$AB,27,0)/7,0)," ")</f>
        <v xml:space="preserve"> </v>
      </c>
      <c r="S618" s="94" t="str">
        <f t="shared" si="92"/>
        <v xml:space="preserve"> </v>
      </c>
      <c r="T618" s="59"/>
      <c r="U618" s="60" t="str">
        <f>IF(ISNA(VLOOKUP($L618,BDD!$B:$AC,1,FALSE))," ",VLOOKUP($L618,BDD!$B:$AC,28,FALSE))</f>
        <v xml:space="preserve"> </v>
      </c>
      <c r="V618" s="60"/>
      <c r="W618" s="104" t="str">
        <f>IF(ISNA(VLOOKUP(L618,BDD,22,0))," ",VLOOKUP(L618,BDD,22,0))</f>
        <v xml:space="preserve"> </v>
      </c>
    </row>
    <row r="619" spans="1:198" x14ac:dyDescent="0.3">
      <c r="A619" s="20" t="str">
        <f t="shared" si="87"/>
        <v>S29</v>
      </c>
      <c r="B619" s="19" t="s">
        <v>11</v>
      </c>
      <c r="C619" s="10">
        <f t="shared" si="93"/>
        <v>44762</v>
      </c>
      <c r="D619" s="14" t="s">
        <v>12</v>
      </c>
      <c r="E619" s="27"/>
      <c r="F619" s="27"/>
      <c r="H619" s="13">
        <f t="shared" si="88"/>
        <v>0</v>
      </c>
      <c r="I619" s="13">
        <f t="shared" si="89"/>
        <v>0</v>
      </c>
      <c r="J619" s="13">
        <f t="shared" si="90"/>
        <v>0</v>
      </c>
      <c r="K619" s="59" t="str">
        <f>IF(ISNA(VLOOKUP($L619,BDD!$B:$X,1,FALSE))," ",VLOOKUP($L619,BDD!$B:$X,15,FALSE))</f>
        <v xml:space="preserve"> </v>
      </c>
      <c r="L619" s="60"/>
      <c r="M619" s="59" t="str">
        <f>IF(ISNA(VLOOKUP($L619,BDD!$B:$X,1,FALSE))," ",VLOOKUP($L619,BDD!$B:$X,17,FALSE))</f>
        <v xml:space="preserve"> </v>
      </c>
      <c r="N619" s="59" t="str">
        <f>IF(ISNA(VLOOKUP($L619,BDD!$B:$X,1,FALSE))," ",VLOOKUP($L619,BDD!$B:$X,10,FALSE))</f>
        <v xml:space="preserve"> </v>
      </c>
      <c r="O619" s="62" t="str">
        <f t="shared" si="85"/>
        <v xml:space="preserve"> </v>
      </c>
      <c r="P619" s="59" t="str">
        <f t="shared" si="86"/>
        <v xml:space="preserve"> </v>
      </c>
      <c r="Q619" s="59" t="str">
        <f t="shared" si="91"/>
        <v xml:space="preserve"> </v>
      </c>
      <c r="R619" s="61" t="str">
        <f>IFERROR(ROUNDUP(VLOOKUP($L619,BDD!$B:$AB,27,0)/7,0)," ")</f>
        <v xml:space="preserve"> </v>
      </c>
      <c r="S619" s="94" t="str">
        <f t="shared" si="92"/>
        <v xml:space="preserve"> </v>
      </c>
      <c r="T619" s="59"/>
      <c r="U619" s="60" t="str">
        <f>IF(ISNA(VLOOKUP($L619,BDD!$B:$AC,1,FALSE))," ",VLOOKUP($L619,BDD!$B:$AC,28,FALSE))</f>
        <v xml:space="preserve"> </v>
      </c>
      <c r="V619" s="60"/>
      <c r="W619" s="104" t="str">
        <f>IF(ISNA(VLOOKUP(L619,BDD,22,0))," ",VLOOKUP(L619,BDD,22,0))</f>
        <v xml:space="preserve"> </v>
      </c>
    </row>
    <row r="620" spans="1:198" x14ac:dyDescent="0.3">
      <c r="A620" s="20" t="str">
        <f t="shared" si="87"/>
        <v>S29</v>
      </c>
      <c r="B620" s="19" t="s">
        <v>11</v>
      </c>
      <c r="C620" s="10">
        <f t="shared" si="93"/>
        <v>44762</v>
      </c>
      <c r="D620" s="14" t="s">
        <v>13</v>
      </c>
      <c r="E620" s="27"/>
      <c r="F620" s="27"/>
      <c r="H620" s="13">
        <f t="shared" si="88"/>
        <v>0</v>
      </c>
      <c r="I620" s="13">
        <f t="shared" si="89"/>
        <v>0</v>
      </c>
      <c r="J620" s="13">
        <f t="shared" si="90"/>
        <v>0</v>
      </c>
      <c r="K620" s="59" t="str">
        <f>IF(ISNA(VLOOKUP($L620,BDD!$B:$X,1,FALSE))," ",VLOOKUP($L620,BDD!$B:$X,15,FALSE))</f>
        <v xml:space="preserve"> </v>
      </c>
      <c r="L620" s="60"/>
      <c r="M620" s="59" t="str">
        <f>IF(ISNA(VLOOKUP($L620,BDD!$B:$X,1,FALSE))," ",VLOOKUP($L620,BDD!$B:$X,17,FALSE))</f>
        <v xml:space="preserve"> </v>
      </c>
      <c r="N620" s="59" t="str">
        <f>IF(ISNA(VLOOKUP($L620,BDD!$B:$X,1,FALSE))," ",VLOOKUP($L620,BDD!$B:$X,10,FALSE))</f>
        <v xml:space="preserve"> </v>
      </c>
      <c r="O620" s="62" t="str">
        <f t="shared" ref="O620:O683" si="94">IF(ISNA(VLOOKUP($L620,BDD,109,0))," ",VLOOKUP($L620,BDD,10,0))</f>
        <v xml:space="preserve"> </v>
      </c>
      <c r="P620" s="59" t="str">
        <f t="shared" si="86"/>
        <v xml:space="preserve"> </v>
      </c>
      <c r="Q620" s="59" t="str">
        <f t="shared" si="91"/>
        <v xml:space="preserve"> </v>
      </c>
      <c r="R620" s="61" t="str">
        <f>IFERROR(ROUNDUP(VLOOKUP($L620,BDD!$B:$AB,27,0)/7,0)," ")</f>
        <v xml:space="preserve"> </v>
      </c>
      <c r="S620" s="94" t="str">
        <f t="shared" si="92"/>
        <v xml:space="preserve"> </v>
      </c>
      <c r="T620" s="59"/>
      <c r="U620" s="60" t="str">
        <f>IF(ISNA(VLOOKUP($L620,BDD!$B:$AC,1,FALSE))," ",VLOOKUP($L620,BDD!$B:$AC,28,FALSE))</f>
        <v xml:space="preserve"> </v>
      </c>
      <c r="V620" s="60"/>
      <c r="W620" s="104" t="str">
        <f>IF(ISNA(VLOOKUP(L620,BDD,22,0))," ",VLOOKUP(L620,BDD,22,0))</f>
        <v xml:space="preserve"> </v>
      </c>
    </row>
    <row r="621" spans="1:198" x14ac:dyDescent="0.3">
      <c r="A621" s="20" t="str">
        <f t="shared" si="87"/>
        <v>S29</v>
      </c>
      <c r="B621" s="19" t="s">
        <v>11</v>
      </c>
      <c r="C621" s="10">
        <f t="shared" si="93"/>
        <v>44762</v>
      </c>
      <c r="D621" s="14" t="s">
        <v>14</v>
      </c>
      <c r="E621" s="27"/>
      <c r="F621" s="27"/>
      <c r="H621" s="13">
        <f t="shared" si="88"/>
        <v>0</v>
      </c>
      <c r="I621" s="13">
        <f t="shared" si="89"/>
        <v>0</v>
      </c>
      <c r="J621" s="13">
        <f t="shared" si="90"/>
        <v>0</v>
      </c>
      <c r="K621" s="59" t="str">
        <f>IF(ISNA(VLOOKUP($L621,BDD!$B:$X,1,FALSE))," ",VLOOKUP($L621,BDD!$B:$X,15,FALSE))</f>
        <v xml:space="preserve"> </v>
      </c>
      <c r="L621" s="60"/>
      <c r="M621" s="59" t="str">
        <f>IF(ISNA(VLOOKUP($L621,BDD!$B:$X,1,FALSE))," ",VLOOKUP($L621,BDD!$B:$X,17,FALSE))</f>
        <v xml:space="preserve"> </v>
      </c>
      <c r="N621" s="59" t="str">
        <f>IF(ISNA(VLOOKUP($L621,BDD!$B:$X,1,FALSE))," ",VLOOKUP($L621,BDD!$B:$X,10,FALSE))</f>
        <v xml:space="preserve"> </v>
      </c>
      <c r="O621" s="62" t="str">
        <f t="shared" si="94"/>
        <v xml:space="preserve"> </v>
      </c>
      <c r="P621" s="59" t="str">
        <f t="shared" si="86"/>
        <v xml:space="preserve"> </v>
      </c>
      <c r="Q621" s="59" t="str">
        <f t="shared" si="91"/>
        <v xml:space="preserve"> </v>
      </c>
      <c r="R621" s="61" t="str">
        <f>IFERROR(ROUNDUP(VLOOKUP($L621,BDD!$B:$AB,27,0)/7,0)," ")</f>
        <v xml:space="preserve"> </v>
      </c>
      <c r="S621" s="94" t="str">
        <f t="shared" si="92"/>
        <v xml:space="preserve"> </v>
      </c>
      <c r="T621" s="59"/>
      <c r="U621" s="60" t="str">
        <f>IF(ISNA(VLOOKUP($L621,BDD!$B:$AC,1,FALSE))," ",VLOOKUP($L621,BDD!$B:$AC,28,FALSE))</f>
        <v xml:space="preserve"> </v>
      </c>
      <c r="V621" s="60"/>
      <c r="W621" s="104" t="str">
        <f>IF(ISNA(VLOOKUP(L621,BDD,22,0))," ",VLOOKUP(L621,BDD,22,0))</f>
        <v xml:space="preserve"> </v>
      </c>
    </row>
    <row r="622" spans="1:198" x14ac:dyDescent="0.3">
      <c r="A622" s="20" t="str">
        <f t="shared" si="87"/>
        <v>S29</v>
      </c>
      <c r="B622" s="19" t="s">
        <v>15</v>
      </c>
      <c r="C622" s="10">
        <f t="shared" si="93"/>
        <v>44763</v>
      </c>
      <c r="D622" s="14" t="s">
        <v>12</v>
      </c>
      <c r="E622" s="27"/>
      <c r="F622" s="27"/>
      <c r="H622" s="13">
        <f t="shared" si="88"/>
        <v>0</v>
      </c>
      <c r="I622" s="13">
        <f t="shared" si="89"/>
        <v>0</v>
      </c>
      <c r="J622" s="13">
        <f t="shared" si="90"/>
        <v>0</v>
      </c>
      <c r="K622" s="59" t="str">
        <f>IF(ISNA(VLOOKUP($L622,BDD!$B:$X,1,FALSE))," ",VLOOKUP($L622,BDD!$B:$X,15,FALSE))</f>
        <v xml:space="preserve"> </v>
      </c>
      <c r="L622" s="60"/>
      <c r="M622" s="59" t="str">
        <f>IF(ISNA(VLOOKUP($L622,BDD!$B:$X,1,FALSE))," ",VLOOKUP($L622,BDD!$B:$X,17,FALSE))</f>
        <v xml:space="preserve"> </v>
      </c>
      <c r="N622" s="59" t="str">
        <f>IF(ISNA(VLOOKUP($L622,BDD!$B:$X,1,FALSE))," ",VLOOKUP($L622,BDD!$B:$X,10,FALSE))</f>
        <v xml:space="preserve"> </v>
      </c>
      <c r="O622" s="62" t="str">
        <f t="shared" si="94"/>
        <v xml:space="preserve"> </v>
      </c>
      <c r="P622" s="59" t="str">
        <f t="shared" si="86"/>
        <v xml:space="preserve"> </v>
      </c>
      <c r="Q622" s="59" t="str">
        <f t="shared" si="91"/>
        <v xml:space="preserve"> </v>
      </c>
      <c r="R622" s="61" t="str">
        <f>IFERROR(ROUNDUP(VLOOKUP($L622,BDD!$B:$AB,27,0)/7,0)," ")</f>
        <v xml:space="preserve"> </v>
      </c>
      <c r="S622" s="94" t="str">
        <f t="shared" si="92"/>
        <v xml:space="preserve"> </v>
      </c>
      <c r="T622" s="59"/>
      <c r="U622" s="60" t="str">
        <f>IF(ISNA(VLOOKUP($L622,BDD!$B:$AC,1,FALSE))," ",VLOOKUP($L622,BDD!$B:$AC,28,FALSE))</f>
        <v xml:space="preserve"> </v>
      </c>
      <c r="V622" s="60"/>
      <c r="W622" s="104" t="str">
        <f>IF(ISNA(VLOOKUP(L622,BDD,22,0))," ",VLOOKUP(L622,BDD,22,0))</f>
        <v xml:space="preserve"> </v>
      </c>
    </row>
    <row r="623" spans="1:198" x14ac:dyDescent="0.3">
      <c r="A623" s="20" t="str">
        <f t="shared" si="87"/>
        <v>S29</v>
      </c>
      <c r="B623" s="19" t="s">
        <v>15</v>
      </c>
      <c r="C623" s="10">
        <f t="shared" si="93"/>
        <v>44763</v>
      </c>
      <c r="D623" s="14" t="s">
        <v>13</v>
      </c>
      <c r="E623" s="27"/>
      <c r="F623" s="27"/>
      <c r="H623" s="13">
        <f t="shared" si="88"/>
        <v>0</v>
      </c>
      <c r="I623" s="13">
        <f t="shared" si="89"/>
        <v>0</v>
      </c>
      <c r="J623" s="13">
        <f t="shared" si="90"/>
        <v>0</v>
      </c>
      <c r="K623" s="59" t="str">
        <f>IF(ISNA(VLOOKUP($L623,BDD!$B:$X,1,FALSE))," ",VLOOKUP($L623,BDD!$B:$X,15,FALSE))</f>
        <v xml:space="preserve"> </v>
      </c>
      <c r="L623" s="60"/>
      <c r="M623" s="59" t="str">
        <f>IF(ISNA(VLOOKUP($L623,BDD!$B:$X,1,FALSE))," ",VLOOKUP($L623,BDD!$B:$X,17,FALSE))</f>
        <v xml:space="preserve"> </v>
      </c>
      <c r="N623" s="59" t="str">
        <f>IF(ISNA(VLOOKUP($L623,BDD!$B:$X,1,FALSE))," ",VLOOKUP($L623,BDD!$B:$X,10,FALSE))</f>
        <v xml:space="preserve"> </v>
      </c>
      <c r="O623" s="62" t="str">
        <f t="shared" si="94"/>
        <v xml:space="preserve"> </v>
      </c>
      <c r="P623" s="59" t="str">
        <f t="shared" si="86"/>
        <v xml:space="preserve"> </v>
      </c>
      <c r="Q623" s="59" t="str">
        <f t="shared" si="91"/>
        <v xml:space="preserve"> </v>
      </c>
      <c r="R623" s="61" t="str">
        <f>IFERROR(ROUNDUP(VLOOKUP($L623,BDD!$B:$AB,27,0)/7,0)," ")</f>
        <v xml:space="preserve"> </v>
      </c>
      <c r="S623" s="94" t="str">
        <f t="shared" si="92"/>
        <v xml:space="preserve"> </v>
      </c>
      <c r="T623" s="59"/>
      <c r="U623" s="60" t="str">
        <f>IF(ISNA(VLOOKUP($L623,BDD!$B:$AC,1,FALSE))," ",VLOOKUP($L623,BDD!$B:$AC,28,FALSE))</f>
        <v xml:space="preserve"> </v>
      </c>
      <c r="V623" s="60"/>
      <c r="W623" s="104" t="str">
        <f>IF(ISNA(VLOOKUP(L623,BDD,22,0))," ",VLOOKUP(L623,BDD,22,0))</f>
        <v xml:space="preserve"> </v>
      </c>
    </row>
    <row r="624" spans="1:198" x14ac:dyDescent="0.3">
      <c r="A624" s="20" t="str">
        <f t="shared" si="87"/>
        <v>S29</v>
      </c>
      <c r="B624" s="19" t="s">
        <v>15</v>
      </c>
      <c r="C624" s="10">
        <f t="shared" si="93"/>
        <v>44763</v>
      </c>
      <c r="D624" s="14" t="s">
        <v>14</v>
      </c>
      <c r="E624" s="27"/>
      <c r="F624" s="27"/>
      <c r="H624" s="13">
        <f t="shared" si="88"/>
        <v>0</v>
      </c>
      <c r="I624" s="13">
        <f t="shared" si="89"/>
        <v>0</v>
      </c>
      <c r="J624" s="13">
        <f t="shared" si="90"/>
        <v>0</v>
      </c>
      <c r="K624" s="59" t="str">
        <f>IF(ISNA(VLOOKUP($L624,BDD!$B:$X,1,FALSE))," ",VLOOKUP($L624,BDD!$B:$X,15,FALSE))</f>
        <v xml:space="preserve"> </v>
      </c>
      <c r="L624" s="60"/>
      <c r="M624" s="59" t="str">
        <f>IF(ISNA(VLOOKUP($L624,BDD!$B:$X,1,FALSE))," ",VLOOKUP($L624,BDD!$B:$X,17,FALSE))</f>
        <v xml:space="preserve"> </v>
      </c>
      <c r="N624" s="59" t="str">
        <f>IF(ISNA(VLOOKUP($L624,BDD!$B:$X,1,FALSE))," ",VLOOKUP($L624,BDD!$B:$X,10,FALSE))</f>
        <v xml:space="preserve"> </v>
      </c>
      <c r="O624" s="62" t="str">
        <f t="shared" si="94"/>
        <v xml:space="preserve"> </v>
      </c>
      <c r="P624" s="59" t="str">
        <f t="shared" si="86"/>
        <v xml:space="preserve"> </v>
      </c>
      <c r="Q624" s="59" t="str">
        <f t="shared" si="91"/>
        <v xml:space="preserve"> </v>
      </c>
      <c r="R624" s="61" t="str">
        <f>IFERROR(ROUNDUP(VLOOKUP($L624,BDD!$B:$AB,27,0)/7,0)," ")</f>
        <v xml:space="preserve"> </v>
      </c>
      <c r="S624" s="94" t="str">
        <f t="shared" si="92"/>
        <v xml:space="preserve"> </v>
      </c>
      <c r="T624" s="59"/>
      <c r="U624" s="60" t="str">
        <f>IF(ISNA(VLOOKUP($L624,BDD!$B:$AC,1,FALSE))," ",VLOOKUP($L624,BDD!$B:$AC,28,FALSE))</f>
        <v xml:space="preserve"> </v>
      </c>
      <c r="V624" s="60"/>
      <c r="W624" s="104" t="str">
        <f>IF(ISNA(VLOOKUP(L624,BDD,22,0))," ",VLOOKUP(L624,BDD,22,0))</f>
        <v xml:space="preserve"> </v>
      </c>
    </row>
    <row r="625" spans="1:198" x14ac:dyDescent="0.3">
      <c r="A625" s="20" t="str">
        <f t="shared" si="87"/>
        <v>S29</v>
      </c>
      <c r="B625" s="19" t="s">
        <v>16</v>
      </c>
      <c r="C625" s="10">
        <f t="shared" si="93"/>
        <v>44764</v>
      </c>
      <c r="D625" s="14" t="s">
        <v>12</v>
      </c>
      <c r="E625" s="27"/>
      <c r="F625" s="27"/>
      <c r="H625" s="13">
        <f t="shared" si="88"/>
        <v>0</v>
      </c>
      <c r="I625" s="13">
        <f t="shared" si="89"/>
        <v>0</v>
      </c>
      <c r="J625" s="13">
        <f t="shared" si="90"/>
        <v>0</v>
      </c>
      <c r="K625" s="59" t="str">
        <f>IF(ISNA(VLOOKUP($L625,BDD!$B:$X,1,FALSE))," ",VLOOKUP($L625,BDD!$B:$X,15,FALSE))</f>
        <v xml:space="preserve"> </v>
      </c>
      <c r="L625" s="60"/>
      <c r="M625" s="59" t="str">
        <f>IF(ISNA(VLOOKUP($L625,BDD!$B:$X,1,FALSE))," ",VLOOKUP($L625,BDD!$B:$X,17,FALSE))</f>
        <v xml:space="preserve"> </v>
      </c>
      <c r="N625" s="59" t="str">
        <f>IF(ISNA(VLOOKUP($L625,BDD!$B:$X,1,FALSE))," ",VLOOKUP($L625,BDD!$B:$X,10,FALSE))</f>
        <v xml:space="preserve"> </v>
      </c>
      <c r="O625" s="62" t="str">
        <f t="shared" si="94"/>
        <v xml:space="preserve"> </v>
      </c>
      <c r="P625" s="59" t="str">
        <f t="shared" si="86"/>
        <v xml:space="preserve"> </v>
      </c>
      <c r="Q625" s="59" t="str">
        <f t="shared" si="91"/>
        <v xml:space="preserve"> </v>
      </c>
      <c r="R625" s="61" t="str">
        <f>IFERROR(ROUNDUP(VLOOKUP($L625,BDD!$B:$AB,27,0)/7,0)," ")</f>
        <v xml:space="preserve"> </v>
      </c>
      <c r="S625" s="94" t="str">
        <f t="shared" si="92"/>
        <v xml:space="preserve"> </v>
      </c>
      <c r="T625" s="59"/>
      <c r="U625" s="60" t="str">
        <f>IF(ISNA(VLOOKUP($L625,BDD!$B:$AC,1,FALSE))," ",VLOOKUP($L625,BDD!$B:$AC,28,FALSE))</f>
        <v xml:space="preserve"> </v>
      </c>
      <c r="V625" s="60"/>
      <c r="W625" s="104" t="str">
        <f>IF(ISNA(VLOOKUP(L625,BDD,22,0))," ",VLOOKUP(L625,BDD,22,0))</f>
        <v xml:space="preserve"> </v>
      </c>
    </row>
    <row r="626" spans="1:198" x14ac:dyDescent="0.3">
      <c r="A626" s="20" t="str">
        <f t="shared" si="87"/>
        <v>S29</v>
      </c>
      <c r="B626" s="19" t="s">
        <v>16</v>
      </c>
      <c r="C626" s="10">
        <f t="shared" si="93"/>
        <v>44764</v>
      </c>
      <c r="D626" s="14" t="s">
        <v>13</v>
      </c>
      <c r="E626" s="27"/>
      <c r="F626" s="27"/>
      <c r="H626" s="13">
        <f t="shared" si="88"/>
        <v>0</v>
      </c>
      <c r="I626" s="13">
        <f t="shared" si="89"/>
        <v>0</v>
      </c>
      <c r="J626" s="13">
        <f t="shared" si="90"/>
        <v>0</v>
      </c>
      <c r="K626" s="59" t="str">
        <f>IF(ISNA(VLOOKUP($L626,BDD!$B:$X,1,FALSE))," ",VLOOKUP($L626,BDD!$B:$X,15,FALSE))</f>
        <v xml:space="preserve"> </v>
      </c>
      <c r="L626" s="60"/>
      <c r="M626" s="59" t="str">
        <f>IF(ISNA(VLOOKUP($L626,BDD!$B:$X,1,FALSE))," ",VLOOKUP($L626,BDD!$B:$X,17,FALSE))</f>
        <v xml:space="preserve"> </v>
      </c>
      <c r="N626" s="59" t="str">
        <f>IF(ISNA(VLOOKUP($L626,BDD!$B:$X,1,FALSE))," ",VLOOKUP($L626,BDD!$B:$X,10,FALSE))</f>
        <v xml:space="preserve"> </v>
      </c>
      <c r="O626" s="62" t="str">
        <f t="shared" si="94"/>
        <v xml:space="preserve"> </v>
      </c>
      <c r="P626" s="59" t="str">
        <f t="shared" si="86"/>
        <v xml:space="preserve"> </v>
      </c>
      <c r="Q626" s="59" t="str">
        <f t="shared" si="91"/>
        <v xml:space="preserve"> </v>
      </c>
      <c r="R626" s="61" t="str">
        <f>IFERROR(ROUNDUP(VLOOKUP($L626,BDD!$B:$AB,27,0)/7,0)," ")</f>
        <v xml:space="preserve"> </v>
      </c>
      <c r="S626" s="94" t="str">
        <f t="shared" si="92"/>
        <v xml:space="preserve"> </v>
      </c>
      <c r="T626" s="59"/>
      <c r="U626" s="60" t="str">
        <f>IF(ISNA(VLOOKUP($L626,BDD!$B:$AC,1,FALSE))," ",VLOOKUP($L626,BDD!$B:$AC,28,FALSE))</f>
        <v xml:space="preserve"> </v>
      </c>
      <c r="V626" s="60"/>
      <c r="W626" s="104" t="str">
        <f>IF(ISNA(VLOOKUP(L626,BDD,22,0))," ",VLOOKUP(L626,BDD,22,0))</f>
        <v xml:space="preserve"> </v>
      </c>
    </row>
    <row r="627" spans="1:198" x14ac:dyDescent="0.3">
      <c r="A627" s="20" t="str">
        <f t="shared" si="87"/>
        <v>S29</v>
      </c>
      <c r="B627" s="19" t="s">
        <v>16</v>
      </c>
      <c r="C627" s="10">
        <f t="shared" si="93"/>
        <v>44764</v>
      </c>
      <c r="D627" s="14" t="s">
        <v>14</v>
      </c>
      <c r="E627" s="27"/>
      <c r="F627" s="27"/>
      <c r="H627" s="13">
        <f t="shared" si="88"/>
        <v>0</v>
      </c>
      <c r="I627" s="13">
        <f t="shared" si="89"/>
        <v>0</v>
      </c>
      <c r="J627" s="13">
        <f t="shared" si="90"/>
        <v>0</v>
      </c>
      <c r="K627" s="59" t="str">
        <f>IF(ISNA(VLOOKUP($L627,BDD!$B:$X,1,FALSE))," ",VLOOKUP($L627,BDD!$B:$X,15,FALSE))</f>
        <v xml:space="preserve"> </v>
      </c>
      <c r="L627" s="60"/>
      <c r="M627" s="59" t="str">
        <f>IF(ISNA(VLOOKUP($L627,BDD!$B:$X,1,FALSE))," ",VLOOKUP($L627,BDD!$B:$X,17,FALSE))</f>
        <v xml:space="preserve"> </v>
      </c>
      <c r="N627" s="59" t="str">
        <f>IF(ISNA(VLOOKUP($L627,BDD!$B:$X,1,FALSE))," ",VLOOKUP($L627,BDD!$B:$X,10,FALSE))</f>
        <v xml:space="preserve"> </v>
      </c>
      <c r="O627" s="62" t="str">
        <f t="shared" si="94"/>
        <v xml:space="preserve"> </v>
      </c>
      <c r="P627" s="59" t="str">
        <f t="shared" si="86"/>
        <v xml:space="preserve"> </v>
      </c>
      <c r="Q627" s="59" t="str">
        <f t="shared" si="91"/>
        <v xml:space="preserve"> </v>
      </c>
      <c r="R627" s="61" t="str">
        <f>IFERROR(ROUNDUP(VLOOKUP($L627,BDD!$B:$AB,27,0)/7,0)," ")</f>
        <v xml:space="preserve"> </v>
      </c>
      <c r="S627" s="94" t="str">
        <f t="shared" si="92"/>
        <v xml:space="preserve"> </v>
      </c>
      <c r="T627" s="59"/>
      <c r="U627" s="60" t="str">
        <f>IF(ISNA(VLOOKUP($L627,BDD!$B:$AC,1,FALSE))," ",VLOOKUP($L627,BDD!$B:$AC,28,FALSE))</f>
        <v xml:space="preserve"> </v>
      </c>
      <c r="V627" s="60"/>
      <c r="W627" s="104" t="str">
        <f>IF(ISNA(VLOOKUP(L627,BDD,22,0))," ",VLOOKUP(L627,BDD,22,0))</f>
        <v xml:space="preserve"> </v>
      </c>
    </row>
    <row r="628" spans="1:198" s="48" customFormat="1" x14ac:dyDescent="0.3">
      <c r="A628" s="51" t="str">
        <f t="shared" si="87"/>
        <v>S29</v>
      </c>
      <c r="B628" s="48" t="s">
        <v>17</v>
      </c>
      <c r="C628" s="49">
        <f t="shared" si="93"/>
        <v>44765</v>
      </c>
      <c r="D628" s="50" t="s">
        <v>12</v>
      </c>
      <c r="E628" s="27"/>
      <c r="F628" s="27"/>
      <c r="G628" s="52"/>
      <c r="H628" s="53">
        <f t="shared" si="88"/>
        <v>0</v>
      </c>
      <c r="I628" s="53">
        <f t="shared" si="89"/>
        <v>0</v>
      </c>
      <c r="J628" s="53">
        <f t="shared" si="90"/>
        <v>0</v>
      </c>
      <c r="K628" s="69" t="str">
        <f t="shared" ref="K628:K632" si="95">IF(ISNA(VLOOKUP($L628,BDD,15,0))," ",VLOOKUP($L628,BDD,15,0))</f>
        <v xml:space="preserve"> </v>
      </c>
      <c r="L628" s="72"/>
      <c r="M628" s="69" t="str">
        <f>IF(ISNA(VLOOKUP($L628,BDD!$B:$X,1,FALSE))," ",VLOOKUP($L628,BDD!$B:$X,17,FALSE))</f>
        <v xml:space="preserve"> </v>
      </c>
      <c r="N628" s="69" t="str">
        <f>IF(ISNA(VLOOKUP($L628,BDD!$B:$X,1,FALSE))," ",VLOOKUP($L628,BDD!$B:$X,10,FALSE))</f>
        <v xml:space="preserve"> </v>
      </c>
      <c r="O628" s="71" t="str">
        <f t="shared" si="94"/>
        <v xml:space="preserve"> </v>
      </c>
      <c r="P628" s="69" t="str">
        <f t="shared" si="86"/>
        <v xml:space="preserve"> </v>
      </c>
      <c r="Q628" s="69" t="str">
        <f t="shared" si="91"/>
        <v xml:space="preserve"> </v>
      </c>
      <c r="R628" s="73" t="str">
        <f>IFERROR(ROUNDUP(VLOOKUP($L628,BDD!$B:$AB,27,0)/7,0)," ")</f>
        <v xml:space="preserve"> </v>
      </c>
      <c r="S628" s="93" t="str">
        <f t="shared" si="92"/>
        <v xml:space="preserve"> </v>
      </c>
      <c r="T628" s="69"/>
      <c r="U628" s="72" t="str">
        <f>IF(ISNA(VLOOKUP($L628,BDD!$B:$AC,1,FALSE))," ",VLOOKUP($L628,BDD!$B:$AC,28,FALSE))</f>
        <v xml:space="preserve"> </v>
      </c>
      <c r="V628" s="72"/>
      <c r="W628" s="105" t="str">
        <f>IF(ISNA(VLOOKUP(L628,BDD,22,0))," ",VLOOKUP(L628,BDD,22,0))</f>
        <v xml:space="preserve"> </v>
      </c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  <c r="AP628" s="26"/>
      <c r="AQ628" s="26"/>
      <c r="AR628" s="26"/>
      <c r="AS628" s="26"/>
      <c r="AT628" s="26"/>
      <c r="AU628" s="26"/>
      <c r="AV628" s="26"/>
      <c r="AW628" s="26"/>
      <c r="AX628" s="26"/>
      <c r="AY628" s="26"/>
      <c r="AZ628" s="26"/>
      <c r="BA628" s="26"/>
      <c r="BB628" s="26"/>
      <c r="BC628" s="26"/>
      <c r="BD628" s="26"/>
      <c r="BE628" s="26"/>
      <c r="BF628" s="26"/>
      <c r="BG628" s="26"/>
      <c r="BH628" s="26"/>
      <c r="BI628" s="26"/>
      <c r="BJ628" s="26"/>
      <c r="BK628" s="26"/>
      <c r="BL628" s="26"/>
      <c r="BM628" s="26"/>
      <c r="BN628" s="26"/>
      <c r="BO628" s="26"/>
      <c r="BP628" s="26"/>
      <c r="BQ628" s="26"/>
      <c r="BR628" s="26"/>
      <c r="BS628" s="26"/>
      <c r="BT628" s="26"/>
      <c r="BU628" s="26"/>
      <c r="BV628" s="26"/>
      <c r="BW628" s="26"/>
      <c r="BX628" s="26"/>
      <c r="BY628" s="26"/>
      <c r="BZ628" s="26"/>
      <c r="CA628" s="26"/>
      <c r="CB628" s="26"/>
      <c r="CC628" s="26"/>
      <c r="CD628" s="26"/>
      <c r="CE628" s="26"/>
      <c r="CF628" s="26"/>
      <c r="CG628" s="26"/>
      <c r="CH628" s="26"/>
      <c r="CI628" s="26"/>
      <c r="CJ628" s="26"/>
      <c r="CK628" s="26"/>
      <c r="CL628" s="26"/>
      <c r="CM628" s="26"/>
      <c r="CN628" s="26"/>
      <c r="CO628" s="26"/>
      <c r="CP628" s="26"/>
      <c r="CQ628" s="26"/>
      <c r="CR628" s="26"/>
      <c r="CS628" s="26"/>
      <c r="CT628" s="26"/>
      <c r="CU628" s="26"/>
      <c r="CV628" s="26"/>
      <c r="CW628" s="26"/>
      <c r="CX628" s="26"/>
      <c r="CY628" s="26"/>
      <c r="CZ628" s="26"/>
      <c r="DA628" s="26"/>
      <c r="DB628" s="26"/>
      <c r="DC628" s="26"/>
      <c r="DD628" s="26"/>
      <c r="DE628" s="26"/>
      <c r="DF628" s="26"/>
      <c r="DG628" s="26"/>
      <c r="DH628" s="26"/>
      <c r="DI628" s="26"/>
      <c r="DJ628" s="26"/>
      <c r="DK628" s="26"/>
      <c r="DL628" s="26"/>
      <c r="DM628" s="26"/>
      <c r="DN628" s="26"/>
      <c r="DO628" s="26"/>
      <c r="DP628" s="26"/>
      <c r="DQ628" s="26"/>
      <c r="DR628" s="26"/>
      <c r="DS628" s="26"/>
      <c r="DT628" s="26"/>
      <c r="DU628" s="26"/>
      <c r="DV628" s="26"/>
      <c r="DW628" s="26"/>
      <c r="DX628" s="26"/>
      <c r="DY628" s="26"/>
      <c r="DZ628" s="26"/>
      <c r="EA628" s="26"/>
      <c r="EB628" s="26"/>
      <c r="EC628" s="26"/>
      <c r="ED628" s="26"/>
      <c r="EE628" s="26"/>
      <c r="EF628" s="26"/>
      <c r="EG628" s="26"/>
      <c r="EH628" s="26"/>
      <c r="EI628" s="26"/>
      <c r="EJ628" s="26"/>
      <c r="EK628" s="26"/>
      <c r="EL628" s="26"/>
      <c r="EM628" s="26"/>
      <c r="EN628" s="26"/>
      <c r="EO628" s="26"/>
      <c r="EP628" s="26"/>
      <c r="EQ628" s="26"/>
      <c r="ER628" s="26"/>
      <c r="ES628" s="26"/>
      <c r="ET628" s="26"/>
      <c r="EU628" s="26"/>
      <c r="EV628" s="26"/>
      <c r="EW628" s="26"/>
      <c r="EX628" s="26"/>
      <c r="EY628" s="26"/>
      <c r="EZ628" s="26"/>
      <c r="FA628" s="26"/>
      <c r="FB628" s="26"/>
      <c r="FC628" s="26"/>
      <c r="FD628" s="26"/>
      <c r="FE628" s="26"/>
      <c r="FF628" s="26"/>
      <c r="FG628" s="26"/>
      <c r="FH628" s="26"/>
      <c r="FI628" s="26"/>
      <c r="FJ628" s="26"/>
      <c r="FK628" s="26"/>
      <c r="FL628" s="26"/>
      <c r="FM628" s="26"/>
      <c r="FN628" s="26"/>
      <c r="FO628" s="26"/>
      <c r="FP628" s="26"/>
      <c r="FQ628" s="26"/>
      <c r="FR628" s="26"/>
      <c r="FS628" s="26"/>
      <c r="FT628" s="26"/>
      <c r="FU628" s="26"/>
      <c r="FV628" s="26"/>
      <c r="FW628" s="26"/>
      <c r="FX628" s="26"/>
      <c r="FY628" s="26"/>
      <c r="FZ628" s="26"/>
      <c r="GA628" s="26"/>
      <c r="GB628" s="26"/>
      <c r="GC628" s="26"/>
      <c r="GD628" s="26"/>
      <c r="GE628" s="26"/>
      <c r="GF628" s="26"/>
      <c r="GG628" s="26"/>
      <c r="GH628" s="26"/>
      <c r="GI628" s="26"/>
      <c r="GJ628" s="26"/>
      <c r="GK628" s="26"/>
      <c r="GL628" s="26"/>
      <c r="GM628" s="26"/>
      <c r="GN628" s="26"/>
      <c r="GO628" s="26"/>
      <c r="GP628" s="26"/>
    </row>
    <row r="629" spans="1:198" s="48" customFormat="1" x14ac:dyDescent="0.3">
      <c r="A629" s="51" t="str">
        <f t="shared" si="87"/>
        <v>S29</v>
      </c>
      <c r="B629" s="48" t="s">
        <v>17</v>
      </c>
      <c r="C629" s="49">
        <f t="shared" si="93"/>
        <v>44765</v>
      </c>
      <c r="D629" s="50" t="s">
        <v>13</v>
      </c>
      <c r="E629" s="27"/>
      <c r="F629" s="27"/>
      <c r="G629" s="52"/>
      <c r="H629" s="53">
        <f t="shared" si="88"/>
        <v>0</v>
      </c>
      <c r="I629" s="53">
        <f t="shared" si="89"/>
        <v>0</v>
      </c>
      <c r="J629" s="53">
        <f t="shared" si="90"/>
        <v>0</v>
      </c>
      <c r="K629" s="69" t="str">
        <f t="shared" si="95"/>
        <v xml:space="preserve"> </v>
      </c>
      <c r="L629" s="72"/>
      <c r="M629" s="69" t="str">
        <f>IF(ISNA(VLOOKUP($L629,BDD!$B:$X,1,FALSE))," ",VLOOKUP($L629,BDD!$B:$X,17,FALSE))</f>
        <v xml:space="preserve"> </v>
      </c>
      <c r="N629" s="69" t="str">
        <f>IF(ISNA(VLOOKUP($L629,BDD!$B:$X,1,FALSE))," ",VLOOKUP($L629,BDD!$B:$X,10,FALSE))</f>
        <v xml:space="preserve"> </v>
      </c>
      <c r="O629" s="71" t="str">
        <f t="shared" si="94"/>
        <v xml:space="preserve"> </v>
      </c>
      <c r="P629" s="69" t="str">
        <f t="shared" si="86"/>
        <v xml:space="preserve"> </v>
      </c>
      <c r="Q629" s="69" t="str">
        <f t="shared" si="91"/>
        <v xml:space="preserve"> </v>
      </c>
      <c r="R629" s="73" t="str">
        <f>IFERROR(ROUNDUP(VLOOKUP($L629,BDD!$B:$AB,27,0)/7,0)," ")</f>
        <v xml:space="preserve"> </v>
      </c>
      <c r="S629" s="93" t="str">
        <f t="shared" si="92"/>
        <v xml:space="preserve"> </v>
      </c>
      <c r="T629" s="69"/>
      <c r="U629" s="72" t="str">
        <f>IF(ISNA(VLOOKUP($L629,BDD!$B:$AC,1,FALSE))," ",VLOOKUP($L629,BDD!$B:$AC,28,FALSE))</f>
        <v xml:space="preserve"> </v>
      </c>
      <c r="V629" s="72"/>
      <c r="W629" s="105" t="str">
        <f>IF(ISNA(VLOOKUP(L629,BDD,22,0))," ",VLOOKUP(L629,BDD,22,0))</f>
        <v xml:space="preserve"> </v>
      </c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  <c r="AP629" s="26"/>
      <c r="AQ629" s="26"/>
      <c r="AR629" s="26"/>
      <c r="AS629" s="26"/>
      <c r="AT629" s="26"/>
      <c r="AU629" s="26"/>
      <c r="AV629" s="26"/>
      <c r="AW629" s="26"/>
      <c r="AX629" s="26"/>
      <c r="AY629" s="26"/>
      <c r="AZ629" s="26"/>
      <c r="BA629" s="26"/>
      <c r="BB629" s="26"/>
      <c r="BC629" s="26"/>
      <c r="BD629" s="26"/>
      <c r="BE629" s="26"/>
      <c r="BF629" s="26"/>
      <c r="BG629" s="26"/>
      <c r="BH629" s="26"/>
      <c r="BI629" s="26"/>
      <c r="BJ629" s="26"/>
      <c r="BK629" s="26"/>
      <c r="BL629" s="26"/>
      <c r="BM629" s="26"/>
      <c r="BN629" s="26"/>
      <c r="BO629" s="26"/>
      <c r="BP629" s="26"/>
      <c r="BQ629" s="26"/>
      <c r="BR629" s="26"/>
      <c r="BS629" s="26"/>
      <c r="BT629" s="26"/>
      <c r="BU629" s="26"/>
      <c r="BV629" s="26"/>
      <c r="BW629" s="26"/>
      <c r="BX629" s="26"/>
      <c r="BY629" s="26"/>
      <c r="BZ629" s="26"/>
      <c r="CA629" s="26"/>
      <c r="CB629" s="26"/>
      <c r="CC629" s="26"/>
      <c r="CD629" s="26"/>
      <c r="CE629" s="26"/>
      <c r="CF629" s="26"/>
      <c r="CG629" s="26"/>
      <c r="CH629" s="26"/>
      <c r="CI629" s="26"/>
      <c r="CJ629" s="26"/>
      <c r="CK629" s="26"/>
      <c r="CL629" s="26"/>
      <c r="CM629" s="26"/>
      <c r="CN629" s="26"/>
      <c r="CO629" s="26"/>
      <c r="CP629" s="26"/>
      <c r="CQ629" s="26"/>
      <c r="CR629" s="26"/>
      <c r="CS629" s="26"/>
      <c r="CT629" s="26"/>
      <c r="CU629" s="26"/>
      <c r="CV629" s="26"/>
      <c r="CW629" s="26"/>
      <c r="CX629" s="26"/>
      <c r="CY629" s="26"/>
      <c r="CZ629" s="26"/>
      <c r="DA629" s="26"/>
      <c r="DB629" s="26"/>
      <c r="DC629" s="26"/>
      <c r="DD629" s="26"/>
      <c r="DE629" s="26"/>
      <c r="DF629" s="26"/>
      <c r="DG629" s="26"/>
      <c r="DH629" s="26"/>
      <c r="DI629" s="26"/>
      <c r="DJ629" s="26"/>
      <c r="DK629" s="26"/>
      <c r="DL629" s="26"/>
      <c r="DM629" s="26"/>
      <c r="DN629" s="26"/>
      <c r="DO629" s="26"/>
      <c r="DP629" s="26"/>
      <c r="DQ629" s="26"/>
      <c r="DR629" s="26"/>
      <c r="DS629" s="26"/>
      <c r="DT629" s="26"/>
      <c r="DU629" s="26"/>
      <c r="DV629" s="26"/>
      <c r="DW629" s="26"/>
      <c r="DX629" s="26"/>
      <c r="DY629" s="26"/>
      <c r="DZ629" s="26"/>
      <c r="EA629" s="26"/>
      <c r="EB629" s="26"/>
      <c r="EC629" s="26"/>
      <c r="ED629" s="26"/>
      <c r="EE629" s="26"/>
      <c r="EF629" s="26"/>
      <c r="EG629" s="26"/>
      <c r="EH629" s="26"/>
      <c r="EI629" s="26"/>
      <c r="EJ629" s="26"/>
      <c r="EK629" s="26"/>
      <c r="EL629" s="26"/>
      <c r="EM629" s="26"/>
      <c r="EN629" s="26"/>
      <c r="EO629" s="26"/>
      <c r="EP629" s="26"/>
      <c r="EQ629" s="26"/>
      <c r="ER629" s="26"/>
      <c r="ES629" s="26"/>
      <c r="ET629" s="26"/>
      <c r="EU629" s="26"/>
      <c r="EV629" s="26"/>
      <c r="EW629" s="26"/>
      <c r="EX629" s="26"/>
      <c r="EY629" s="26"/>
      <c r="EZ629" s="26"/>
      <c r="FA629" s="26"/>
      <c r="FB629" s="26"/>
      <c r="FC629" s="26"/>
      <c r="FD629" s="26"/>
      <c r="FE629" s="26"/>
      <c r="FF629" s="26"/>
      <c r="FG629" s="26"/>
      <c r="FH629" s="26"/>
      <c r="FI629" s="26"/>
      <c r="FJ629" s="26"/>
      <c r="FK629" s="26"/>
      <c r="FL629" s="26"/>
      <c r="FM629" s="26"/>
      <c r="FN629" s="26"/>
      <c r="FO629" s="26"/>
      <c r="FP629" s="26"/>
      <c r="FQ629" s="26"/>
      <c r="FR629" s="26"/>
      <c r="FS629" s="26"/>
      <c r="FT629" s="26"/>
      <c r="FU629" s="26"/>
      <c r="FV629" s="26"/>
      <c r="FW629" s="26"/>
      <c r="FX629" s="26"/>
      <c r="FY629" s="26"/>
      <c r="FZ629" s="26"/>
      <c r="GA629" s="26"/>
      <c r="GB629" s="26"/>
      <c r="GC629" s="26"/>
      <c r="GD629" s="26"/>
      <c r="GE629" s="26"/>
      <c r="GF629" s="26"/>
      <c r="GG629" s="26"/>
      <c r="GH629" s="26"/>
      <c r="GI629" s="26"/>
      <c r="GJ629" s="26"/>
      <c r="GK629" s="26"/>
      <c r="GL629" s="26"/>
      <c r="GM629" s="26"/>
      <c r="GN629" s="26"/>
      <c r="GO629" s="26"/>
      <c r="GP629" s="26"/>
    </row>
    <row r="630" spans="1:198" s="48" customFormat="1" x14ac:dyDescent="0.3">
      <c r="A630" s="51" t="str">
        <f t="shared" si="87"/>
        <v>S29</v>
      </c>
      <c r="B630" s="48" t="s">
        <v>17</v>
      </c>
      <c r="C630" s="49">
        <f t="shared" si="93"/>
        <v>44765</v>
      </c>
      <c r="D630" s="50" t="s">
        <v>14</v>
      </c>
      <c r="E630" s="27"/>
      <c r="F630" s="27"/>
      <c r="G630" s="52"/>
      <c r="H630" s="53">
        <f t="shared" si="88"/>
        <v>0</v>
      </c>
      <c r="I630" s="53">
        <f t="shared" si="89"/>
        <v>0</v>
      </c>
      <c r="J630" s="53">
        <f t="shared" si="90"/>
        <v>0</v>
      </c>
      <c r="K630" s="69" t="str">
        <f t="shared" si="95"/>
        <v xml:space="preserve"> </v>
      </c>
      <c r="L630" s="72"/>
      <c r="M630" s="69" t="str">
        <f>IF(ISNA(VLOOKUP($L630,BDD!$B:$X,1,FALSE))," ",VLOOKUP($L630,BDD!$B:$X,17,FALSE))</f>
        <v xml:space="preserve"> </v>
      </c>
      <c r="N630" s="69" t="str">
        <f>IF(ISNA(VLOOKUP($L630,BDD!$B:$X,1,FALSE))," ",VLOOKUP($L630,BDD!$B:$X,10,FALSE))</f>
        <v xml:space="preserve"> </v>
      </c>
      <c r="O630" s="71" t="str">
        <f t="shared" si="94"/>
        <v xml:space="preserve"> </v>
      </c>
      <c r="P630" s="69" t="str">
        <f t="shared" si="86"/>
        <v xml:space="preserve"> </v>
      </c>
      <c r="Q630" s="69" t="str">
        <f t="shared" si="91"/>
        <v xml:space="preserve"> </v>
      </c>
      <c r="R630" s="73" t="str">
        <f>IFERROR(ROUNDUP(VLOOKUP($L630,BDD!$B:$AB,27,0)/7,0)," ")</f>
        <v xml:space="preserve"> </v>
      </c>
      <c r="S630" s="93" t="str">
        <f t="shared" si="92"/>
        <v xml:space="preserve"> </v>
      </c>
      <c r="T630" s="69"/>
      <c r="U630" s="72" t="str">
        <f>IF(ISNA(VLOOKUP($L630,BDD!$B:$AC,1,FALSE))," ",VLOOKUP($L630,BDD!$B:$AC,28,FALSE))</f>
        <v xml:space="preserve"> </v>
      </c>
      <c r="V630" s="72"/>
      <c r="W630" s="105" t="str">
        <f>IF(ISNA(VLOOKUP(L630,BDD,22,0))," ",VLOOKUP(L630,BDD,22,0))</f>
        <v xml:space="preserve"> </v>
      </c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6"/>
      <c r="BO630" s="26"/>
      <c r="BP630" s="26"/>
      <c r="BQ630" s="26"/>
      <c r="BR630" s="26"/>
      <c r="BS630" s="26"/>
      <c r="BT630" s="26"/>
      <c r="BU630" s="26"/>
      <c r="BV630" s="26"/>
      <c r="BW630" s="26"/>
      <c r="BX630" s="26"/>
      <c r="BY630" s="26"/>
      <c r="BZ630" s="26"/>
      <c r="CA630" s="26"/>
      <c r="CB630" s="26"/>
      <c r="CC630" s="26"/>
      <c r="CD630" s="26"/>
      <c r="CE630" s="26"/>
      <c r="CF630" s="26"/>
      <c r="CG630" s="26"/>
      <c r="CH630" s="26"/>
      <c r="CI630" s="26"/>
      <c r="CJ630" s="26"/>
      <c r="CK630" s="26"/>
      <c r="CL630" s="26"/>
      <c r="CM630" s="26"/>
      <c r="CN630" s="26"/>
      <c r="CO630" s="26"/>
      <c r="CP630" s="26"/>
      <c r="CQ630" s="26"/>
      <c r="CR630" s="26"/>
      <c r="CS630" s="26"/>
      <c r="CT630" s="26"/>
      <c r="CU630" s="26"/>
      <c r="CV630" s="26"/>
      <c r="CW630" s="26"/>
      <c r="CX630" s="26"/>
      <c r="CY630" s="26"/>
      <c r="CZ630" s="26"/>
      <c r="DA630" s="26"/>
      <c r="DB630" s="26"/>
      <c r="DC630" s="26"/>
      <c r="DD630" s="26"/>
      <c r="DE630" s="26"/>
      <c r="DF630" s="26"/>
      <c r="DG630" s="26"/>
      <c r="DH630" s="26"/>
      <c r="DI630" s="26"/>
      <c r="DJ630" s="26"/>
      <c r="DK630" s="26"/>
      <c r="DL630" s="26"/>
      <c r="DM630" s="26"/>
      <c r="DN630" s="26"/>
      <c r="DO630" s="26"/>
      <c r="DP630" s="26"/>
      <c r="DQ630" s="26"/>
      <c r="DR630" s="26"/>
      <c r="DS630" s="26"/>
      <c r="DT630" s="26"/>
      <c r="DU630" s="26"/>
      <c r="DV630" s="26"/>
      <c r="DW630" s="26"/>
      <c r="DX630" s="26"/>
      <c r="DY630" s="26"/>
      <c r="DZ630" s="26"/>
      <c r="EA630" s="26"/>
      <c r="EB630" s="26"/>
      <c r="EC630" s="26"/>
      <c r="ED630" s="26"/>
      <c r="EE630" s="26"/>
      <c r="EF630" s="26"/>
      <c r="EG630" s="26"/>
      <c r="EH630" s="26"/>
      <c r="EI630" s="26"/>
      <c r="EJ630" s="26"/>
      <c r="EK630" s="26"/>
      <c r="EL630" s="26"/>
      <c r="EM630" s="26"/>
      <c r="EN630" s="26"/>
      <c r="EO630" s="26"/>
      <c r="EP630" s="26"/>
      <c r="EQ630" s="26"/>
      <c r="ER630" s="26"/>
      <c r="ES630" s="26"/>
      <c r="ET630" s="26"/>
      <c r="EU630" s="26"/>
      <c r="EV630" s="26"/>
      <c r="EW630" s="26"/>
      <c r="EX630" s="26"/>
      <c r="EY630" s="26"/>
      <c r="EZ630" s="26"/>
      <c r="FA630" s="26"/>
      <c r="FB630" s="26"/>
      <c r="FC630" s="26"/>
      <c r="FD630" s="26"/>
      <c r="FE630" s="26"/>
      <c r="FF630" s="26"/>
      <c r="FG630" s="26"/>
      <c r="FH630" s="26"/>
      <c r="FI630" s="26"/>
      <c r="FJ630" s="26"/>
      <c r="FK630" s="26"/>
      <c r="FL630" s="26"/>
      <c r="FM630" s="26"/>
      <c r="FN630" s="26"/>
      <c r="FO630" s="26"/>
      <c r="FP630" s="26"/>
      <c r="FQ630" s="26"/>
      <c r="FR630" s="26"/>
      <c r="FS630" s="26"/>
      <c r="FT630" s="26"/>
      <c r="FU630" s="26"/>
      <c r="FV630" s="26"/>
      <c r="FW630" s="26"/>
      <c r="FX630" s="26"/>
      <c r="FY630" s="26"/>
      <c r="FZ630" s="26"/>
      <c r="GA630" s="26"/>
      <c r="GB630" s="26"/>
      <c r="GC630" s="26"/>
      <c r="GD630" s="26"/>
      <c r="GE630" s="26"/>
      <c r="GF630" s="26"/>
      <c r="GG630" s="26"/>
      <c r="GH630" s="26"/>
      <c r="GI630" s="26"/>
      <c r="GJ630" s="26"/>
      <c r="GK630" s="26"/>
      <c r="GL630" s="26"/>
      <c r="GM630" s="26"/>
      <c r="GN630" s="26"/>
      <c r="GO630" s="26"/>
      <c r="GP630" s="26"/>
    </row>
    <row r="631" spans="1:198" s="48" customFormat="1" x14ac:dyDescent="0.3">
      <c r="A631" s="51" t="str">
        <f t="shared" si="87"/>
        <v>S29</v>
      </c>
      <c r="B631" s="48" t="s">
        <v>18</v>
      </c>
      <c r="C631" s="49">
        <f t="shared" si="93"/>
        <v>44766</v>
      </c>
      <c r="D631" s="50" t="s">
        <v>12</v>
      </c>
      <c r="E631" s="27"/>
      <c r="F631" s="27"/>
      <c r="G631" s="52"/>
      <c r="H631" s="53">
        <f t="shared" si="88"/>
        <v>0</v>
      </c>
      <c r="I631" s="53">
        <f t="shared" si="89"/>
        <v>0</v>
      </c>
      <c r="J631" s="53">
        <f t="shared" si="90"/>
        <v>0</v>
      </c>
      <c r="K631" s="69" t="str">
        <f t="shared" si="95"/>
        <v xml:space="preserve"> </v>
      </c>
      <c r="L631" s="72"/>
      <c r="M631" s="69" t="str">
        <f>IF(ISNA(VLOOKUP($L631,BDD!$B:$X,1,FALSE))," ",VLOOKUP($L631,BDD!$B:$X,17,FALSE))</f>
        <v xml:space="preserve"> </v>
      </c>
      <c r="N631" s="69" t="str">
        <f>IF(ISNA(VLOOKUP($L631,BDD!$B:$X,1,FALSE))," ",VLOOKUP($L631,BDD!$B:$X,10,FALSE))</f>
        <v xml:space="preserve"> </v>
      </c>
      <c r="O631" s="71" t="str">
        <f t="shared" si="94"/>
        <v xml:space="preserve"> </v>
      </c>
      <c r="P631" s="69" t="str">
        <f t="shared" si="86"/>
        <v xml:space="preserve"> </v>
      </c>
      <c r="Q631" s="69" t="str">
        <f t="shared" si="91"/>
        <v xml:space="preserve"> </v>
      </c>
      <c r="R631" s="73" t="str">
        <f>IFERROR(ROUNDUP(VLOOKUP($L631,BDD!$B:$AB,27,0)/7,0)," ")</f>
        <v xml:space="preserve"> </v>
      </c>
      <c r="S631" s="93" t="str">
        <f t="shared" si="92"/>
        <v xml:space="preserve"> </v>
      </c>
      <c r="T631" s="69"/>
      <c r="U631" s="72" t="str">
        <f>IF(ISNA(VLOOKUP($L631,BDD!$B:$AC,1,FALSE))," ",VLOOKUP($L631,BDD!$B:$AC,28,FALSE))</f>
        <v xml:space="preserve"> </v>
      </c>
      <c r="V631" s="72"/>
      <c r="W631" s="105" t="str">
        <f>IF(ISNA(VLOOKUP(L631,BDD,22,0))," ",VLOOKUP(L631,BDD,22,0))</f>
        <v xml:space="preserve"> </v>
      </c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  <c r="AR631" s="26"/>
      <c r="AS631" s="26"/>
      <c r="AT631" s="26"/>
      <c r="AU631" s="26"/>
      <c r="AV631" s="26"/>
      <c r="AW631" s="26"/>
      <c r="AX631" s="26"/>
      <c r="AY631" s="26"/>
      <c r="AZ631" s="26"/>
      <c r="BA631" s="26"/>
      <c r="BB631" s="26"/>
      <c r="BC631" s="26"/>
      <c r="BD631" s="26"/>
      <c r="BE631" s="26"/>
      <c r="BF631" s="26"/>
      <c r="BG631" s="26"/>
      <c r="BH631" s="26"/>
      <c r="BI631" s="26"/>
      <c r="BJ631" s="26"/>
      <c r="BK631" s="26"/>
      <c r="BL631" s="26"/>
      <c r="BM631" s="26"/>
      <c r="BN631" s="26"/>
      <c r="BO631" s="26"/>
      <c r="BP631" s="26"/>
      <c r="BQ631" s="26"/>
      <c r="BR631" s="26"/>
      <c r="BS631" s="26"/>
      <c r="BT631" s="26"/>
      <c r="BU631" s="26"/>
      <c r="BV631" s="26"/>
      <c r="BW631" s="26"/>
      <c r="BX631" s="26"/>
      <c r="BY631" s="26"/>
      <c r="BZ631" s="26"/>
      <c r="CA631" s="26"/>
      <c r="CB631" s="26"/>
      <c r="CC631" s="26"/>
      <c r="CD631" s="26"/>
      <c r="CE631" s="26"/>
      <c r="CF631" s="26"/>
      <c r="CG631" s="26"/>
      <c r="CH631" s="26"/>
      <c r="CI631" s="26"/>
      <c r="CJ631" s="26"/>
      <c r="CK631" s="26"/>
      <c r="CL631" s="26"/>
      <c r="CM631" s="26"/>
      <c r="CN631" s="26"/>
      <c r="CO631" s="26"/>
      <c r="CP631" s="26"/>
      <c r="CQ631" s="26"/>
      <c r="CR631" s="26"/>
      <c r="CS631" s="26"/>
      <c r="CT631" s="26"/>
      <c r="CU631" s="26"/>
      <c r="CV631" s="26"/>
      <c r="CW631" s="26"/>
      <c r="CX631" s="26"/>
      <c r="CY631" s="26"/>
      <c r="CZ631" s="26"/>
      <c r="DA631" s="26"/>
      <c r="DB631" s="26"/>
      <c r="DC631" s="26"/>
      <c r="DD631" s="26"/>
      <c r="DE631" s="26"/>
      <c r="DF631" s="26"/>
      <c r="DG631" s="26"/>
      <c r="DH631" s="26"/>
      <c r="DI631" s="26"/>
      <c r="DJ631" s="26"/>
      <c r="DK631" s="26"/>
      <c r="DL631" s="26"/>
      <c r="DM631" s="26"/>
      <c r="DN631" s="26"/>
      <c r="DO631" s="26"/>
      <c r="DP631" s="26"/>
      <c r="DQ631" s="26"/>
      <c r="DR631" s="26"/>
      <c r="DS631" s="26"/>
      <c r="DT631" s="26"/>
      <c r="DU631" s="26"/>
      <c r="DV631" s="26"/>
      <c r="DW631" s="26"/>
      <c r="DX631" s="26"/>
      <c r="DY631" s="26"/>
      <c r="DZ631" s="26"/>
      <c r="EA631" s="26"/>
      <c r="EB631" s="26"/>
      <c r="EC631" s="26"/>
      <c r="ED631" s="26"/>
      <c r="EE631" s="26"/>
      <c r="EF631" s="26"/>
      <c r="EG631" s="26"/>
      <c r="EH631" s="26"/>
      <c r="EI631" s="26"/>
      <c r="EJ631" s="26"/>
      <c r="EK631" s="26"/>
      <c r="EL631" s="26"/>
      <c r="EM631" s="26"/>
      <c r="EN631" s="26"/>
      <c r="EO631" s="26"/>
      <c r="EP631" s="26"/>
      <c r="EQ631" s="26"/>
      <c r="ER631" s="26"/>
      <c r="ES631" s="26"/>
      <c r="ET631" s="26"/>
      <c r="EU631" s="26"/>
      <c r="EV631" s="26"/>
      <c r="EW631" s="26"/>
      <c r="EX631" s="26"/>
      <c r="EY631" s="26"/>
      <c r="EZ631" s="26"/>
      <c r="FA631" s="26"/>
      <c r="FB631" s="26"/>
      <c r="FC631" s="26"/>
      <c r="FD631" s="26"/>
      <c r="FE631" s="26"/>
      <c r="FF631" s="26"/>
      <c r="FG631" s="26"/>
      <c r="FH631" s="26"/>
      <c r="FI631" s="26"/>
      <c r="FJ631" s="26"/>
      <c r="FK631" s="26"/>
      <c r="FL631" s="26"/>
      <c r="FM631" s="26"/>
      <c r="FN631" s="26"/>
      <c r="FO631" s="26"/>
      <c r="FP631" s="26"/>
      <c r="FQ631" s="26"/>
      <c r="FR631" s="26"/>
      <c r="FS631" s="26"/>
      <c r="FT631" s="26"/>
      <c r="FU631" s="26"/>
      <c r="FV631" s="26"/>
      <c r="FW631" s="26"/>
      <c r="FX631" s="26"/>
      <c r="FY631" s="26"/>
      <c r="FZ631" s="26"/>
      <c r="GA631" s="26"/>
      <c r="GB631" s="26"/>
      <c r="GC631" s="26"/>
      <c r="GD631" s="26"/>
      <c r="GE631" s="26"/>
      <c r="GF631" s="26"/>
      <c r="GG631" s="26"/>
      <c r="GH631" s="26"/>
      <c r="GI631" s="26"/>
      <c r="GJ631" s="26"/>
      <c r="GK631" s="26"/>
      <c r="GL631" s="26"/>
      <c r="GM631" s="26"/>
      <c r="GN631" s="26"/>
      <c r="GO631" s="26"/>
      <c r="GP631" s="26"/>
    </row>
    <row r="632" spans="1:198" s="48" customFormat="1" x14ac:dyDescent="0.3">
      <c r="A632" s="51" t="str">
        <f t="shared" si="87"/>
        <v>S29</v>
      </c>
      <c r="B632" s="48" t="s">
        <v>18</v>
      </c>
      <c r="C632" s="49">
        <f t="shared" si="93"/>
        <v>44766</v>
      </c>
      <c r="D632" s="50" t="s">
        <v>13</v>
      </c>
      <c r="E632" s="27"/>
      <c r="F632" s="27"/>
      <c r="G632" s="52"/>
      <c r="H632" s="53">
        <f t="shared" si="88"/>
        <v>0</v>
      </c>
      <c r="I632" s="53">
        <f t="shared" si="89"/>
        <v>0</v>
      </c>
      <c r="J632" s="53">
        <f t="shared" si="90"/>
        <v>0</v>
      </c>
      <c r="K632" s="69" t="str">
        <f t="shared" si="95"/>
        <v xml:space="preserve"> </v>
      </c>
      <c r="L632" s="72"/>
      <c r="M632" s="69" t="str">
        <f>IF(ISNA(VLOOKUP($L632,BDD!$B:$X,1,FALSE))," ",VLOOKUP($L632,BDD!$B:$X,17,FALSE))</f>
        <v xml:space="preserve"> </v>
      </c>
      <c r="N632" s="69" t="str">
        <f>IF(ISNA(VLOOKUP($L632,BDD!$B:$X,1,FALSE))," ",VLOOKUP($L632,BDD!$B:$X,10,FALSE))</f>
        <v xml:space="preserve"> </v>
      </c>
      <c r="O632" s="71" t="str">
        <f t="shared" si="94"/>
        <v xml:space="preserve"> </v>
      </c>
      <c r="P632" s="69" t="str">
        <f t="shared" si="86"/>
        <v xml:space="preserve"> </v>
      </c>
      <c r="Q632" s="69" t="str">
        <f t="shared" si="91"/>
        <v xml:space="preserve"> </v>
      </c>
      <c r="R632" s="73" t="str">
        <f>IFERROR(ROUNDUP(VLOOKUP($L632,BDD!$B:$AB,27,0)/7,0)," ")</f>
        <v xml:space="preserve"> </v>
      </c>
      <c r="S632" s="93" t="str">
        <f t="shared" si="92"/>
        <v xml:space="preserve"> </v>
      </c>
      <c r="T632" s="69"/>
      <c r="U632" s="72" t="str">
        <f>IF(ISNA(VLOOKUP($L632,BDD!$B:$AC,1,FALSE))," ",VLOOKUP($L632,BDD!$B:$AC,28,FALSE))</f>
        <v xml:space="preserve"> </v>
      </c>
      <c r="V632" s="72"/>
      <c r="W632" s="105" t="str">
        <f>IF(ISNA(VLOOKUP(L632,BDD,22,0))," ",VLOOKUP(L632,BDD,22,0))</f>
        <v xml:space="preserve"> </v>
      </c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  <c r="AR632" s="26"/>
      <c r="AS632" s="26"/>
      <c r="AT632" s="26"/>
      <c r="AU632" s="26"/>
      <c r="AV632" s="26"/>
      <c r="AW632" s="26"/>
      <c r="AX632" s="26"/>
      <c r="AY632" s="26"/>
      <c r="AZ632" s="26"/>
      <c r="BA632" s="26"/>
      <c r="BB632" s="26"/>
      <c r="BC632" s="26"/>
      <c r="BD632" s="26"/>
      <c r="BE632" s="26"/>
      <c r="BF632" s="26"/>
      <c r="BG632" s="26"/>
      <c r="BH632" s="26"/>
      <c r="BI632" s="26"/>
      <c r="BJ632" s="26"/>
      <c r="BK632" s="26"/>
      <c r="BL632" s="26"/>
      <c r="BM632" s="26"/>
      <c r="BN632" s="26"/>
      <c r="BO632" s="26"/>
      <c r="BP632" s="26"/>
      <c r="BQ632" s="26"/>
      <c r="BR632" s="26"/>
      <c r="BS632" s="26"/>
      <c r="BT632" s="26"/>
      <c r="BU632" s="26"/>
      <c r="BV632" s="26"/>
      <c r="BW632" s="26"/>
      <c r="BX632" s="26"/>
      <c r="BY632" s="26"/>
      <c r="BZ632" s="26"/>
      <c r="CA632" s="26"/>
      <c r="CB632" s="26"/>
      <c r="CC632" s="26"/>
      <c r="CD632" s="26"/>
      <c r="CE632" s="26"/>
      <c r="CF632" s="26"/>
      <c r="CG632" s="26"/>
      <c r="CH632" s="26"/>
      <c r="CI632" s="26"/>
      <c r="CJ632" s="26"/>
      <c r="CK632" s="26"/>
      <c r="CL632" s="26"/>
      <c r="CM632" s="26"/>
      <c r="CN632" s="26"/>
      <c r="CO632" s="26"/>
      <c r="CP632" s="26"/>
      <c r="CQ632" s="26"/>
      <c r="CR632" s="26"/>
      <c r="CS632" s="26"/>
      <c r="CT632" s="26"/>
      <c r="CU632" s="26"/>
      <c r="CV632" s="26"/>
      <c r="CW632" s="26"/>
      <c r="CX632" s="26"/>
      <c r="CY632" s="26"/>
      <c r="CZ632" s="26"/>
      <c r="DA632" s="26"/>
      <c r="DB632" s="26"/>
      <c r="DC632" s="26"/>
      <c r="DD632" s="26"/>
      <c r="DE632" s="26"/>
      <c r="DF632" s="26"/>
      <c r="DG632" s="26"/>
      <c r="DH632" s="26"/>
      <c r="DI632" s="26"/>
      <c r="DJ632" s="26"/>
      <c r="DK632" s="26"/>
      <c r="DL632" s="26"/>
      <c r="DM632" s="26"/>
      <c r="DN632" s="26"/>
      <c r="DO632" s="26"/>
      <c r="DP632" s="26"/>
      <c r="DQ632" s="26"/>
      <c r="DR632" s="26"/>
      <c r="DS632" s="26"/>
      <c r="DT632" s="26"/>
      <c r="DU632" s="26"/>
      <c r="DV632" s="26"/>
      <c r="DW632" s="26"/>
      <c r="DX632" s="26"/>
      <c r="DY632" s="26"/>
      <c r="DZ632" s="26"/>
      <c r="EA632" s="26"/>
      <c r="EB632" s="26"/>
      <c r="EC632" s="26"/>
      <c r="ED632" s="26"/>
      <c r="EE632" s="26"/>
      <c r="EF632" s="26"/>
      <c r="EG632" s="26"/>
      <c r="EH632" s="26"/>
      <c r="EI632" s="26"/>
      <c r="EJ632" s="26"/>
      <c r="EK632" s="26"/>
      <c r="EL632" s="26"/>
      <c r="EM632" s="26"/>
      <c r="EN632" s="26"/>
      <c r="EO632" s="26"/>
      <c r="EP632" s="26"/>
      <c r="EQ632" s="26"/>
      <c r="ER632" s="26"/>
      <c r="ES632" s="26"/>
      <c r="ET632" s="26"/>
      <c r="EU632" s="26"/>
      <c r="EV632" s="26"/>
      <c r="EW632" s="26"/>
      <c r="EX632" s="26"/>
      <c r="EY632" s="26"/>
      <c r="EZ632" s="26"/>
      <c r="FA632" s="26"/>
      <c r="FB632" s="26"/>
      <c r="FC632" s="26"/>
      <c r="FD632" s="26"/>
      <c r="FE632" s="26"/>
      <c r="FF632" s="26"/>
      <c r="FG632" s="26"/>
      <c r="FH632" s="26"/>
      <c r="FI632" s="26"/>
      <c r="FJ632" s="26"/>
      <c r="FK632" s="26"/>
      <c r="FL632" s="26"/>
      <c r="FM632" s="26"/>
      <c r="FN632" s="26"/>
      <c r="FO632" s="26"/>
      <c r="FP632" s="26"/>
      <c r="FQ632" s="26"/>
      <c r="FR632" s="26"/>
      <c r="FS632" s="26"/>
      <c r="FT632" s="26"/>
      <c r="FU632" s="26"/>
      <c r="FV632" s="26"/>
      <c r="FW632" s="26"/>
      <c r="FX632" s="26"/>
      <c r="FY632" s="26"/>
      <c r="FZ632" s="26"/>
      <c r="GA632" s="26"/>
      <c r="GB632" s="26"/>
      <c r="GC632" s="26"/>
      <c r="GD632" s="26"/>
      <c r="GE632" s="26"/>
      <c r="GF632" s="26"/>
      <c r="GG632" s="26"/>
      <c r="GH632" s="26"/>
      <c r="GI632" s="26"/>
      <c r="GJ632" s="26"/>
      <c r="GK632" s="26"/>
      <c r="GL632" s="26"/>
      <c r="GM632" s="26"/>
      <c r="GN632" s="26"/>
      <c r="GO632" s="26"/>
      <c r="GP632" s="26"/>
    </row>
    <row r="633" spans="1:198" s="48" customFormat="1" x14ac:dyDescent="0.3">
      <c r="A633" s="51" t="str">
        <f t="shared" si="87"/>
        <v>S29</v>
      </c>
      <c r="B633" s="48" t="s">
        <v>18</v>
      </c>
      <c r="C633" s="49">
        <f t="shared" si="93"/>
        <v>44766</v>
      </c>
      <c r="D633" s="50" t="s">
        <v>14</v>
      </c>
      <c r="E633" s="27"/>
      <c r="F633" s="27"/>
      <c r="G633" s="52"/>
      <c r="H633" s="53">
        <f t="shared" si="88"/>
        <v>0</v>
      </c>
      <c r="I633" s="53">
        <f t="shared" si="89"/>
        <v>0</v>
      </c>
      <c r="J633" s="53">
        <f t="shared" si="90"/>
        <v>0</v>
      </c>
      <c r="K633" s="69" t="str">
        <f t="shared" ref="K633:K696" si="96">IF(ISNA(VLOOKUP($L633,BDD,15,0))," ",VLOOKUP($L633,BDD,15,0))</f>
        <v xml:space="preserve"> </v>
      </c>
      <c r="L633" s="72"/>
      <c r="M633" s="69" t="str">
        <f>IF(ISNA(VLOOKUP($L633,BDD!$B:$X,1,FALSE))," ",VLOOKUP($L633,BDD!$B:$X,17,FALSE))</f>
        <v xml:space="preserve"> </v>
      </c>
      <c r="N633" s="69" t="str">
        <f>IF(ISNA(VLOOKUP($L633,BDD!$B:$X,1,FALSE))," ",VLOOKUP($L633,BDD!$B:$X,10,FALSE))</f>
        <v xml:space="preserve"> </v>
      </c>
      <c r="O633" s="71" t="str">
        <f t="shared" si="94"/>
        <v xml:space="preserve"> </v>
      </c>
      <c r="P633" s="69" t="str">
        <f t="shared" si="86"/>
        <v xml:space="preserve"> </v>
      </c>
      <c r="Q633" s="69" t="str">
        <f t="shared" si="91"/>
        <v xml:space="preserve"> </v>
      </c>
      <c r="R633" s="73" t="str">
        <f>IFERROR(ROUNDUP(VLOOKUP($L633,BDD!$B:$AB,27,0)/7,0)," ")</f>
        <v xml:space="preserve"> </v>
      </c>
      <c r="S633" s="93" t="str">
        <f t="shared" si="92"/>
        <v xml:space="preserve"> </v>
      </c>
      <c r="T633" s="69"/>
      <c r="U633" s="72" t="str">
        <f>IF(ISNA(VLOOKUP($L633,BDD!$B:$AC,1,FALSE))," ",VLOOKUP($L633,BDD!$B:$AC,28,FALSE))</f>
        <v xml:space="preserve"> </v>
      </c>
      <c r="V633" s="72"/>
      <c r="W633" s="105" t="str">
        <f>IF(ISNA(VLOOKUP(L633,BDD,22,0))," ",VLOOKUP(L633,BDD,22,0))</f>
        <v xml:space="preserve"> </v>
      </c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26"/>
      <c r="BJ633" s="26"/>
      <c r="BK633" s="26"/>
      <c r="BL633" s="26"/>
      <c r="BM633" s="26"/>
      <c r="BN633" s="26"/>
      <c r="BO633" s="26"/>
      <c r="BP633" s="26"/>
      <c r="BQ633" s="26"/>
      <c r="BR633" s="26"/>
      <c r="BS633" s="26"/>
      <c r="BT633" s="26"/>
      <c r="BU633" s="26"/>
      <c r="BV633" s="26"/>
      <c r="BW633" s="26"/>
      <c r="BX633" s="26"/>
      <c r="BY633" s="26"/>
      <c r="BZ633" s="26"/>
      <c r="CA633" s="26"/>
      <c r="CB633" s="26"/>
      <c r="CC633" s="26"/>
      <c r="CD633" s="26"/>
      <c r="CE633" s="26"/>
      <c r="CF633" s="26"/>
      <c r="CG633" s="26"/>
      <c r="CH633" s="26"/>
      <c r="CI633" s="26"/>
      <c r="CJ633" s="26"/>
      <c r="CK633" s="26"/>
      <c r="CL633" s="26"/>
      <c r="CM633" s="26"/>
      <c r="CN633" s="26"/>
      <c r="CO633" s="26"/>
      <c r="CP633" s="26"/>
      <c r="CQ633" s="26"/>
      <c r="CR633" s="26"/>
      <c r="CS633" s="26"/>
      <c r="CT633" s="26"/>
      <c r="CU633" s="26"/>
      <c r="CV633" s="26"/>
      <c r="CW633" s="26"/>
      <c r="CX633" s="26"/>
      <c r="CY633" s="26"/>
      <c r="CZ633" s="26"/>
      <c r="DA633" s="26"/>
      <c r="DB633" s="26"/>
      <c r="DC633" s="26"/>
      <c r="DD633" s="26"/>
      <c r="DE633" s="26"/>
      <c r="DF633" s="26"/>
      <c r="DG633" s="26"/>
      <c r="DH633" s="26"/>
      <c r="DI633" s="26"/>
      <c r="DJ633" s="26"/>
      <c r="DK633" s="26"/>
      <c r="DL633" s="26"/>
      <c r="DM633" s="26"/>
      <c r="DN633" s="26"/>
      <c r="DO633" s="26"/>
      <c r="DP633" s="26"/>
      <c r="DQ633" s="26"/>
      <c r="DR633" s="26"/>
      <c r="DS633" s="26"/>
      <c r="DT633" s="26"/>
      <c r="DU633" s="26"/>
      <c r="DV633" s="26"/>
      <c r="DW633" s="26"/>
      <c r="DX633" s="26"/>
      <c r="DY633" s="26"/>
      <c r="DZ633" s="26"/>
      <c r="EA633" s="26"/>
      <c r="EB633" s="26"/>
      <c r="EC633" s="26"/>
      <c r="ED633" s="26"/>
      <c r="EE633" s="26"/>
      <c r="EF633" s="26"/>
      <c r="EG633" s="26"/>
      <c r="EH633" s="26"/>
      <c r="EI633" s="26"/>
      <c r="EJ633" s="26"/>
      <c r="EK633" s="26"/>
      <c r="EL633" s="26"/>
      <c r="EM633" s="26"/>
      <c r="EN633" s="26"/>
      <c r="EO633" s="26"/>
      <c r="EP633" s="26"/>
      <c r="EQ633" s="26"/>
      <c r="ER633" s="26"/>
      <c r="ES633" s="26"/>
      <c r="ET633" s="26"/>
      <c r="EU633" s="26"/>
      <c r="EV633" s="26"/>
      <c r="EW633" s="26"/>
      <c r="EX633" s="26"/>
      <c r="EY633" s="26"/>
      <c r="EZ633" s="26"/>
      <c r="FA633" s="26"/>
      <c r="FB633" s="26"/>
      <c r="FC633" s="26"/>
      <c r="FD633" s="26"/>
      <c r="FE633" s="26"/>
      <c r="FF633" s="26"/>
      <c r="FG633" s="26"/>
      <c r="FH633" s="26"/>
      <c r="FI633" s="26"/>
      <c r="FJ633" s="26"/>
      <c r="FK633" s="26"/>
      <c r="FL633" s="26"/>
      <c r="FM633" s="26"/>
      <c r="FN633" s="26"/>
      <c r="FO633" s="26"/>
      <c r="FP633" s="26"/>
      <c r="FQ633" s="26"/>
      <c r="FR633" s="26"/>
      <c r="FS633" s="26"/>
      <c r="FT633" s="26"/>
      <c r="FU633" s="26"/>
      <c r="FV633" s="26"/>
      <c r="FW633" s="26"/>
      <c r="FX633" s="26"/>
      <c r="FY633" s="26"/>
      <c r="FZ633" s="26"/>
      <c r="GA633" s="26"/>
      <c r="GB633" s="26"/>
      <c r="GC633" s="26"/>
      <c r="GD633" s="26"/>
      <c r="GE633" s="26"/>
      <c r="GF633" s="26"/>
      <c r="GG633" s="26"/>
      <c r="GH633" s="26"/>
      <c r="GI633" s="26"/>
      <c r="GJ633" s="26"/>
      <c r="GK633" s="26"/>
      <c r="GL633" s="26"/>
      <c r="GM633" s="26"/>
      <c r="GN633" s="26"/>
      <c r="GO633" s="26"/>
      <c r="GP633" s="26"/>
    </row>
    <row r="634" spans="1:198" x14ac:dyDescent="0.3">
      <c r="A634" s="20" t="str">
        <f t="shared" si="87"/>
        <v>S30</v>
      </c>
      <c r="B634" s="19" t="s">
        <v>19</v>
      </c>
      <c r="C634" s="10">
        <f t="shared" si="93"/>
        <v>44767</v>
      </c>
      <c r="D634" s="14" t="s">
        <v>12</v>
      </c>
      <c r="E634" s="27"/>
      <c r="F634" s="27"/>
      <c r="H634" s="13">
        <f t="shared" si="88"/>
        <v>0</v>
      </c>
      <c r="I634" s="13">
        <f t="shared" si="89"/>
        <v>0</v>
      </c>
      <c r="J634" s="13">
        <f t="shared" si="90"/>
        <v>0</v>
      </c>
      <c r="K634" s="59" t="str">
        <f t="shared" si="96"/>
        <v xml:space="preserve"> </v>
      </c>
      <c r="L634" s="60"/>
      <c r="M634" s="59" t="str">
        <f>IF(ISNA(VLOOKUP($L634,BDD!$B:$X,1,FALSE))," ",VLOOKUP($L634,BDD!$B:$X,17,FALSE))</f>
        <v xml:space="preserve"> </v>
      </c>
      <c r="N634" s="59" t="str">
        <f>IF(ISNA(VLOOKUP($L634,BDD!$B:$X,1,FALSE))," ",VLOOKUP($L634,BDD!$B:$X,10,FALSE))</f>
        <v xml:space="preserve"> </v>
      </c>
      <c r="O634" s="62" t="str">
        <f t="shared" si="94"/>
        <v xml:space="preserve"> </v>
      </c>
      <c r="P634" s="59" t="str">
        <f t="shared" si="86"/>
        <v xml:space="preserve"> </v>
      </c>
      <c r="Q634" s="59" t="str">
        <f t="shared" si="91"/>
        <v xml:space="preserve"> </v>
      </c>
      <c r="R634" s="61" t="str">
        <f>IFERROR(ROUNDUP(VLOOKUP($L634,BDD!$B:$AB,27,0)/7,0)," ")</f>
        <v xml:space="preserve"> </v>
      </c>
      <c r="S634" s="94" t="str">
        <f t="shared" si="92"/>
        <v xml:space="preserve"> </v>
      </c>
      <c r="T634" s="59"/>
      <c r="U634" s="60" t="str">
        <f>IF(ISNA(VLOOKUP($L634,BDD!$B:$AC,1,FALSE))," ",VLOOKUP($L634,BDD!$B:$AC,28,FALSE))</f>
        <v xml:space="preserve"> </v>
      </c>
      <c r="V634" s="60"/>
      <c r="W634" s="104" t="str">
        <f>IF(ISNA(VLOOKUP(L634,BDD,22,0))," ",VLOOKUP(L634,BDD,22,0))</f>
        <v xml:space="preserve"> </v>
      </c>
    </row>
    <row r="635" spans="1:198" x14ac:dyDescent="0.3">
      <c r="A635" s="20" t="str">
        <f t="shared" si="87"/>
        <v>S30</v>
      </c>
      <c r="B635" s="19" t="s">
        <v>19</v>
      </c>
      <c r="C635" s="10">
        <f t="shared" si="93"/>
        <v>44767</v>
      </c>
      <c r="D635" s="14" t="s">
        <v>13</v>
      </c>
      <c r="E635" s="27"/>
      <c r="F635" s="27"/>
      <c r="H635" s="13">
        <f t="shared" si="88"/>
        <v>0</v>
      </c>
      <c r="I635" s="13">
        <f t="shared" si="89"/>
        <v>0</v>
      </c>
      <c r="J635" s="13">
        <f t="shared" si="90"/>
        <v>0</v>
      </c>
      <c r="K635" s="59" t="str">
        <f t="shared" si="96"/>
        <v xml:space="preserve"> </v>
      </c>
      <c r="L635" s="60"/>
      <c r="M635" s="59" t="str">
        <f>IF(ISNA(VLOOKUP($L635,BDD!$B:$X,1,FALSE))," ",VLOOKUP($L635,BDD!$B:$X,17,FALSE))</f>
        <v xml:space="preserve"> </v>
      </c>
      <c r="N635" s="59" t="str">
        <f>IF(ISNA(VLOOKUP($L635,BDD!$B:$X,1,FALSE))," ",VLOOKUP($L635,BDD!$B:$X,10,FALSE))</f>
        <v xml:space="preserve"> </v>
      </c>
      <c r="O635" s="62" t="str">
        <f t="shared" si="94"/>
        <v xml:space="preserve"> </v>
      </c>
      <c r="P635" s="59" t="str">
        <f t="shared" si="86"/>
        <v xml:space="preserve"> </v>
      </c>
      <c r="Q635" s="59" t="str">
        <f t="shared" si="91"/>
        <v xml:space="preserve"> </v>
      </c>
      <c r="R635" s="61" t="str">
        <f>IFERROR(ROUNDUP(VLOOKUP($L635,BDD!$B:$AB,27,0)/7,0)," ")</f>
        <v xml:space="preserve"> </v>
      </c>
      <c r="S635" s="94" t="str">
        <f t="shared" si="92"/>
        <v xml:space="preserve"> </v>
      </c>
      <c r="T635" s="59"/>
      <c r="U635" s="60" t="str">
        <f>IF(ISNA(VLOOKUP($L635,BDD!$B:$AC,1,FALSE))," ",VLOOKUP($L635,BDD!$B:$AC,28,FALSE))</f>
        <v xml:space="preserve"> </v>
      </c>
      <c r="V635" s="60"/>
      <c r="W635" s="104" t="str">
        <f>IF(ISNA(VLOOKUP(L635,BDD,22,0))," ",VLOOKUP(L635,BDD,22,0))</f>
        <v xml:space="preserve"> </v>
      </c>
    </row>
    <row r="636" spans="1:198" x14ac:dyDescent="0.3">
      <c r="A636" s="20" t="str">
        <f t="shared" si="87"/>
        <v>S30</v>
      </c>
      <c r="B636" s="19" t="s">
        <v>19</v>
      </c>
      <c r="C636" s="10">
        <f t="shared" si="93"/>
        <v>44767</v>
      </c>
      <c r="D636" s="14" t="s">
        <v>14</v>
      </c>
      <c r="E636" s="27"/>
      <c r="F636" s="27"/>
      <c r="H636" s="13">
        <f t="shared" si="88"/>
        <v>0</v>
      </c>
      <c r="I636" s="13">
        <f t="shared" si="89"/>
        <v>0</v>
      </c>
      <c r="J636" s="13">
        <f t="shared" si="90"/>
        <v>0</v>
      </c>
      <c r="K636" s="59" t="str">
        <f t="shared" si="96"/>
        <v xml:space="preserve"> </v>
      </c>
      <c r="L636" s="60"/>
      <c r="M636" s="59" t="str">
        <f>IF(ISNA(VLOOKUP($L636,BDD!$B:$X,1,FALSE))," ",VLOOKUP($L636,BDD!$B:$X,17,FALSE))</f>
        <v xml:space="preserve"> </v>
      </c>
      <c r="N636" s="59" t="str">
        <f>IF(ISNA(VLOOKUP($L636,BDD!$B:$X,1,FALSE))," ",VLOOKUP($L636,BDD!$B:$X,10,FALSE))</f>
        <v xml:space="preserve"> </v>
      </c>
      <c r="O636" s="62" t="str">
        <f t="shared" si="94"/>
        <v xml:space="preserve"> </v>
      </c>
      <c r="P636" s="59" t="str">
        <f t="shared" si="86"/>
        <v xml:space="preserve"> </v>
      </c>
      <c r="Q636" s="59" t="str">
        <f t="shared" si="91"/>
        <v xml:space="preserve"> </v>
      </c>
      <c r="R636" s="61" t="str">
        <f>IFERROR(ROUNDUP(VLOOKUP($L636,BDD!$B:$AB,27,0)/7,0)," ")</f>
        <v xml:space="preserve"> </v>
      </c>
      <c r="S636" s="94" t="str">
        <f t="shared" si="92"/>
        <v xml:space="preserve"> </v>
      </c>
      <c r="T636" s="59"/>
      <c r="U636" s="60" t="str">
        <f>IF(ISNA(VLOOKUP($L636,BDD!$B:$AC,1,FALSE))," ",VLOOKUP($L636,BDD!$B:$AC,28,FALSE))</f>
        <v xml:space="preserve"> </v>
      </c>
      <c r="V636" s="60"/>
      <c r="W636" s="104" t="str">
        <f>IF(ISNA(VLOOKUP(L636,BDD,22,0))," ",VLOOKUP(L636,BDD,22,0))</f>
        <v xml:space="preserve"> </v>
      </c>
    </row>
    <row r="637" spans="1:198" x14ac:dyDescent="0.3">
      <c r="A637" s="20" t="str">
        <f t="shared" si="87"/>
        <v>S30</v>
      </c>
      <c r="B637" s="19" t="s">
        <v>20</v>
      </c>
      <c r="C637" s="10">
        <f t="shared" si="93"/>
        <v>44768</v>
      </c>
      <c r="D637" s="14" t="s">
        <v>12</v>
      </c>
      <c r="E637" s="27"/>
      <c r="F637" s="27"/>
      <c r="H637" s="13">
        <f t="shared" si="88"/>
        <v>0</v>
      </c>
      <c r="I637" s="13">
        <f t="shared" si="89"/>
        <v>0</v>
      </c>
      <c r="J637" s="13">
        <f t="shared" si="90"/>
        <v>0</v>
      </c>
      <c r="K637" s="59" t="str">
        <f t="shared" si="96"/>
        <v xml:space="preserve"> </v>
      </c>
      <c r="L637" s="60"/>
      <c r="M637" s="59" t="str">
        <f>IF(ISNA(VLOOKUP($L637,BDD!$B:$X,1,FALSE))," ",VLOOKUP($L637,BDD!$B:$X,17,FALSE))</f>
        <v xml:space="preserve"> </v>
      </c>
      <c r="N637" s="59" t="str">
        <f>IF(ISNA(VLOOKUP($L637,BDD!$B:$X,1,FALSE))," ",VLOOKUP($L637,BDD!$B:$X,10,FALSE))</f>
        <v xml:space="preserve"> </v>
      </c>
      <c r="O637" s="62" t="str">
        <f t="shared" si="94"/>
        <v xml:space="preserve"> </v>
      </c>
      <c r="P637" s="59" t="str">
        <f t="shared" si="86"/>
        <v xml:space="preserve"> </v>
      </c>
      <c r="Q637" s="59" t="str">
        <f t="shared" si="91"/>
        <v xml:space="preserve"> </v>
      </c>
      <c r="R637" s="61" t="str">
        <f>IFERROR(ROUNDUP(VLOOKUP($L637,BDD!$B:$AB,27,0)/7,0)," ")</f>
        <v xml:space="preserve"> </v>
      </c>
      <c r="S637" s="94" t="str">
        <f t="shared" si="92"/>
        <v xml:space="preserve"> </v>
      </c>
      <c r="T637" s="59"/>
      <c r="U637" s="60" t="str">
        <f>IF(ISNA(VLOOKUP($L637,BDD!$B:$AC,1,FALSE))," ",VLOOKUP($L637,BDD!$B:$AC,28,FALSE))</f>
        <v xml:space="preserve"> </v>
      </c>
      <c r="V637" s="60"/>
      <c r="W637" s="104" t="str">
        <f>IF(ISNA(VLOOKUP(L637,BDD,22,0))," ",VLOOKUP(L637,BDD,22,0))</f>
        <v xml:space="preserve"> </v>
      </c>
    </row>
    <row r="638" spans="1:198" x14ac:dyDescent="0.3">
      <c r="A638" s="20" t="str">
        <f t="shared" si="87"/>
        <v>S30</v>
      </c>
      <c r="B638" s="19" t="s">
        <v>20</v>
      </c>
      <c r="C638" s="10">
        <f t="shared" si="93"/>
        <v>44768</v>
      </c>
      <c r="D638" s="14" t="s">
        <v>13</v>
      </c>
      <c r="E638" s="27"/>
      <c r="F638" s="27"/>
      <c r="H638" s="13">
        <f t="shared" si="88"/>
        <v>0</v>
      </c>
      <c r="I638" s="13">
        <f t="shared" si="89"/>
        <v>0</v>
      </c>
      <c r="J638" s="13">
        <f t="shared" si="90"/>
        <v>0</v>
      </c>
      <c r="K638" s="59" t="str">
        <f t="shared" si="96"/>
        <v xml:space="preserve"> </v>
      </c>
      <c r="L638" s="60"/>
      <c r="M638" s="59" t="str">
        <f>IF(ISNA(VLOOKUP($L638,BDD!$B:$X,1,FALSE))," ",VLOOKUP($L638,BDD!$B:$X,17,FALSE))</f>
        <v xml:space="preserve"> </v>
      </c>
      <c r="N638" s="59" t="str">
        <f>IF(ISNA(VLOOKUP($L638,BDD!$B:$X,1,FALSE))," ",VLOOKUP($L638,BDD!$B:$X,10,FALSE))</f>
        <v xml:space="preserve"> </v>
      </c>
      <c r="O638" s="62" t="str">
        <f t="shared" si="94"/>
        <v xml:space="preserve"> </v>
      </c>
      <c r="P638" s="59" t="str">
        <f t="shared" si="86"/>
        <v xml:space="preserve"> </v>
      </c>
      <c r="Q638" s="59" t="str">
        <f t="shared" si="91"/>
        <v xml:space="preserve"> </v>
      </c>
      <c r="R638" s="61" t="str">
        <f>IFERROR(ROUNDUP(VLOOKUP($L638,BDD!$B:$AB,27,0)/7,0)," ")</f>
        <v xml:space="preserve"> </v>
      </c>
      <c r="S638" s="94" t="str">
        <f t="shared" si="92"/>
        <v xml:space="preserve"> </v>
      </c>
      <c r="T638" s="59"/>
      <c r="U638" s="60" t="str">
        <f>IF(ISNA(VLOOKUP($L638,BDD!$B:$AC,1,FALSE))," ",VLOOKUP($L638,BDD!$B:$AC,28,FALSE))</f>
        <v xml:space="preserve"> </v>
      </c>
      <c r="V638" s="60"/>
      <c r="W638" s="104" t="str">
        <f>IF(ISNA(VLOOKUP(L638,BDD,22,0))," ",VLOOKUP(L638,BDD,22,0))</f>
        <v xml:space="preserve"> </v>
      </c>
    </row>
    <row r="639" spans="1:198" x14ac:dyDescent="0.3">
      <c r="A639" s="20" t="str">
        <f t="shared" si="87"/>
        <v>S30</v>
      </c>
      <c r="B639" s="19" t="s">
        <v>20</v>
      </c>
      <c r="C639" s="10">
        <f t="shared" si="93"/>
        <v>44768</v>
      </c>
      <c r="D639" s="14" t="s">
        <v>14</v>
      </c>
      <c r="E639" s="27"/>
      <c r="F639" s="27"/>
      <c r="H639" s="13">
        <f t="shared" si="88"/>
        <v>0</v>
      </c>
      <c r="I639" s="13">
        <f t="shared" si="89"/>
        <v>0</v>
      </c>
      <c r="J639" s="13">
        <f t="shared" si="90"/>
        <v>0</v>
      </c>
      <c r="K639" s="59" t="str">
        <f t="shared" si="96"/>
        <v xml:space="preserve"> </v>
      </c>
      <c r="L639" s="60"/>
      <c r="M639" s="59" t="str">
        <f>IF(ISNA(VLOOKUP($L639,BDD!$B:$X,1,FALSE))," ",VLOOKUP($L639,BDD!$B:$X,17,FALSE))</f>
        <v xml:space="preserve"> </v>
      </c>
      <c r="N639" s="59" t="str">
        <f>IF(ISNA(VLOOKUP($L639,BDD!$B:$X,1,FALSE))," ",VLOOKUP($L639,BDD!$B:$X,10,FALSE))</f>
        <v xml:space="preserve"> </v>
      </c>
      <c r="O639" s="62" t="str">
        <f t="shared" si="94"/>
        <v xml:space="preserve"> </v>
      </c>
      <c r="P639" s="59" t="str">
        <f t="shared" si="86"/>
        <v xml:space="preserve"> </v>
      </c>
      <c r="Q639" s="59" t="str">
        <f t="shared" si="91"/>
        <v xml:space="preserve"> </v>
      </c>
      <c r="R639" s="61" t="str">
        <f>IFERROR(ROUNDUP(VLOOKUP($L639,BDD!$B:$AB,27,0)/7,0)," ")</f>
        <v xml:space="preserve"> </v>
      </c>
      <c r="S639" s="94" t="str">
        <f t="shared" si="92"/>
        <v xml:space="preserve"> </v>
      </c>
      <c r="T639" s="59"/>
      <c r="U639" s="60" t="str">
        <f>IF(ISNA(VLOOKUP($L639,BDD!$B:$AC,1,FALSE))," ",VLOOKUP($L639,BDD!$B:$AC,28,FALSE))</f>
        <v xml:space="preserve"> </v>
      </c>
      <c r="V639" s="60"/>
      <c r="W639" s="104" t="str">
        <f>IF(ISNA(VLOOKUP(L639,BDD,22,0))," ",VLOOKUP(L639,BDD,22,0))</f>
        <v xml:space="preserve"> </v>
      </c>
    </row>
    <row r="640" spans="1:198" x14ac:dyDescent="0.3">
      <c r="A640" s="20" t="str">
        <f t="shared" si="87"/>
        <v>S30</v>
      </c>
      <c r="B640" s="19" t="s">
        <v>11</v>
      </c>
      <c r="C640" s="10">
        <f t="shared" si="93"/>
        <v>44769</v>
      </c>
      <c r="D640" s="14" t="s">
        <v>12</v>
      </c>
      <c r="E640" s="27"/>
      <c r="F640" s="27"/>
      <c r="H640" s="13">
        <f t="shared" si="88"/>
        <v>0</v>
      </c>
      <c r="I640" s="13">
        <f t="shared" si="89"/>
        <v>0</v>
      </c>
      <c r="J640" s="13">
        <f t="shared" si="90"/>
        <v>0</v>
      </c>
      <c r="K640" s="59" t="str">
        <f t="shared" si="96"/>
        <v xml:space="preserve"> </v>
      </c>
      <c r="L640" s="60"/>
      <c r="M640" s="59" t="str">
        <f>IF(ISNA(VLOOKUP($L640,BDD!$B:$X,1,FALSE))," ",VLOOKUP($L640,BDD!$B:$X,17,FALSE))</f>
        <v xml:space="preserve"> </v>
      </c>
      <c r="N640" s="59" t="str">
        <f>IF(ISNA(VLOOKUP($L640,BDD!$B:$X,1,FALSE))," ",VLOOKUP($L640,BDD!$B:$X,10,FALSE))</f>
        <v xml:space="preserve"> </v>
      </c>
      <c r="O640" s="62" t="str">
        <f t="shared" si="94"/>
        <v xml:space="preserve"> </v>
      </c>
      <c r="P640" s="59" t="str">
        <f t="shared" si="86"/>
        <v xml:space="preserve"> </v>
      </c>
      <c r="Q640" s="59" t="str">
        <f t="shared" si="91"/>
        <v xml:space="preserve"> </v>
      </c>
      <c r="R640" s="61" t="str">
        <f>IFERROR(ROUNDUP(VLOOKUP($L640,BDD!$B:$AB,27,0)/7,0)," ")</f>
        <v xml:space="preserve"> </v>
      </c>
      <c r="S640" s="94" t="str">
        <f t="shared" si="92"/>
        <v xml:space="preserve"> </v>
      </c>
      <c r="T640" s="59"/>
      <c r="U640" s="60" t="str">
        <f>IF(ISNA(VLOOKUP($L640,BDD!$B:$AC,1,FALSE))," ",VLOOKUP($L640,BDD!$B:$AC,28,FALSE))</f>
        <v xml:space="preserve"> </v>
      </c>
      <c r="V640" s="60"/>
      <c r="W640" s="104" t="str">
        <f>IF(ISNA(VLOOKUP(L640,BDD,22,0))," ",VLOOKUP(L640,BDD,22,0))</f>
        <v xml:space="preserve"> </v>
      </c>
    </row>
    <row r="641" spans="1:198" x14ac:dyDescent="0.3">
      <c r="A641" s="20" t="str">
        <f t="shared" si="87"/>
        <v>S30</v>
      </c>
      <c r="B641" s="19" t="s">
        <v>11</v>
      </c>
      <c r="C641" s="10">
        <f t="shared" si="93"/>
        <v>44769</v>
      </c>
      <c r="D641" s="14" t="s">
        <v>13</v>
      </c>
      <c r="E641" s="27"/>
      <c r="F641" s="27"/>
      <c r="H641" s="13">
        <f t="shared" si="88"/>
        <v>0</v>
      </c>
      <c r="I641" s="13">
        <f t="shared" si="89"/>
        <v>0</v>
      </c>
      <c r="J641" s="13">
        <f t="shared" si="90"/>
        <v>0</v>
      </c>
      <c r="K641" s="59" t="str">
        <f t="shared" si="96"/>
        <v xml:space="preserve"> </v>
      </c>
      <c r="L641" s="60"/>
      <c r="M641" s="59" t="str">
        <f>IF(ISNA(VLOOKUP($L641,BDD!$B:$X,1,FALSE))," ",VLOOKUP($L641,BDD!$B:$X,17,FALSE))</f>
        <v xml:space="preserve"> </v>
      </c>
      <c r="N641" s="59" t="str">
        <f>IF(ISNA(VLOOKUP($L641,BDD!$B:$X,1,FALSE))," ",VLOOKUP($L641,BDD!$B:$X,10,FALSE))</f>
        <v xml:space="preserve"> </v>
      </c>
      <c r="O641" s="62" t="str">
        <f t="shared" si="94"/>
        <v xml:space="preserve"> </v>
      </c>
      <c r="P641" s="59" t="str">
        <f t="shared" si="86"/>
        <v xml:space="preserve"> </v>
      </c>
      <c r="Q641" s="59" t="str">
        <f t="shared" si="91"/>
        <v xml:space="preserve"> </v>
      </c>
      <c r="R641" s="61" t="str">
        <f>IFERROR(ROUNDUP(VLOOKUP($L641,BDD!$B:$AB,27,0)/7,0)," ")</f>
        <v xml:space="preserve"> </v>
      </c>
      <c r="S641" s="94" t="str">
        <f t="shared" si="92"/>
        <v xml:space="preserve"> </v>
      </c>
      <c r="T641" s="59"/>
      <c r="U641" s="60" t="str">
        <f>IF(ISNA(VLOOKUP($L641,BDD!$B:$AC,1,FALSE))," ",VLOOKUP($L641,BDD!$B:$AC,28,FALSE))</f>
        <v xml:space="preserve"> </v>
      </c>
      <c r="V641" s="60"/>
      <c r="W641" s="104" t="str">
        <f>IF(ISNA(VLOOKUP(L641,BDD,22,0))," ",VLOOKUP(L641,BDD,22,0))</f>
        <v xml:space="preserve"> </v>
      </c>
    </row>
    <row r="642" spans="1:198" x14ac:dyDescent="0.3">
      <c r="A642" s="20" t="str">
        <f t="shared" si="87"/>
        <v>S30</v>
      </c>
      <c r="B642" s="19" t="s">
        <v>11</v>
      </c>
      <c r="C642" s="10">
        <f t="shared" si="93"/>
        <v>44769</v>
      </c>
      <c r="D642" s="14" t="s">
        <v>14</v>
      </c>
      <c r="E642" s="27"/>
      <c r="F642" s="27"/>
      <c r="H642" s="13">
        <f t="shared" si="88"/>
        <v>0</v>
      </c>
      <c r="I642" s="13">
        <f t="shared" si="89"/>
        <v>0</v>
      </c>
      <c r="J642" s="13">
        <f t="shared" si="90"/>
        <v>0</v>
      </c>
      <c r="K642" s="59" t="str">
        <f t="shared" si="96"/>
        <v xml:space="preserve"> </v>
      </c>
      <c r="L642" s="60"/>
      <c r="M642" s="59" t="str">
        <f>IF(ISNA(VLOOKUP($L642,BDD!$B:$X,1,FALSE))," ",VLOOKUP($L642,BDD!$B:$X,17,FALSE))</f>
        <v xml:space="preserve"> </v>
      </c>
      <c r="N642" s="59" t="str">
        <f>IF(ISNA(VLOOKUP($L642,BDD!$B:$X,1,FALSE))," ",VLOOKUP($L642,BDD!$B:$X,10,FALSE))</f>
        <v xml:space="preserve"> </v>
      </c>
      <c r="O642" s="62" t="str">
        <f t="shared" si="94"/>
        <v xml:space="preserve"> </v>
      </c>
      <c r="P642" s="59" t="str">
        <f t="shared" si="86"/>
        <v xml:space="preserve"> </v>
      </c>
      <c r="Q642" s="59" t="str">
        <f t="shared" si="91"/>
        <v xml:space="preserve"> </v>
      </c>
      <c r="R642" s="61" t="str">
        <f>IFERROR(ROUNDUP(VLOOKUP($L642,BDD!$B:$AB,27,0)/7,0)," ")</f>
        <v xml:space="preserve"> </v>
      </c>
      <c r="S642" s="94" t="str">
        <f t="shared" si="92"/>
        <v xml:space="preserve"> </v>
      </c>
      <c r="T642" s="59"/>
      <c r="U642" s="60" t="str">
        <f>IF(ISNA(VLOOKUP($L642,BDD!$B:$AC,1,FALSE))," ",VLOOKUP($L642,BDD!$B:$AC,28,FALSE))</f>
        <v xml:space="preserve"> </v>
      </c>
      <c r="V642" s="60"/>
      <c r="W642" s="104" t="str">
        <f>IF(ISNA(VLOOKUP(L642,BDD,22,0))," ",VLOOKUP(L642,BDD,22,0))</f>
        <v xml:space="preserve"> </v>
      </c>
    </row>
    <row r="643" spans="1:198" x14ac:dyDescent="0.3">
      <c r="A643" s="20" t="str">
        <f t="shared" si="87"/>
        <v>S30</v>
      </c>
      <c r="B643" s="19" t="s">
        <v>15</v>
      </c>
      <c r="C643" s="10">
        <f t="shared" si="93"/>
        <v>44770</v>
      </c>
      <c r="D643" s="14" t="s">
        <v>12</v>
      </c>
      <c r="E643" s="27"/>
      <c r="F643" s="27"/>
      <c r="H643" s="13">
        <f t="shared" si="88"/>
        <v>0</v>
      </c>
      <c r="I643" s="13">
        <f t="shared" si="89"/>
        <v>0</v>
      </c>
      <c r="J643" s="13">
        <f t="shared" si="90"/>
        <v>0</v>
      </c>
      <c r="K643" s="59" t="str">
        <f t="shared" si="96"/>
        <v xml:space="preserve"> </v>
      </c>
      <c r="L643" s="60"/>
      <c r="M643" s="59" t="str">
        <f>IF(ISNA(VLOOKUP($L643,BDD!$B:$X,1,FALSE))," ",VLOOKUP($L643,BDD!$B:$X,17,FALSE))</f>
        <v xml:space="preserve"> </v>
      </c>
      <c r="N643" s="59" t="str">
        <f>IF(ISNA(VLOOKUP($L643,BDD!$B:$X,1,FALSE))," ",VLOOKUP($L643,BDD!$B:$X,10,FALSE))</f>
        <v xml:space="preserve"> </v>
      </c>
      <c r="O643" s="62" t="str">
        <f t="shared" si="94"/>
        <v xml:space="preserve"> </v>
      </c>
      <c r="P643" s="59" t="str">
        <f t="shared" si="86"/>
        <v xml:space="preserve"> </v>
      </c>
      <c r="Q643" s="59" t="str">
        <f t="shared" si="91"/>
        <v xml:space="preserve"> </v>
      </c>
      <c r="R643" s="61" t="str">
        <f>IFERROR(ROUNDUP(VLOOKUP($L643,BDD!$B:$AB,27,0)/7,0)," ")</f>
        <v xml:space="preserve"> </v>
      </c>
      <c r="S643" s="94" t="str">
        <f t="shared" si="92"/>
        <v xml:space="preserve"> </v>
      </c>
      <c r="T643" s="59"/>
      <c r="U643" s="60" t="str">
        <f>IF(ISNA(VLOOKUP($L643,BDD!$B:$AC,1,FALSE))," ",VLOOKUP($L643,BDD!$B:$AC,28,FALSE))</f>
        <v xml:space="preserve"> </v>
      </c>
      <c r="V643" s="60"/>
      <c r="W643" s="104" t="str">
        <f>IF(ISNA(VLOOKUP(L643,BDD,22,0))," ",VLOOKUP(L643,BDD,22,0))</f>
        <v xml:space="preserve"> </v>
      </c>
    </row>
    <row r="644" spans="1:198" x14ac:dyDescent="0.3">
      <c r="A644" s="20" t="str">
        <f t="shared" si="87"/>
        <v>S30</v>
      </c>
      <c r="B644" s="19" t="s">
        <v>15</v>
      </c>
      <c r="C644" s="10">
        <f t="shared" si="93"/>
        <v>44770</v>
      </c>
      <c r="D644" s="14" t="s">
        <v>13</v>
      </c>
      <c r="E644" s="27"/>
      <c r="F644" s="27"/>
      <c r="H644" s="13">
        <f t="shared" si="88"/>
        <v>0</v>
      </c>
      <c r="I644" s="13">
        <f t="shared" si="89"/>
        <v>0</v>
      </c>
      <c r="J644" s="13">
        <f t="shared" si="90"/>
        <v>0</v>
      </c>
      <c r="K644" s="59" t="str">
        <f t="shared" si="96"/>
        <v xml:space="preserve"> </v>
      </c>
      <c r="L644" s="60"/>
      <c r="M644" s="59" t="str">
        <f>IF(ISNA(VLOOKUP($L644,BDD!$B:$X,1,FALSE))," ",VLOOKUP($L644,BDD!$B:$X,17,FALSE))</f>
        <v xml:space="preserve"> </v>
      </c>
      <c r="N644" s="59" t="str">
        <f>IF(ISNA(VLOOKUP($L644,BDD!$B:$X,1,FALSE))," ",VLOOKUP($L644,BDD!$B:$X,10,FALSE))</f>
        <v xml:space="preserve"> </v>
      </c>
      <c r="O644" s="62" t="str">
        <f t="shared" si="94"/>
        <v xml:space="preserve"> </v>
      </c>
      <c r="P644" s="59" t="str">
        <f t="shared" ref="P644:P707" si="97">IF(ISNA(VLOOKUP($L644,BDD,2,0))," ",VLOOKUP($L644,BDD,2,0))</f>
        <v xml:space="preserve"> </v>
      </c>
      <c r="Q644" s="59" t="str">
        <f t="shared" si="91"/>
        <v xml:space="preserve"> </v>
      </c>
      <c r="R644" s="61" t="str">
        <f>IFERROR(ROUNDUP(VLOOKUP($L644,BDD!$B:$AB,27,0)/7,0)," ")</f>
        <v xml:space="preserve"> </v>
      </c>
      <c r="S644" s="94" t="str">
        <f t="shared" si="92"/>
        <v xml:space="preserve"> </v>
      </c>
      <c r="T644" s="59"/>
      <c r="U644" s="60" t="str">
        <f>IF(ISNA(VLOOKUP($L644,BDD!$B:$AC,1,FALSE))," ",VLOOKUP($L644,BDD!$B:$AC,28,FALSE))</f>
        <v xml:space="preserve"> </v>
      </c>
      <c r="V644" s="60"/>
      <c r="W644" s="104" t="str">
        <f>IF(ISNA(VLOOKUP(L644,BDD,22,0))," ",VLOOKUP(L644,BDD,22,0))</f>
        <v xml:space="preserve"> </v>
      </c>
    </row>
    <row r="645" spans="1:198" x14ac:dyDescent="0.3">
      <c r="A645" s="20" t="str">
        <f t="shared" ref="A645:A708" si="98">"S"&amp;_xlfn.ISOWEEKNUM(C645)</f>
        <v>S30</v>
      </c>
      <c r="B645" s="19" t="s">
        <v>15</v>
      </c>
      <c r="C645" s="10">
        <f t="shared" si="93"/>
        <v>44770</v>
      </c>
      <c r="D645" s="14" t="s">
        <v>14</v>
      </c>
      <c r="E645" s="27"/>
      <c r="F645" s="27"/>
      <c r="H645" s="13">
        <f t="shared" ref="H645:H708" si="99">IF(J645-G645&lt;0,G645-J645,0)</f>
        <v>0</v>
      </c>
      <c r="I645" s="13">
        <f t="shared" ref="I645:I708" si="100">IF(J645-G645&gt;0,J645-G645,0)</f>
        <v>0</v>
      </c>
      <c r="J645" s="13">
        <f t="shared" ref="J645:J708" si="101">SUM(U645,)</f>
        <v>0</v>
      </c>
      <c r="K645" s="59" t="str">
        <f t="shared" si="96"/>
        <v xml:space="preserve"> </v>
      </c>
      <c r="L645" s="60"/>
      <c r="M645" s="59" t="str">
        <f>IF(ISNA(VLOOKUP($L645,BDD!$B:$X,1,FALSE))," ",VLOOKUP($L645,BDD!$B:$X,17,FALSE))</f>
        <v xml:space="preserve"> </v>
      </c>
      <c r="N645" s="59" t="str">
        <f>IF(ISNA(VLOOKUP($L645,BDD!$B:$X,1,FALSE))," ",VLOOKUP($L645,BDD!$B:$X,10,FALSE))</f>
        <v xml:space="preserve"> </v>
      </c>
      <c r="O645" s="62" t="str">
        <f t="shared" si="94"/>
        <v xml:space="preserve"> </v>
      </c>
      <c r="P645" s="59" t="str">
        <f t="shared" si="97"/>
        <v xml:space="preserve"> </v>
      </c>
      <c r="Q645" s="59" t="str">
        <f t="shared" si="91"/>
        <v xml:space="preserve"> </v>
      </c>
      <c r="R645" s="61" t="str">
        <f>IFERROR(ROUNDUP(VLOOKUP($L645,BDD!$B:$AB,27,0)/7,0)," ")</f>
        <v xml:space="preserve"> </v>
      </c>
      <c r="S645" s="94" t="str">
        <f t="shared" si="92"/>
        <v xml:space="preserve"> </v>
      </c>
      <c r="T645" s="59"/>
      <c r="U645" s="60" t="str">
        <f>IF(ISNA(VLOOKUP($L645,BDD!$B:$AC,1,FALSE))," ",VLOOKUP($L645,BDD!$B:$AC,28,FALSE))</f>
        <v xml:space="preserve"> </v>
      </c>
      <c r="V645" s="60"/>
      <c r="W645" s="104" t="str">
        <f>IF(ISNA(VLOOKUP(L645,BDD,22,0))," ",VLOOKUP(L645,BDD,22,0))</f>
        <v xml:space="preserve"> </v>
      </c>
    </row>
    <row r="646" spans="1:198" x14ac:dyDescent="0.3">
      <c r="A646" s="20" t="str">
        <f t="shared" si="98"/>
        <v>S30</v>
      </c>
      <c r="B646" s="19" t="s">
        <v>16</v>
      </c>
      <c r="C646" s="10">
        <f t="shared" si="93"/>
        <v>44771</v>
      </c>
      <c r="D646" s="14" t="s">
        <v>12</v>
      </c>
      <c r="E646" s="27"/>
      <c r="F646" s="27"/>
      <c r="H646" s="13">
        <f t="shared" si="99"/>
        <v>0</v>
      </c>
      <c r="I646" s="13">
        <f t="shared" si="100"/>
        <v>0</v>
      </c>
      <c r="J646" s="13">
        <f t="shared" si="101"/>
        <v>0</v>
      </c>
      <c r="K646" s="59" t="str">
        <f t="shared" si="96"/>
        <v xml:space="preserve"> </v>
      </c>
      <c r="L646" s="60"/>
      <c r="M646" s="59" t="str">
        <f>IF(ISNA(VLOOKUP($L646,BDD!$B:$X,1,FALSE))," ",VLOOKUP($L646,BDD!$B:$X,17,FALSE))</f>
        <v xml:space="preserve"> </v>
      </c>
      <c r="N646" s="59" t="str">
        <f>IF(ISNA(VLOOKUP($L646,BDD!$B:$X,1,FALSE))," ",VLOOKUP($L646,BDD!$B:$X,10,FALSE))</f>
        <v xml:space="preserve"> </v>
      </c>
      <c r="O646" s="62" t="str">
        <f t="shared" si="94"/>
        <v xml:space="preserve"> </v>
      </c>
      <c r="P646" s="59" t="str">
        <f t="shared" si="97"/>
        <v xml:space="preserve"> </v>
      </c>
      <c r="Q646" s="59" t="str">
        <f t="shared" si="91"/>
        <v xml:space="preserve"> </v>
      </c>
      <c r="R646" s="61" t="str">
        <f>IFERROR(ROUNDUP(VLOOKUP($L646,BDD!$B:$AB,27,0)/7,0)," ")</f>
        <v xml:space="preserve"> </v>
      </c>
      <c r="S646" s="94" t="str">
        <f t="shared" si="92"/>
        <v xml:space="preserve"> </v>
      </c>
      <c r="T646" s="59"/>
      <c r="U646" s="60" t="str">
        <f>IF(ISNA(VLOOKUP($L646,BDD!$B:$AC,1,FALSE))," ",VLOOKUP($L646,BDD!$B:$AC,28,FALSE))</f>
        <v xml:space="preserve"> </v>
      </c>
      <c r="V646" s="60"/>
      <c r="W646" s="104" t="str">
        <f>IF(ISNA(VLOOKUP(L646,BDD,22,0))," ",VLOOKUP(L646,BDD,22,0))</f>
        <v xml:space="preserve"> </v>
      </c>
    </row>
    <row r="647" spans="1:198" x14ac:dyDescent="0.3">
      <c r="A647" s="20" t="str">
        <f t="shared" si="98"/>
        <v>S30</v>
      </c>
      <c r="B647" s="19" t="s">
        <v>16</v>
      </c>
      <c r="C647" s="10">
        <f t="shared" si="93"/>
        <v>44771</v>
      </c>
      <c r="D647" s="14" t="s">
        <v>13</v>
      </c>
      <c r="E647" s="27"/>
      <c r="F647" s="27"/>
      <c r="H647" s="13">
        <f t="shared" si="99"/>
        <v>0</v>
      </c>
      <c r="I647" s="13">
        <f t="shared" si="100"/>
        <v>0</v>
      </c>
      <c r="J647" s="13">
        <f t="shared" si="101"/>
        <v>0</v>
      </c>
      <c r="K647" s="59" t="str">
        <f t="shared" si="96"/>
        <v xml:space="preserve"> </v>
      </c>
      <c r="L647" s="60"/>
      <c r="M647" s="59" t="str">
        <f>IF(ISNA(VLOOKUP($L647,BDD!$B:$X,1,FALSE))," ",VLOOKUP($L647,BDD!$B:$X,17,FALSE))</f>
        <v xml:space="preserve"> </v>
      </c>
      <c r="N647" s="59" t="str">
        <f>IF(ISNA(VLOOKUP($L647,BDD!$B:$X,1,FALSE))," ",VLOOKUP($L647,BDD!$B:$X,10,FALSE))</f>
        <v xml:space="preserve"> </v>
      </c>
      <c r="O647" s="62" t="str">
        <f t="shared" si="94"/>
        <v xml:space="preserve"> </v>
      </c>
      <c r="P647" s="59" t="str">
        <f t="shared" si="97"/>
        <v xml:space="preserve"> </v>
      </c>
      <c r="Q647" s="59" t="str">
        <f t="shared" si="91"/>
        <v xml:space="preserve"> </v>
      </c>
      <c r="R647" s="61" t="str">
        <f>IFERROR(ROUNDUP(VLOOKUP($L647,BDD!$B:$AB,27,0)/7,0)," ")</f>
        <v xml:space="preserve"> </v>
      </c>
      <c r="S647" s="94" t="str">
        <f t="shared" si="92"/>
        <v xml:space="preserve"> </v>
      </c>
      <c r="T647" s="59"/>
      <c r="U647" s="60" t="str">
        <f>IF(ISNA(VLOOKUP($L647,BDD!$B:$AC,1,FALSE))," ",VLOOKUP($L647,BDD!$B:$AC,28,FALSE))</f>
        <v xml:space="preserve"> </v>
      </c>
      <c r="V647" s="60"/>
      <c r="W647" s="104" t="str">
        <f>IF(ISNA(VLOOKUP(L647,BDD,22,0))," ",VLOOKUP(L647,BDD,22,0))</f>
        <v xml:space="preserve"> </v>
      </c>
    </row>
    <row r="648" spans="1:198" x14ac:dyDescent="0.3">
      <c r="A648" s="20" t="str">
        <f t="shared" si="98"/>
        <v>S30</v>
      </c>
      <c r="B648" s="19" t="s">
        <v>16</v>
      </c>
      <c r="C648" s="10">
        <f t="shared" si="93"/>
        <v>44771</v>
      </c>
      <c r="D648" s="14" t="s">
        <v>14</v>
      </c>
      <c r="E648" s="27"/>
      <c r="F648" s="27"/>
      <c r="H648" s="13">
        <f t="shared" si="99"/>
        <v>0</v>
      </c>
      <c r="I648" s="13">
        <f t="shared" si="100"/>
        <v>0</v>
      </c>
      <c r="J648" s="13">
        <f t="shared" si="101"/>
        <v>0</v>
      </c>
      <c r="K648" s="59" t="str">
        <f t="shared" si="96"/>
        <v xml:space="preserve"> </v>
      </c>
      <c r="L648" s="60"/>
      <c r="M648" s="59" t="str">
        <f>IF(ISNA(VLOOKUP($L648,BDD!$B:$X,1,FALSE))," ",VLOOKUP($L648,BDD!$B:$X,17,FALSE))</f>
        <v xml:space="preserve"> </v>
      </c>
      <c r="N648" s="59" t="str">
        <f>IF(ISNA(VLOOKUP($L648,BDD!$B:$X,1,FALSE))," ",VLOOKUP($L648,BDD!$B:$X,10,FALSE))</f>
        <v xml:space="preserve"> </v>
      </c>
      <c r="O648" s="62" t="str">
        <f t="shared" si="94"/>
        <v xml:space="preserve"> </v>
      </c>
      <c r="P648" s="59" t="str">
        <f t="shared" si="97"/>
        <v xml:space="preserve"> </v>
      </c>
      <c r="Q648" s="59" t="str">
        <f t="shared" si="91"/>
        <v xml:space="preserve"> </v>
      </c>
      <c r="R648" s="61" t="str">
        <f>IFERROR(ROUNDUP(VLOOKUP($L648,BDD!$B:$AB,27,0)/7,0)," ")</f>
        <v xml:space="preserve"> </v>
      </c>
      <c r="S648" s="94" t="str">
        <f t="shared" si="92"/>
        <v xml:space="preserve"> </v>
      </c>
      <c r="T648" s="59"/>
      <c r="U648" s="60" t="str">
        <f>IF(ISNA(VLOOKUP($L648,BDD!$B:$AC,1,FALSE))," ",VLOOKUP($L648,BDD!$B:$AC,28,FALSE))</f>
        <v xml:space="preserve"> </v>
      </c>
      <c r="V648" s="60"/>
      <c r="W648" s="104" t="str">
        <f>IF(ISNA(VLOOKUP(L648,BDD,22,0))," ",VLOOKUP(L648,BDD,22,0))</f>
        <v xml:space="preserve"> </v>
      </c>
    </row>
    <row r="649" spans="1:198" s="48" customFormat="1" x14ac:dyDescent="0.3">
      <c r="A649" s="51" t="str">
        <f t="shared" si="98"/>
        <v>S30</v>
      </c>
      <c r="B649" s="48" t="s">
        <v>17</v>
      </c>
      <c r="C649" s="49">
        <f t="shared" si="93"/>
        <v>44772</v>
      </c>
      <c r="D649" s="50" t="s">
        <v>12</v>
      </c>
      <c r="E649" s="27"/>
      <c r="F649" s="27"/>
      <c r="G649" s="52"/>
      <c r="H649" s="53">
        <f t="shared" si="99"/>
        <v>0</v>
      </c>
      <c r="I649" s="53">
        <f t="shared" si="100"/>
        <v>0</v>
      </c>
      <c r="J649" s="53">
        <f t="shared" si="101"/>
        <v>0</v>
      </c>
      <c r="K649" s="69" t="str">
        <f t="shared" si="96"/>
        <v xml:space="preserve"> </v>
      </c>
      <c r="L649" s="72"/>
      <c r="M649" s="69" t="str">
        <f>IF(ISNA(VLOOKUP($L649,BDD!$B:$X,1,FALSE))," ",VLOOKUP($L649,BDD!$B:$X,17,FALSE))</f>
        <v xml:space="preserve"> </v>
      </c>
      <c r="N649" s="69" t="str">
        <f>IF(ISNA(VLOOKUP($L649,BDD!$B:$X,1,FALSE))," ",VLOOKUP($L649,BDD!$B:$X,10,FALSE))</f>
        <v xml:space="preserve"> </v>
      </c>
      <c r="O649" s="71" t="str">
        <f t="shared" si="94"/>
        <v xml:space="preserve"> </v>
      </c>
      <c r="P649" s="69" t="str">
        <f t="shared" si="97"/>
        <v xml:space="preserve"> </v>
      </c>
      <c r="Q649" s="69" t="str">
        <f t="shared" si="91"/>
        <v xml:space="preserve"> </v>
      </c>
      <c r="R649" s="73" t="str">
        <f>IFERROR(ROUNDUP(VLOOKUP($L649,BDD!$B:$AB,27,0)/7,0)," ")</f>
        <v xml:space="preserve"> </v>
      </c>
      <c r="S649" s="93" t="str">
        <f t="shared" si="92"/>
        <v xml:space="preserve"> </v>
      </c>
      <c r="T649" s="69"/>
      <c r="U649" s="72" t="str">
        <f>IF(ISNA(VLOOKUP($L649,BDD!$B:$AC,1,FALSE))," ",VLOOKUP($L649,BDD!$B:$AC,28,FALSE))</f>
        <v xml:space="preserve"> </v>
      </c>
      <c r="V649" s="72"/>
      <c r="W649" s="105" t="str">
        <f>IF(ISNA(VLOOKUP(L649,BDD,22,0))," ",VLOOKUP(L649,BDD,22,0))</f>
        <v xml:space="preserve"> </v>
      </c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  <c r="AO649" s="26"/>
      <c r="AP649" s="26"/>
      <c r="AQ649" s="26"/>
      <c r="AR649" s="26"/>
      <c r="AS649" s="26"/>
      <c r="AT649" s="26"/>
      <c r="AU649" s="26"/>
      <c r="AV649" s="26"/>
      <c r="AW649" s="26"/>
      <c r="AX649" s="26"/>
      <c r="AY649" s="26"/>
      <c r="AZ649" s="26"/>
      <c r="BA649" s="26"/>
      <c r="BB649" s="26"/>
      <c r="BC649" s="26"/>
      <c r="BD649" s="26"/>
      <c r="BE649" s="26"/>
      <c r="BF649" s="26"/>
      <c r="BG649" s="26"/>
      <c r="BH649" s="26"/>
      <c r="BI649" s="26"/>
      <c r="BJ649" s="26"/>
      <c r="BK649" s="26"/>
      <c r="BL649" s="26"/>
      <c r="BM649" s="26"/>
      <c r="BN649" s="26"/>
      <c r="BO649" s="26"/>
      <c r="BP649" s="26"/>
      <c r="BQ649" s="26"/>
      <c r="BR649" s="26"/>
      <c r="BS649" s="26"/>
      <c r="BT649" s="26"/>
      <c r="BU649" s="26"/>
      <c r="BV649" s="26"/>
      <c r="BW649" s="26"/>
      <c r="BX649" s="26"/>
      <c r="BY649" s="26"/>
      <c r="BZ649" s="26"/>
      <c r="CA649" s="26"/>
      <c r="CB649" s="26"/>
      <c r="CC649" s="26"/>
      <c r="CD649" s="26"/>
      <c r="CE649" s="26"/>
      <c r="CF649" s="26"/>
      <c r="CG649" s="26"/>
      <c r="CH649" s="26"/>
      <c r="CI649" s="26"/>
      <c r="CJ649" s="26"/>
      <c r="CK649" s="26"/>
      <c r="CL649" s="26"/>
      <c r="CM649" s="26"/>
      <c r="CN649" s="26"/>
      <c r="CO649" s="26"/>
      <c r="CP649" s="26"/>
      <c r="CQ649" s="26"/>
      <c r="CR649" s="26"/>
      <c r="CS649" s="26"/>
      <c r="CT649" s="26"/>
      <c r="CU649" s="26"/>
      <c r="CV649" s="26"/>
      <c r="CW649" s="26"/>
      <c r="CX649" s="26"/>
      <c r="CY649" s="26"/>
      <c r="CZ649" s="26"/>
      <c r="DA649" s="26"/>
      <c r="DB649" s="26"/>
      <c r="DC649" s="26"/>
      <c r="DD649" s="26"/>
      <c r="DE649" s="26"/>
      <c r="DF649" s="26"/>
      <c r="DG649" s="26"/>
      <c r="DH649" s="26"/>
      <c r="DI649" s="26"/>
      <c r="DJ649" s="26"/>
      <c r="DK649" s="26"/>
      <c r="DL649" s="26"/>
      <c r="DM649" s="26"/>
      <c r="DN649" s="26"/>
      <c r="DO649" s="26"/>
      <c r="DP649" s="26"/>
      <c r="DQ649" s="26"/>
      <c r="DR649" s="26"/>
      <c r="DS649" s="26"/>
      <c r="DT649" s="26"/>
      <c r="DU649" s="26"/>
      <c r="DV649" s="26"/>
      <c r="DW649" s="26"/>
      <c r="DX649" s="26"/>
      <c r="DY649" s="26"/>
      <c r="DZ649" s="26"/>
      <c r="EA649" s="26"/>
      <c r="EB649" s="26"/>
      <c r="EC649" s="26"/>
      <c r="ED649" s="26"/>
      <c r="EE649" s="26"/>
      <c r="EF649" s="26"/>
      <c r="EG649" s="26"/>
      <c r="EH649" s="26"/>
      <c r="EI649" s="26"/>
      <c r="EJ649" s="26"/>
      <c r="EK649" s="26"/>
      <c r="EL649" s="26"/>
      <c r="EM649" s="26"/>
      <c r="EN649" s="26"/>
      <c r="EO649" s="26"/>
      <c r="EP649" s="26"/>
      <c r="EQ649" s="26"/>
      <c r="ER649" s="26"/>
      <c r="ES649" s="26"/>
      <c r="ET649" s="26"/>
      <c r="EU649" s="26"/>
      <c r="EV649" s="26"/>
      <c r="EW649" s="26"/>
      <c r="EX649" s="26"/>
      <c r="EY649" s="26"/>
      <c r="EZ649" s="26"/>
      <c r="FA649" s="26"/>
      <c r="FB649" s="26"/>
      <c r="FC649" s="26"/>
      <c r="FD649" s="26"/>
      <c r="FE649" s="26"/>
      <c r="FF649" s="26"/>
      <c r="FG649" s="26"/>
      <c r="FH649" s="26"/>
      <c r="FI649" s="26"/>
      <c r="FJ649" s="26"/>
      <c r="FK649" s="26"/>
      <c r="FL649" s="26"/>
      <c r="FM649" s="26"/>
      <c r="FN649" s="26"/>
      <c r="FO649" s="26"/>
      <c r="FP649" s="26"/>
      <c r="FQ649" s="26"/>
      <c r="FR649" s="26"/>
      <c r="FS649" s="26"/>
      <c r="FT649" s="26"/>
      <c r="FU649" s="26"/>
      <c r="FV649" s="26"/>
      <c r="FW649" s="26"/>
      <c r="FX649" s="26"/>
      <c r="FY649" s="26"/>
      <c r="FZ649" s="26"/>
      <c r="GA649" s="26"/>
      <c r="GB649" s="26"/>
      <c r="GC649" s="26"/>
      <c r="GD649" s="26"/>
      <c r="GE649" s="26"/>
      <c r="GF649" s="26"/>
      <c r="GG649" s="26"/>
      <c r="GH649" s="26"/>
      <c r="GI649" s="26"/>
      <c r="GJ649" s="26"/>
      <c r="GK649" s="26"/>
      <c r="GL649" s="26"/>
      <c r="GM649" s="26"/>
      <c r="GN649" s="26"/>
      <c r="GO649" s="26"/>
      <c r="GP649" s="26"/>
    </row>
    <row r="650" spans="1:198" s="48" customFormat="1" x14ac:dyDescent="0.3">
      <c r="A650" s="51" t="str">
        <f t="shared" si="98"/>
        <v>S30</v>
      </c>
      <c r="B650" s="48" t="s">
        <v>17</v>
      </c>
      <c r="C650" s="49">
        <f t="shared" si="93"/>
        <v>44772</v>
      </c>
      <c r="D650" s="50" t="s">
        <v>13</v>
      </c>
      <c r="E650" s="27"/>
      <c r="F650" s="27"/>
      <c r="G650" s="52"/>
      <c r="H650" s="53">
        <f t="shared" si="99"/>
        <v>0</v>
      </c>
      <c r="I650" s="53">
        <f t="shared" si="100"/>
        <v>0</v>
      </c>
      <c r="J650" s="53">
        <f t="shared" si="101"/>
        <v>0</v>
      </c>
      <c r="K650" s="69" t="str">
        <f t="shared" si="96"/>
        <v xml:space="preserve"> </v>
      </c>
      <c r="L650" s="72"/>
      <c r="M650" s="69" t="str">
        <f>IF(ISNA(VLOOKUP($L650,BDD!$B:$X,1,FALSE))," ",VLOOKUP($L650,BDD!$B:$X,17,FALSE))</f>
        <v xml:space="preserve"> </v>
      </c>
      <c r="N650" s="69" t="str">
        <f>IF(ISNA(VLOOKUP($L650,BDD!$B:$X,1,FALSE))," ",VLOOKUP($L650,BDD!$B:$X,10,FALSE))</f>
        <v xml:space="preserve"> </v>
      </c>
      <c r="O650" s="71" t="str">
        <f t="shared" si="94"/>
        <v xml:space="preserve"> </v>
      </c>
      <c r="P650" s="69" t="str">
        <f t="shared" si="97"/>
        <v xml:space="preserve"> </v>
      </c>
      <c r="Q650" s="69" t="str">
        <f t="shared" ref="Q650:Q713" si="102">IF(ISNA(VLOOKUP($L650,BDD,3,FALSE))," ",VLOOKUP($L650,BDD,3,FALSE))</f>
        <v xml:space="preserve"> </v>
      </c>
      <c r="R650" s="73" t="str">
        <f>IFERROR(ROUNDUP(VLOOKUP($L650,BDD!$B:$AB,27,0)/7,0)," ")</f>
        <v xml:space="preserve"> </v>
      </c>
      <c r="S650" s="93" t="str">
        <f t="shared" ref="S650:S713" si="103">IF(ISNA(VLOOKUP($L650,BDD,21,0))," ",VLOOKUP($L650,BDD,21,0))</f>
        <v xml:space="preserve"> </v>
      </c>
      <c r="T650" s="69"/>
      <c r="U650" s="72" t="str">
        <f>IF(ISNA(VLOOKUP($L650,BDD!$B:$AC,1,FALSE))," ",VLOOKUP($L650,BDD!$B:$AC,28,FALSE))</f>
        <v xml:space="preserve"> </v>
      </c>
      <c r="V650" s="72"/>
      <c r="W650" s="105" t="str">
        <f>IF(ISNA(VLOOKUP(L650,BDD,22,0))," ",VLOOKUP(L650,BDD,22,0))</f>
        <v xml:space="preserve"> </v>
      </c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26"/>
      <c r="BJ650" s="26"/>
      <c r="BK650" s="26"/>
      <c r="BL650" s="26"/>
      <c r="BM650" s="26"/>
      <c r="BN650" s="26"/>
      <c r="BO650" s="26"/>
      <c r="BP650" s="26"/>
      <c r="BQ650" s="26"/>
      <c r="BR650" s="26"/>
      <c r="BS650" s="26"/>
      <c r="BT650" s="26"/>
      <c r="BU650" s="26"/>
      <c r="BV650" s="26"/>
      <c r="BW650" s="26"/>
      <c r="BX650" s="26"/>
      <c r="BY650" s="26"/>
      <c r="BZ650" s="26"/>
      <c r="CA650" s="26"/>
      <c r="CB650" s="26"/>
      <c r="CC650" s="26"/>
      <c r="CD650" s="26"/>
      <c r="CE650" s="26"/>
      <c r="CF650" s="26"/>
      <c r="CG650" s="26"/>
      <c r="CH650" s="26"/>
      <c r="CI650" s="26"/>
      <c r="CJ650" s="26"/>
      <c r="CK650" s="26"/>
      <c r="CL650" s="26"/>
      <c r="CM650" s="26"/>
      <c r="CN650" s="26"/>
      <c r="CO650" s="26"/>
      <c r="CP650" s="26"/>
      <c r="CQ650" s="26"/>
      <c r="CR650" s="26"/>
      <c r="CS650" s="26"/>
      <c r="CT650" s="26"/>
      <c r="CU650" s="26"/>
      <c r="CV650" s="26"/>
      <c r="CW650" s="26"/>
      <c r="CX650" s="26"/>
      <c r="CY650" s="26"/>
      <c r="CZ650" s="26"/>
      <c r="DA650" s="26"/>
      <c r="DB650" s="26"/>
      <c r="DC650" s="26"/>
      <c r="DD650" s="26"/>
      <c r="DE650" s="26"/>
      <c r="DF650" s="26"/>
      <c r="DG650" s="26"/>
      <c r="DH650" s="26"/>
      <c r="DI650" s="26"/>
      <c r="DJ650" s="26"/>
      <c r="DK650" s="26"/>
      <c r="DL650" s="26"/>
      <c r="DM650" s="26"/>
      <c r="DN650" s="26"/>
      <c r="DO650" s="26"/>
      <c r="DP650" s="26"/>
      <c r="DQ650" s="26"/>
      <c r="DR650" s="26"/>
      <c r="DS650" s="26"/>
      <c r="DT650" s="26"/>
      <c r="DU650" s="26"/>
      <c r="DV650" s="26"/>
      <c r="DW650" s="26"/>
      <c r="DX650" s="26"/>
      <c r="DY650" s="26"/>
      <c r="DZ650" s="26"/>
      <c r="EA650" s="26"/>
      <c r="EB650" s="26"/>
      <c r="EC650" s="26"/>
      <c r="ED650" s="26"/>
      <c r="EE650" s="26"/>
      <c r="EF650" s="26"/>
      <c r="EG650" s="26"/>
      <c r="EH650" s="26"/>
      <c r="EI650" s="26"/>
      <c r="EJ650" s="26"/>
      <c r="EK650" s="26"/>
      <c r="EL650" s="26"/>
      <c r="EM650" s="26"/>
      <c r="EN650" s="26"/>
      <c r="EO650" s="26"/>
      <c r="EP650" s="26"/>
      <c r="EQ650" s="26"/>
      <c r="ER650" s="26"/>
      <c r="ES650" s="26"/>
      <c r="ET650" s="26"/>
      <c r="EU650" s="26"/>
      <c r="EV650" s="26"/>
      <c r="EW650" s="26"/>
      <c r="EX650" s="26"/>
      <c r="EY650" s="26"/>
      <c r="EZ650" s="26"/>
      <c r="FA650" s="26"/>
      <c r="FB650" s="26"/>
      <c r="FC650" s="26"/>
      <c r="FD650" s="26"/>
      <c r="FE650" s="26"/>
      <c r="FF650" s="26"/>
      <c r="FG650" s="26"/>
      <c r="FH650" s="26"/>
      <c r="FI650" s="26"/>
      <c r="FJ650" s="26"/>
      <c r="FK650" s="26"/>
      <c r="FL650" s="26"/>
      <c r="FM650" s="26"/>
      <c r="FN650" s="26"/>
      <c r="FO650" s="26"/>
      <c r="FP650" s="26"/>
      <c r="FQ650" s="26"/>
      <c r="FR650" s="26"/>
      <c r="FS650" s="26"/>
      <c r="FT650" s="26"/>
      <c r="FU650" s="26"/>
      <c r="FV650" s="26"/>
      <c r="FW650" s="26"/>
      <c r="FX650" s="26"/>
      <c r="FY650" s="26"/>
      <c r="FZ650" s="26"/>
      <c r="GA650" s="26"/>
      <c r="GB650" s="26"/>
      <c r="GC650" s="26"/>
      <c r="GD650" s="26"/>
      <c r="GE650" s="26"/>
      <c r="GF650" s="26"/>
      <c r="GG650" s="26"/>
      <c r="GH650" s="26"/>
      <c r="GI650" s="26"/>
      <c r="GJ650" s="26"/>
      <c r="GK650" s="26"/>
      <c r="GL650" s="26"/>
      <c r="GM650" s="26"/>
      <c r="GN650" s="26"/>
      <c r="GO650" s="26"/>
      <c r="GP650" s="26"/>
    </row>
    <row r="651" spans="1:198" s="48" customFormat="1" x14ac:dyDescent="0.3">
      <c r="A651" s="51" t="str">
        <f t="shared" si="98"/>
        <v>S30</v>
      </c>
      <c r="B651" s="48" t="s">
        <v>17</v>
      </c>
      <c r="C651" s="49">
        <f t="shared" si="93"/>
        <v>44772</v>
      </c>
      <c r="D651" s="50" t="s">
        <v>14</v>
      </c>
      <c r="E651" s="27"/>
      <c r="F651" s="27"/>
      <c r="G651" s="52"/>
      <c r="H651" s="53">
        <f t="shared" si="99"/>
        <v>0</v>
      </c>
      <c r="I651" s="53">
        <f t="shared" si="100"/>
        <v>0</v>
      </c>
      <c r="J651" s="53">
        <f t="shared" si="101"/>
        <v>0</v>
      </c>
      <c r="K651" s="69" t="str">
        <f t="shared" si="96"/>
        <v xml:space="preserve"> </v>
      </c>
      <c r="L651" s="72"/>
      <c r="M651" s="69" t="str">
        <f>IF(ISNA(VLOOKUP($L651,BDD!$B:$X,1,FALSE))," ",VLOOKUP($L651,BDD!$B:$X,17,FALSE))</f>
        <v xml:space="preserve"> </v>
      </c>
      <c r="N651" s="69" t="str">
        <f>IF(ISNA(VLOOKUP($L651,BDD!$B:$X,1,FALSE))," ",VLOOKUP($L651,BDD!$B:$X,10,FALSE))</f>
        <v xml:space="preserve"> </v>
      </c>
      <c r="O651" s="71" t="str">
        <f t="shared" si="94"/>
        <v xml:space="preserve"> </v>
      </c>
      <c r="P651" s="69" t="str">
        <f t="shared" si="97"/>
        <v xml:space="preserve"> </v>
      </c>
      <c r="Q651" s="69" t="str">
        <f t="shared" si="102"/>
        <v xml:space="preserve"> </v>
      </c>
      <c r="R651" s="73" t="str">
        <f>IFERROR(ROUNDUP(VLOOKUP($L651,BDD!$B:$AB,27,0)/7,0)," ")</f>
        <v xml:space="preserve"> </v>
      </c>
      <c r="S651" s="93" t="str">
        <f t="shared" si="103"/>
        <v xml:space="preserve"> </v>
      </c>
      <c r="T651" s="69"/>
      <c r="U651" s="72" t="str">
        <f>IF(ISNA(VLOOKUP($L651,BDD!$B:$AC,1,FALSE))," ",VLOOKUP($L651,BDD!$B:$AC,28,FALSE))</f>
        <v xml:space="preserve"> </v>
      </c>
      <c r="V651" s="72"/>
      <c r="W651" s="105" t="str">
        <f>IF(ISNA(VLOOKUP(L651,BDD,22,0))," ",VLOOKUP(L651,BDD,22,0))</f>
        <v xml:space="preserve"> </v>
      </c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  <c r="AO651" s="26"/>
      <c r="AP651" s="26"/>
      <c r="AQ651" s="26"/>
      <c r="AR651" s="26"/>
      <c r="AS651" s="26"/>
      <c r="AT651" s="26"/>
      <c r="AU651" s="26"/>
      <c r="AV651" s="26"/>
      <c r="AW651" s="26"/>
      <c r="AX651" s="26"/>
      <c r="AY651" s="26"/>
      <c r="AZ651" s="26"/>
      <c r="BA651" s="26"/>
      <c r="BB651" s="26"/>
      <c r="BC651" s="26"/>
      <c r="BD651" s="26"/>
      <c r="BE651" s="26"/>
      <c r="BF651" s="26"/>
      <c r="BG651" s="26"/>
      <c r="BH651" s="26"/>
      <c r="BI651" s="26"/>
      <c r="BJ651" s="26"/>
      <c r="BK651" s="26"/>
      <c r="BL651" s="26"/>
      <c r="BM651" s="26"/>
      <c r="BN651" s="26"/>
      <c r="BO651" s="26"/>
      <c r="BP651" s="26"/>
      <c r="BQ651" s="26"/>
      <c r="BR651" s="26"/>
      <c r="BS651" s="26"/>
      <c r="BT651" s="26"/>
      <c r="BU651" s="26"/>
      <c r="BV651" s="26"/>
      <c r="BW651" s="26"/>
      <c r="BX651" s="26"/>
      <c r="BY651" s="26"/>
      <c r="BZ651" s="26"/>
      <c r="CA651" s="26"/>
      <c r="CB651" s="26"/>
      <c r="CC651" s="26"/>
      <c r="CD651" s="26"/>
      <c r="CE651" s="26"/>
      <c r="CF651" s="26"/>
      <c r="CG651" s="26"/>
      <c r="CH651" s="26"/>
      <c r="CI651" s="26"/>
      <c r="CJ651" s="26"/>
      <c r="CK651" s="26"/>
      <c r="CL651" s="26"/>
      <c r="CM651" s="26"/>
      <c r="CN651" s="26"/>
      <c r="CO651" s="26"/>
      <c r="CP651" s="26"/>
      <c r="CQ651" s="26"/>
      <c r="CR651" s="26"/>
      <c r="CS651" s="26"/>
      <c r="CT651" s="26"/>
      <c r="CU651" s="26"/>
      <c r="CV651" s="26"/>
      <c r="CW651" s="26"/>
      <c r="CX651" s="26"/>
      <c r="CY651" s="26"/>
      <c r="CZ651" s="26"/>
      <c r="DA651" s="26"/>
      <c r="DB651" s="26"/>
      <c r="DC651" s="26"/>
      <c r="DD651" s="26"/>
      <c r="DE651" s="26"/>
      <c r="DF651" s="26"/>
      <c r="DG651" s="26"/>
      <c r="DH651" s="26"/>
      <c r="DI651" s="26"/>
      <c r="DJ651" s="26"/>
      <c r="DK651" s="26"/>
      <c r="DL651" s="26"/>
      <c r="DM651" s="26"/>
      <c r="DN651" s="26"/>
      <c r="DO651" s="26"/>
      <c r="DP651" s="26"/>
      <c r="DQ651" s="26"/>
      <c r="DR651" s="26"/>
      <c r="DS651" s="26"/>
      <c r="DT651" s="26"/>
      <c r="DU651" s="26"/>
      <c r="DV651" s="26"/>
      <c r="DW651" s="26"/>
      <c r="DX651" s="26"/>
      <c r="DY651" s="26"/>
      <c r="DZ651" s="26"/>
      <c r="EA651" s="26"/>
      <c r="EB651" s="26"/>
      <c r="EC651" s="26"/>
      <c r="ED651" s="26"/>
      <c r="EE651" s="26"/>
      <c r="EF651" s="26"/>
      <c r="EG651" s="26"/>
      <c r="EH651" s="26"/>
      <c r="EI651" s="26"/>
      <c r="EJ651" s="26"/>
      <c r="EK651" s="26"/>
      <c r="EL651" s="26"/>
      <c r="EM651" s="26"/>
      <c r="EN651" s="26"/>
      <c r="EO651" s="26"/>
      <c r="EP651" s="26"/>
      <c r="EQ651" s="26"/>
      <c r="ER651" s="26"/>
      <c r="ES651" s="26"/>
      <c r="ET651" s="26"/>
      <c r="EU651" s="26"/>
      <c r="EV651" s="26"/>
      <c r="EW651" s="26"/>
      <c r="EX651" s="26"/>
      <c r="EY651" s="26"/>
      <c r="EZ651" s="26"/>
      <c r="FA651" s="26"/>
      <c r="FB651" s="26"/>
      <c r="FC651" s="26"/>
      <c r="FD651" s="26"/>
      <c r="FE651" s="26"/>
      <c r="FF651" s="26"/>
      <c r="FG651" s="26"/>
      <c r="FH651" s="26"/>
      <c r="FI651" s="26"/>
      <c r="FJ651" s="26"/>
      <c r="FK651" s="26"/>
      <c r="FL651" s="26"/>
      <c r="FM651" s="26"/>
      <c r="FN651" s="26"/>
      <c r="FO651" s="26"/>
      <c r="FP651" s="26"/>
      <c r="FQ651" s="26"/>
      <c r="FR651" s="26"/>
      <c r="FS651" s="26"/>
      <c r="FT651" s="26"/>
      <c r="FU651" s="26"/>
      <c r="FV651" s="26"/>
      <c r="FW651" s="26"/>
      <c r="FX651" s="26"/>
      <c r="FY651" s="26"/>
      <c r="FZ651" s="26"/>
      <c r="GA651" s="26"/>
      <c r="GB651" s="26"/>
      <c r="GC651" s="26"/>
      <c r="GD651" s="26"/>
      <c r="GE651" s="26"/>
      <c r="GF651" s="26"/>
      <c r="GG651" s="26"/>
      <c r="GH651" s="26"/>
      <c r="GI651" s="26"/>
      <c r="GJ651" s="26"/>
      <c r="GK651" s="26"/>
      <c r="GL651" s="26"/>
      <c r="GM651" s="26"/>
      <c r="GN651" s="26"/>
      <c r="GO651" s="26"/>
      <c r="GP651" s="26"/>
    </row>
    <row r="652" spans="1:198" s="48" customFormat="1" x14ac:dyDescent="0.3">
      <c r="A652" s="51" t="str">
        <f t="shared" si="98"/>
        <v>S30</v>
      </c>
      <c r="B652" s="48" t="s">
        <v>18</v>
      </c>
      <c r="C652" s="49">
        <f t="shared" si="93"/>
        <v>44773</v>
      </c>
      <c r="D652" s="50" t="s">
        <v>12</v>
      </c>
      <c r="E652" s="27"/>
      <c r="F652" s="27"/>
      <c r="G652" s="52"/>
      <c r="H652" s="53">
        <f t="shared" si="99"/>
        <v>0</v>
      </c>
      <c r="I652" s="53">
        <f t="shared" si="100"/>
        <v>0</v>
      </c>
      <c r="J652" s="53">
        <f t="shared" si="101"/>
        <v>0</v>
      </c>
      <c r="K652" s="69" t="str">
        <f t="shared" si="96"/>
        <v xml:space="preserve"> </v>
      </c>
      <c r="L652" s="72"/>
      <c r="M652" s="69" t="str">
        <f>IF(ISNA(VLOOKUP($L652,BDD!$B:$X,1,FALSE))," ",VLOOKUP($L652,BDD!$B:$X,17,FALSE))</f>
        <v xml:space="preserve"> </v>
      </c>
      <c r="N652" s="69" t="str">
        <f>IF(ISNA(VLOOKUP($L652,BDD!$B:$X,1,FALSE))," ",VLOOKUP($L652,BDD!$B:$X,10,FALSE))</f>
        <v xml:space="preserve"> </v>
      </c>
      <c r="O652" s="71" t="str">
        <f t="shared" si="94"/>
        <v xml:space="preserve"> </v>
      </c>
      <c r="P652" s="69" t="str">
        <f t="shared" si="97"/>
        <v xml:space="preserve"> </v>
      </c>
      <c r="Q652" s="69" t="str">
        <f t="shared" si="102"/>
        <v xml:space="preserve"> </v>
      </c>
      <c r="R652" s="73" t="str">
        <f>IFERROR(ROUNDUP(VLOOKUP($L652,BDD!$B:$AB,27,0)/7,0)," ")</f>
        <v xml:space="preserve"> </v>
      </c>
      <c r="S652" s="93" t="str">
        <f t="shared" si="103"/>
        <v xml:space="preserve"> </v>
      </c>
      <c r="T652" s="69"/>
      <c r="U652" s="72" t="str">
        <f>IF(ISNA(VLOOKUP($L652,BDD!$B:$AC,1,FALSE))," ",VLOOKUP($L652,BDD!$B:$AC,28,FALSE))</f>
        <v xml:space="preserve"> </v>
      </c>
      <c r="V652" s="72"/>
      <c r="W652" s="105" t="str">
        <f>IF(ISNA(VLOOKUP(L652,BDD,22,0))," ",VLOOKUP(L652,BDD,22,0))</f>
        <v xml:space="preserve"> </v>
      </c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  <c r="AP652" s="26"/>
      <c r="AQ652" s="26"/>
      <c r="AR652" s="26"/>
      <c r="AS652" s="26"/>
      <c r="AT652" s="26"/>
      <c r="AU652" s="26"/>
      <c r="AV652" s="26"/>
      <c r="AW652" s="26"/>
      <c r="AX652" s="26"/>
      <c r="AY652" s="26"/>
      <c r="AZ652" s="26"/>
      <c r="BA652" s="26"/>
      <c r="BB652" s="26"/>
      <c r="BC652" s="26"/>
      <c r="BD652" s="26"/>
      <c r="BE652" s="26"/>
      <c r="BF652" s="26"/>
      <c r="BG652" s="26"/>
      <c r="BH652" s="26"/>
      <c r="BI652" s="26"/>
      <c r="BJ652" s="26"/>
      <c r="BK652" s="26"/>
      <c r="BL652" s="26"/>
      <c r="BM652" s="26"/>
      <c r="BN652" s="26"/>
      <c r="BO652" s="26"/>
      <c r="BP652" s="26"/>
      <c r="BQ652" s="26"/>
      <c r="BR652" s="26"/>
      <c r="BS652" s="26"/>
      <c r="BT652" s="26"/>
      <c r="BU652" s="26"/>
      <c r="BV652" s="26"/>
      <c r="BW652" s="26"/>
      <c r="BX652" s="26"/>
      <c r="BY652" s="26"/>
      <c r="BZ652" s="26"/>
      <c r="CA652" s="26"/>
      <c r="CB652" s="26"/>
      <c r="CC652" s="26"/>
      <c r="CD652" s="26"/>
      <c r="CE652" s="26"/>
      <c r="CF652" s="26"/>
      <c r="CG652" s="26"/>
      <c r="CH652" s="26"/>
      <c r="CI652" s="26"/>
      <c r="CJ652" s="26"/>
      <c r="CK652" s="26"/>
      <c r="CL652" s="26"/>
      <c r="CM652" s="26"/>
      <c r="CN652" s="26"/>
      <c r="CO652" s="26"/>
      <c r="CP652" s="26"/>
      <c r="CQ652" s="26"/>
      <c r="CR652" s="26"/>
      <c r="CS652" s="26"/>
      <c r="CT652" s="26"/>
      <c r="CU652" s="26"/>
      <c r="CV652" s="26"/>
      <c r="CW652" s="26"/>
      <c r="CX652" s="26"/>
      <c r="CY652" s="26"/>
      <c r="CZ652" s="26"/>
      <c r="DA652" s="26"/>
      <c r="DB652" s="26"/>
      <c r="DC652" s="26"/>
      <c r="DD652" s="26"/>
      <c r="DE652" s="26"/>
      <c r="DF652" s="26"/>
      <c r="DG652" s="26"/>
      <c r="DH652" s="26"/>
      <c r="DI652" s="26"/>
      <c r="DJ652" s="26"/>
      <c r="DK652" s="26"/>
      <c r="DL652" s="26"/>
      <c r="DM652" s="26"/>
      <c r="DN652" s="26"/>
      <c r="DO652" s="26"/>
      <c r="DP652" s="26"/>
      <c r="DQ652" s="26"/>
      <c r="DR652" s="26"/>
      <c r="DS652" s="26"/>
      <c r="DT652" s="26"/>
      <c r="DU652" s="26"/>
      <c r="DV652" s="26"/>
      <c r="DW652" s="26"/>
      <c r="DX652" s="26"/>
      <c r="DY652" s="26"/>
      <c r="DZ652" s="26"/>
      <c r="EA652" s="26"/>
      <c r="EB652" s="26"/>
      <c r="EC652" s="26"/>
      <c r="ED652" s="26"/>
      <c r="EE652" s="26"/>
      <c r="EF652" s="26"/>
      <c r="EG652" s="26"/>
      <c r="EH652" s="26"/>
      <c r="EI652" s="26"/>
      <c r="EJ652" s="26"/>
      <c r="EK652" s="26"/>
      <c r="EL652" s="26"/>
      <c r="EM652" s="26"/>
      <c r="EN652" s="26"/>
      <c r="EO652" s="26"/>
      <c r="EP652" s="26"/>
      <c r="EQ652" s="26"/>
      <c r="ER652" s="26"/>
      <c r="ES652" s="26"/>
      <c r="ET652" s="26"/>
      <c r="EU652" s="26"/>
      <c r="EV652" s="26"/>
      <c r="EW652" s="26"/>
      <c r="EX652" s="26"/>
      <c r="EY652" s="26"/>
      <c r="EZ652" s="26"/>
      <c r="FA652" s="26"/>
      <c r="FB652" s="26"/>
      <c r="FC652" s="26"/>
      <c r="FD652" s="26"/>
      <c r="FE652" s="26"/>
      <c r="FF652" s="26"/>
      <c r="FG652" s="26"/>
      <c r="FH652" s="26"/>
      <c r="FI652" s="26"/>
      <c r="FJ652" s="26"/>
      <c r="FK652" s="26"/>
      <c r="FL652" s="26"/>
      <c r="FM652" s="26"/>
      <c r="FN652" s="26"/>
      <c r="FO652" s="26"/>
      <c r="FP652" s="26"/>
      <c r="FQ652" s="26"/>
      <c r="FR652" s="26"/>
      <c r="FS652" s="26"/>
      <c r="FT652" s="26"/>
      <c r="FU652" s="26"/>
      <c r="FV652" s="26"/>
      <c r="FW652" s="26"/>
      <c r="FX652" s="26"/>
      <c r="FY652" s="26"/>
      <c r="FZ652" s="26"/>
      <c r="GA652" s="26"/>
      <c r="GB652" s="26"/>
      <c r="GC652" s="26"/>
      <c r="GD652" s="26"/>
      <c r="GE652" s="26"/>
      <c r="GF652" s="26"/>
      <c r="GG652" s="26"/>
      <c r="GH652" s="26"/>
      <c r="GI652" s="26"/>
      <c r="GJ652" s="26"/>
      <c r="GK652" s="26"/>
      <c r="GL652" s="26"/>
      <c r="GM652" s="26"/>
      <c r="GN652" s="26"/>
      <c r="GO652" s="26"/>
      <c r="GP652" s="26"/>
    </row>
    <row r="653" spans="1:198" s="48" customFormat="1" x14ac:dyDescent="0.3">
      <c r="A653" s="51" t="str">
        <f t="shared" si="98"/>
        <v>S30</v>
      </c>
      <c r="B653" s="48" t="s">
        <v>18</v>
      </c>
      <c r="C653" s="49">
        <f t="shared" ref="C653:C716" si="104">C650+1</f>
        <v>44773</v>
      </c>
      <c r="D653" s="50" t="s">
        <v>13</v>
      </c>
      <c r="E653" s="27"/>
      <c r="F653" s="27"/>
      <c r="G653" s="52"/>
      <c r="H653" s="53">
        <f t="shared" si="99"/>
        <v>0</v>
      </c>
      <c r="I653" s="53">
        <f t="shared" si="100"/>
        <v>0</v>
      </c>
      <c r="J653" s="53">
        <f t="shared" si="101"/>
        <v>0</v>
      </c>
      <c r="K653" s="69" t="str">
        <f t="shared" si="96"/>
        <v xml:space="preserve"> </v>
      </c>
      <c r="L653" s="72"/>
      <c r="M653" s="69" t="str">
        <f>IF(ISNA(VLOOKUP($L653,BDD!$B:$X,1,FALSE))," ",VLOOKUP($L653,BDD!$B:$X,17,FALSE))</f>
        <v xml:space="preserve"> </v>
      </c>
      <c r="N653" s="69" t="str">
        <f>IF(ISNA(VLOOKUP($L653,BDD!$B:$X,1,FALSE))," ",VLOOKUP($L653,BDD!$B:$X,10,FALSE))</f>
        <v xml:space="preserve"> </v>
      </c>
      <c r="O653" s="71" t="str">
        <f t="shared" si="94"/>
        <v xml:space="preserve"> </v>
      </c>
      <c r="P653" s="69" t="str">
        <f t="shared" si="97"/>
        <v xml:space="preserve"> </v>
      </c>
      <c r="Q653" s="69" t="str">
        <f t="shared" si="102"/>
        <v xml:space="preserve"> </v>
      </c>
      <c r="R653" s="73" t="str">
        <f>IFERROR(ROUNDUP(VLOOKUP($L653,BDD!$B:$AB,27,0)/7,0)," ")</f>
        <v xml:space="preserve"> </v>
      </c>
      <c r="S653" s="93" t="str">
        <f t="shared" si="103"/>
        <v xml:space="preserve"> </v>
      </c>
      <c r="T653" s="69"/>
      <c r="U653" s="72" t="str">
        <f>IF(ISNA(VLOOKUP($L653,BDD!$B:$AC,1,FALSE))," ",VLOOKUP($L653,BDD!$B:$AC,28,FALSE))</f>
        <v xml:space="preserve"> </v>
      </c>
      <c r="V653" s="72"/>
      <c r="W653" s="105" t="str">
        <f>IF(ISNA(VLOOKUP(L653,BDD,22,0))," ",VLOOKUP(L653,BDD,22,0))</f>
        <v xml:space="preserve"> </v>
      </c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  <c r="AO653" s="26"/>
      <c r="AP653" s="26"/>
      <c r="AQ653" s="26"/>
      <c r="AR653" s="26"/>
      <c r="AS653" s="26"/>
      <c r="AT653" s="26"/>
      <c r="AU653" s="26"/>
      <c r="AV653" s="26"/>
      <c r="AW653" s="26"/>
      <c r="AX653" s="26"/>
      <c r="AY653" s="26"/>
      <c r="AZ653" s="26"/>
      <c r="BA653" s="26"/>
      <c r="BB653" s="26"/>
      <c r="BC653" s="26"/>
      <c r="BD653" s="26"/>
      <c r="BE653" s="26"/>
      <c r="BF653" s="26"/>
      <c r="BG653" s="26"/>
      <c r="BH653" s="26"/>
      <c r="BI653" s="26"/>
      <c r="BJ653" s="26"/>
      <c r="BK653" s="26"/>
      <c r="BL653" s="26"/>
      <c r="BM653" s="26"/>
      <c r="BN653" s="26"/>
      <c r="BO653" s="26"/>
      <c r="BP653" s="26"/>
      <c r="BQ653" s="26"/>
      <c r="BR653" s="26"/>
      <c r="BS653" s="26"/>
      <c r="BT653" s="26"/>
      <c r="BU653" s="26"/>
      <c r="BV653" s="26"/>
      <c r="BW653" s="26"/>
      <c r="BX653" s="26"/>
      <c r="BY653" s="26"/>
      <c r="BZ653" s="26"/>
      <c r="CA653" s="26"/>
      <c r="CB653" s="26"/>
      <c r="CC653" s="26"/>
      <c r="CD653" s="26"/>
      <c r="CE653" s="26"/>
      <c r="CF653" s="26"/>
      <c r="CG653" s="26"/>
      <c r="CH653" s="26"/>
      <c r="CI653" s="26"/>
      <c r="CJ653" s="26"/>
      <c r="CK653" s="26"/>
      <c r="CL653" s="26"/>
      <c r="CM653" s="26"/>
      <c r="CN653" s="26"/>
      <c r="CO653" s="26"/>
      <c r="CP653" s="26"/>
      <c r="CQ653" s="26"/>
      <c r="CR653" s="26"/>
      <c r="CS653" s="26"/>
      <c r="CT653" s="26"/>
      <c r="CU653" s="26"/>
      <c r="CV653" s="26"/>
      <c r="CW653" s="26"/>
      <c r="CX653" s="26"/>
      <c r="CY653" s="26"/>
      <c r="CZ653" s="26"/>
      <c r="DA653" s="26"/>
      <c r="DB653" s="26"/>
      <c r="DC653" s="26"/>
      <c r="DD653" s="26"/>
      <c r="DE653" s="26"/>
      <c r="DF653" s="26"/>
      <c r="DG653" s="26"/>
      <c r="DH653" s="26"/>
      <c r="DI653" s="26"/>
      <c r="DJ653" s="26"/>
      <c r="DK653" s="26"/>
      <c r="DL653" s="26"/>
      <c r="DM653" s="26"/>
      <c r="DN653" s="26"/>
      <c r="DO653" s="26"/>
      <c r="DP653" s="26"/>
      <c r="DQ653" s="26"/>
      <c r="DR653" s="26"/>
      <c r="DS653" s="26"/>
      <c r="DT653" s="26"/>
      <c r="DU653" s="26"/>
      <c r="DV653" s="26"/>
      <c r="DW653" s="26"/>
      <c r="DX653" s="26"/>
      <c r="DY653" s="26"/>
      <c r="DZ653" s="26"/>
      <c r="EA653" s="26"/>
      <c r="EB653" s="26"/>
      <c r="EC653" s="26"/>
      <c r="ED653" s="26"/>
      <c r="EE653" s="26"/>
      <c r="EF653" s="26"/>
      <c r="EG653" s="26"/>
      <c r="EH653" s="26"/>
      <c r="EI653" s="26"/>
      <c r="EJ653" s="26"/>
      <c r="EK653" s="26"/>
      <c r="EL653" s="26"/>
      <c r="EM653" s="26"/>
      <c r="EN653" s="26"/>
      <c r="EO653" s="26"/>
      <c r="EP653" s="26"/>
      <c r="EQ653" s="26"/>
      <c r="ER653" s="26"/>
      <c r="ES653" s="26"/>
      <c r="ET653" s="26"/>
      <c r="EU653" s="26"/>
      <c r="EV653" s="26"/>
      <c r="EW653" s="26"/>
      <c r="EX653" s="26"/>
      <c r="EY653" s="26"/>
      <c r="EZ653" s="26"/>
      <c r="FA653" s="26"/>
      <c r="FB653" s="26"/>
      <c r="FC653" s="26"/>
      <c r="FD653" s="26"/>
      <c r="FE653" s="26"/>
      <c r="FF653" s="26"/>
      <c r="FG653" s="26"/>
      <c r="FH653" s="26"/>
      <c r="FI653" s="26"/>
      <c r="FJ653" s="26"/>
      <c r="FK653" s="26"/>
      <c r="FL653" s="26"/>
      <c r="FM653" s="26"/>
      <c r="FN653" s="26"/>
      <c r="FO653" s="26"/>
      <c r="FP653" s="26"/>
      <c r="FQ653" s="26"/>
      <c r="FR653" s="26"/>
      <c r="FS653" s="26"/>
      <c r="FT653" s="26"/>
      <c r="FU653" s="26"/>
      <c r="FV653" s="26"/>
      <c r="FW653" s="26"/>
      <c r="FX653" s="26"/>
      <c r="FY653" s="26"/>
      <c r="FZ653" s="26"/>
      <c r="GA653" s="26"/>
      <c r="GB653" s="26"/>
      <c r="GC653" s="26"/>
      <c r="GD653" s="26"/>
      <c r="GE653" s="26"/>
      <c r="GF653" s="26"/>
      <c r="GG653" s="26"/>
      <c r="GH653" s="26"/>
      <c r="GI653" s="26"/>
      <c r="GJ653" s="26"/>
      <c r="GK653" s="26"/>
      <c r="GL653" s="26"/>
      <c r="GM653" s="26"/>
      <c r="GN653" s="26"/>
      <c r="GO653" s="26"/>
      <c r="GP653" s="26"/>
    </row>
    <row r="654" spans="1:198" s="48" customFormat="1" x14ac:dyDescent="0.3">
      <c r="A654" s="51" t="str">
        <f t="shared" si="98"/>
        <v>S30</v>
      </c>
      <c r="B654" s="48" t="s">
        <v>18</v>
      </c>
      <c r="C654" s="49">
        <f t="shared" si="104"/>
        <v>44773</v>
      </c>
      <c r="D654" s="50" t="s">
        <v>14</v>
      </c>
      <c r="E654" s="27"/>
      <c r="F654" s="27"/>
      <c r="G654" s="52"/>
      <c r="H654" s="53">
        <f t="shared" si="99"/>
        <v>0</v>
      </c>
      <c r="I654" s="53">
        <f t="shared" si="100"/>
        <v>0</v>
      </c>
      <c r="J654" s="53">
        <f t="shared" si="101"/>
        <v>0</v>
      </c>
      <c r="K654" s="69" t="str">
        <f t="shared" si="96"/>
        <v xml:space="preserve"> </v>
      </c>
      <c r="L654" s="72"/>
      <c r="M654" s="69" t="str">
        <f>IF(ISNA(VLOOKUP($L654,BDD!$B:$X,1,FALSE))," ",VLOOKUP($L654,BDD!$B:$X,17,FALSE))</f>
        <v xml:space="preserve"> </v>
      </c>
      <c r="N654" s="69" t="str">
        <f>IF(ISNA(VLOOKUP($L654,BDD!$B:$X,1,FALSE))," ",VLOOKUP($L654,BDD!$B:$X,10,FALSE))</f>
        <v xml:space="preserve"> </v>
      </c>
      <c r="O654" s="71" t="str">
        <f t="shared" si="94"/>
        <v xml:space="preserve"> </v>
      </c>
      <c r="P654" s="69" t="str">
        <f t="shared" si="97"/>
        <v xml:space="preserve"> </v>
      </c>
      <c r="Q654" s="69" t="str">
        <f t="shared" si="102"/>
        <v xml:space="preserve"> </v>
      </c>
      <c r="R654" s="73" t="str">
        <f>IFERROR(ROUNDUP(VLOOKUP($L654,BDD!$B:$AB,27,0)/7,0)," ")</f>
        <v xml:space="preserve"> </v>
      </c>
      <c r="S654" s="93" t="str">
        <f t="shared" si="103"/>
        <v xml:space="preserve"> </v>
      </c>
      <c r="T654" s="69"/>
      <c r="U654" s="72" t="str">
        <f>IF(ISNA(VLOOKUP($L654,BDD!$B:$AC,1,FALSE))," ",VLOOKUP($L654,BDD!$B:$AC,28,FALSE))</f>
        <v xml:space="preserve"> </v>
      </c>
      <c r="V654" s="72"/>
      <c r="W654" s="105" t="str">
        <f>IF(ISNA(VLOOKUP(L654,BDD,22,0))," ",VLOOKUP(L654,BDD,22,0))</f>
        <v xml:space="preserve"> </v>
      </c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  <c r="AO654" s="26"/>
      <c r="AP654" s="26"/>
      <c r="AQ654" s="26"/>
      <c r="AR654" s="26"/>
      <c r="AS654" s="26"/>
      <c r="AT654" s="26"/>
      <c r="AU654" s="26"/>
      <c r="AV654" s="26"/>
      <c r="AW654" s="26"/>
      <c r="AX654" s="26"/>
      <c r="AY654" s="26"/>
      <c r="AZ654" s="26"/>
      <c r="BA654" s="26"/>
      <c r="BB654" s="26"/>
      <c r="BC654" s="26"/>
      <c r="BD654" s="26"/>
      <c r="BE654" s="26"/>
      <c r="BF654" s="26"/>
      <c r="BG654" s="26"/>
      <c r="BH654" s="26"/>
      <c r="BI654" s="26"/>
      <c r="BJ654" s="26"/>
      <c r="BK654" s="26"/>
      <c r="BL654" s="26"/>
      <c r="BM654" s="26"/>
      <c r="BN654" s="26"/>
      <c r="BO654" s="26"/>
      <c r="BP654" s="26"/>
      <c r="BQ654" s="26"/>
      <c r="BR654" s="26"/>
      <c r="BS654" s="26"/>
      <c r="BT654" s="26"/>
      <c r="BU654" s="26"/>
      <c r="BV654" s="26"/>
      <c r="BW654" s="26"/>
      <c r="BX654" s="26"/>
      <c r="BY654" s="26"/>
      <c r="BZ654" s="26"/>
      <c r="CA654" s="26"/>
      <c r="CB654" s="26"/>
      <c r="CC654" s="26"/>
      <c r="CD654" s="26"/>
      <c r="CE654" s="26"/>
      <c r="CF654" s="26"/>
      <c r="CG654" s="26"/>
      <c r="CH654" s="26"/>
      <c r="CI654" s="26"/>
      <c r="CJ654" s="26"/>
      <c r="CK654" s="26"/>
      <c r="CL654" s="26"/>
      <c r="CM654" s="26"/>
      <c r="CN654" s="26"/>
      <c r="CO654" s="26"/>
      <c r="CP654" s="26"/>
      <c r="CQ654" s="26"/>
      <c r="CR654" s="26"/>
      <c r="CS654" s="26"/>
      <c r="CT654" s="26"/>
      <c r="CU654" s="26"/>
      <c r="CV654" s="26"/>
      <c r="CW654" s="26"/>
      <c r="CX654" s="26"/>
      <c r="CY654" s="26"/>
      <c r="CZ654" s="26"/>
      <c r="DA654" s="26"/>
      <c r="DB654" s="26"/>
      <c r="DC654" s="26"/>
      <c r="DD654" s="26"/>
      <c r="DE654" s="26"/>
      <c r="DF654" s="26"/>
      <c r="DG654" s="26"/>
      <c r="DH654" s="26"/>
      <c r="DI654" s="26"/>
      <c r="DJ654" s="26"/>
      <c r="DK654" s="26"/>
      <c r="DL654" s="26"/>
      <c r="DM654" s="26"/>
      <c r="DN654" s="26"/>
      <c r="DO654" s="26"/>
      <c r="DP654" s="26"/>
      <c r="DQ654" s="26"/>
      <c r="DR654" s="26"/>
      <c r="DS654" s="26"/>
      <c r="DT654" s="26"/>
      <c r="DU654" s="26"/>
      <c r="DV654" s="26"/>
      <c r="DW654" s="26"/>
      <c r="DX654" s="26"/>
      <c r="DY654" s="26"/>
      <c r="DZ654" s="26"/>
      <c r="EA654" s="26"/>
      <c r="EB654" s="26"/>
      <c r="EC654" s="26"/>
      <c r="ED654" s="26"/>
      <c r="EE654" s="26"/>
      <c r="EF654" s="26"/>
      <c r="EG654" s="26"/>
      <c r="EH654" s="26"/>
      <c r="EI654" s="26"/>
      <c r="EJ654" s="26"/>
      <c r="EK654" s="26"/>
      <c r="EL654" s="26"/>
      <c r="EM654" s="26"/>
      <c r="EN654" s="26"/>
      <c r="EO654" s="26"/>
      <c r="EP654" s="26"/>
      <c r="EQ654" s="26"/>
      <c r="ER654" s="26"/>
      <c r="ES654" s="26"/>
      <c r="ET654" s="26"/>
      <c r="EU654" s="26"/>
      <c r="EV654" s="26"/>
      <c r="EW654" s="26"/>
      <c r="EX654" s="26"/>
      <c r="EY654" s="26"/>
      <c r="EZ654" s="26"/>
      <c r="FA654" s="26"/>
      <c r="FB654" s="26"/>
      <c r="FC654" s="26"/>
      <c r="FD654" s="26"/>
      <c r="FE654" s="26"/>
      <c r="FF654" s="26"/>
      <c r="FG654" s="26"/>
      <c r="FH654" s="26"/>
      <c r="FI654" s="26"/>
      <c r="FJ654" s="26"/>
      <c r="FK654" s="26"/>
      <c r="FL654" s="26"/>
      <c r="FM654" s="26"/>
      <c r="FN654" s="26"/>
      <c r="FO654" s="26"/>
      <c r="FP654" s="26"/>
      <c r="FQ654" s="26"/>
      <c r="FR654" s="26"/>
      <c r="FS654" s="26"/>
      <c r="FT654" s="26"/>
      <c r="FU654" s="26"/>
      <c r="FV654" s="26"/>
      <c r="FW654" s="26"/>
      <c r="FX654" s="26"/>
      <c r="FY654" s="26"/>
      <c r="FZ654" s="26"/>
      <c r="GA654" s="26"/>
      <c r="GB654" s="26"/>
      <c r="GC654" s="26"/>
      <c r="GD654" s="26"/>
      <c r="GE654" s="26"/>
      <c r="GF654" s="26"/>
      <c r="GG654" s="26"/>
      <c r="GH654" s="26"/>
      <c r="GI654" s="26"/>
      <c r="GJ654" s="26"/>
      <c r="GK654" s="26"/>
      <c r="GL654" s="26"/>
      <c r="GM654" s="26"/>
      <c r="GN654" s="26"/>
      <c r="GO654" s="26"/>
      <c r="GP654" s="26"/>
    </row>
    <row r="655" spans="1:198" x14ac:dyDescent="0.3">
      <c r="A655" s="20" t="str">
        <f t="shared" si="98"/>
        <v>S31</v>
      </c>
      <c r="B655" s="19" t="s">
        <v>19</v>
      </c>
      <c r="C655" s="10">
        <f t="shared" si="104"/>
        <v>44774</v>
      </c>
      <c r="D655" s="14" t="s">
        <v>12</v>
      </c>
      <c r="E655" s="27"/>
      <c r="F655" s="27"/>
      <c r="H655" s="13">
        <f t="shared" si="99"/>
        <v>0</v>
      </c>
      <c r="I655" s="13">
        <f t="shared" si="100"/>
        <v>0</v>
      </c>
      <c r="J655" s="13">
        <f t="shared" si="101"/>
        <v>0</v>
      </c>
      <c r="K655" s="59" t="str">
        <f t="shared" si="96"/>
        <v xml:space="preserve"> </v>
      </c>
      <c r="L655" s="60"/>
      <c r="M655" s="59" t="str">
        <f>IF(ISNA(VLOOKUP($L655,BDD!$B:$X,1,FALSE))," ",VLOOKUP($L655,BDD!$B:$X,17,FALSE))</f>
        <v xml:space="preserve"> </v>
      </c>
      <c r="N655" s="59" t="str">
        <f>IF(ISNA(VLOOKUP($L655,BDD!$B:$X,1,FALSE))," ",VLOOKUP($L655,BDD!$B:$X,10,FALSE))</f>
        <v xml:space="preserve"> </v>
      </c>
      <c r="O655" s="62" t="str">
        <f t="shared" si="94"/>
        <v xml:space="preserve"> </v>
      </c>
      <c r="P655" s="59" t="str">
        <f t="shared" si="97"/>
        <v xml:space="preserve"> </v>
      </c>
      <c r="Q655" s="59" t="str">
        <f t="shared" si="102"/>
        <v xml:space="preserve"> </v>
      </c>
      <c r="R655" s="61" t="str">
        <f>IFERROR(ROUNDUP(VLOOKUP($L655,BDD!$B:$AB,27,0)/7,0)," ")</f>
        <v xml:space="preserve"> </v>
      </c>
      <c r="S655" s="94" t="str">
        <f t="shared" si="103"/>
        <v xml:space="preserve"> </v>
      </c>
      <c r="T655" s="59"/>
      <c r="U655" s="60" t="str">
        <f>IF(ISNA(VLOOKUP($L655,BDD!$B:$AC,1,FALSE))," ",VLOOKUP($L655,BDD!$B:$AC,28,FALSE))</f>
        <v xml:space="preserve"> </v>
      </c>
      <c r="V655" s="60"/>
      <c r="W655" s="104" t="str">
        <f>IF(ISNA(VLOOKUP(L655,BDD,22,0))," ",VLOOKUP(L655,BDD,22,0))</f>
        <v xml:space="preserve"> </v>
      </c>
    </row>
    <row r="656" spans="1:198" x14ac:dyDescent="0.3">
      <c r="A656" s="20" t="str">
        <f t="shared" si="98"/>
        <v>S31</v>
      </c>
      <c r="B656" s="19" t="s">
        <v>19</v>
      </c>
      <c r="C656" s="10">
        <f t="shared" si="104"/>
        <v>44774</v>
      </c>
      <c r="D656" s="14" t="s">
        <v>13</v>
      </c>
      <c r="E656" s="27"/>
      <c r="F656" s="27"/>
      <c r="H656" s="13">
        <f t="shared" si="99"/>
        <v>0</v>
      </c>
      <c r="I656" s="13">
        <f t="shared" si="100"/>
        <v>0</v>
      </c>
      <c r="J656" s="13">
        <f t="shared" si="101"/>
        <v>0</v>
      </c>
      <c r="K656" s="59" t="str">
        <f t="shared" si="96"/>
        <v xml:space="preserve"> </v>
      </c>
      <c r="L656" s="60"/>
      <c r="M656" s="59" t="str">
        <f>IF(ISNA(VLOOKUP($L656,BDD!$B:$X,1,FALSE))," ",VLOOKUP($L656,BDD!$B:$X,17,FALSE))</f>
        <v xml:space="preserve"> </v>
      </c>
      <c r="N656" s="59" t="str">
        <f>IF(ISNA(VLOOKUP($L656,BDD!$B:$X,1,FALSE))," ",VLOOKUP($L656,BDD!$B:$X,10,FALSE))</f>
        <v xml:space="preserve"> </v>
      </c>
      <c r="O656" s="62" t="str">
        <f t="shared" si="94"/>
        <v xml:space="preserve"> </v>
      </c>
      <c r="P656" s="59" t="str">
        <f t="shared" si="97"/>
        <v xml:space="preserve"> </v>
      </c>
      <c r="Q656" s="59" t="str">
        <f t="shared" si="102"/>
        <v xml:space="preserve"> </v>
      </c>
      <c r="R656" s="61" t="str">
        <f>IFERROR(ROUNDUP(VLOOKUP($L656,BDD!$B:$AB,27,0)/7,0)," ")</f>
        <v xml:space="preserve"> </v>
      </c>
      <c r="S656" s="94" t="str">
        <f t="shared" si="103"/>
        <v xml:space="preserve"> </v>
      </c>
      <c r="T656" s="59"/>
      <c r="U656" s="60" t="str">
        <f>IF(ISNA(VLOOKUP($L656,BDD!$B:$AC,1,FALSE))," ",VLOOKUP($L656,BDD!$B:$AC,28,FALSE))</f>
        <v xml:space="preserve"> </v>
      </c>
      <c r="V656" s="60"/>
      <c r="W656" s="104" t="str">
        <f>IF(ISNA(VLOOKUP(L656,BDD,22,0))," ",VLOOKUP(L656,BDD,22,0))</f>
        <v xml:space="preserve"> </v>
      </c>
    </row>
    <row r="657" spans="1:198" x14ac:dyDescent="0.3">
      <c r="A657" s="20" t="str">
        <f t="shared" si="98"/>
        <v>S31</v>
      </c>
      <c r="B657" s="19" t="s">
        <v>19</v>
      </c>
      <c r="C657" s="10">
        <f t="shared" si="104"/>
        <v>44774</v>
      </c>
      <c r="D657" s="14" t="s">
        <v>14</v>
      </c>
      <c r="E657" s="27"/>
      <c r="F657" s="27"/>
      <c r="H657" s="13">
        <f t="shared" si="99"/>
        <v>0</v>
      </c>
      <c r="I657" s="13">
        <f t="shared" si="100"/>
        <v>0</v>
      </c>
      <c r="J657" s="13">
        <f t="shared" si="101"/>
        <v>0</v>
      </c>
      <c r="K657" s="59" t="str">
        <f t="shared" si="96"/>
        <v xml:space="preserve"> </v>
      </c>
      <c r="L657" s="60"/>
      <c r="M657" s="59" t="str">
        <f>IF(ISNA(VLOOKUP($L657,BDD!$B:$X,1,FALSE))," ",VLOOKUP($L657,BDD!$B:$X,17,FALSE))</f>
        <v xml:space="preserve"> </v>
      </c>
      <c r="N657" s="59" t="str">
        <f>IF(ISNA(VLOOKUP($L657,BDD!$B:$X,1,FALSE))," ",VLOOKUP($L657,BDD!$B:$X,10,FALSE))</f>
        <v xml:space="preserve"> </v>
      </c>
      <c r="O657" s="62" t="str">
        <f t="shared" si="94"/>
        <v xml:space="preserve"> </v>
      </c>
      <c r="P657" s="59" t="str">
        <f t="shared" si="97"/>
        <v xml:space="preserve"> </v>
      </c>
      <c r="Q657" s="59" t="str">
        <f t="shared" si="102"/>
        <v xml:space="preserve"> </v>
      </c>
      <c r="R657" s="61" t="str">
        <f>IFERROR(ROUNDUP(VLOOKUP($L657,BDD!$B:$AB,27,0)/7,0)," ")</f>
        <v xml:space="preserve"> </v>
      </c>
      <c r="S657" s="94" t="str">
        <f t="shared" si="103"/>
        <v xml:space="preserve"> </v>
      </c>
      <c r="T657" s="59"/>
      <c r="U657" s="60" t="str">
        <f>IF(ISNA(VLOOKUP($L657,BDD!$B:$AC,1,FALSE))," ",VLOOKUP($L657,BDD!$B:$AC,28,FALSE))</f>
        <v xml:space="preserve"> </v>
      </c>
      <c r="V657" s="60"/>
      <c r="W657" s="104" t="str">
        <f>IF(ISNA(VLOOKUP(L657,BDD,22,0))," ",VLOOKUP(L657,BDD,22,0))</f>
        <v xml:space="preserve"> </v>
      </c>
    </row>
    <row r="658" spans="1:198" x14ac:dyDescent="0.3">
      <c r="A658" s="20" t="str">
        <f t="shared" si="98"/>
        <v>S31</v>
      </c>
      <c r="B658" s="19" t="s">
        <v>20</v>
      </c>
      <c r="C658" s="10">
        <f t="shared" si="104"/>
        <v>44775</v>
      </c>
      <c r="D658" s="14" t="s">
        <v>12</v>
      </c>
      <c r="E658" s="27"/>
      <c r="F658" s="27"/>
      <c r="H658" s="13">
        <f t="shared" si="99"/>
        <v>0</v>
      </c>
      <c r="I658" s="13">
        <f t="shared" si="100"/>
        <v>0</v>
      </c>
      <c r="J658" s="13">
        <f t="shared" si="101"/>
        <v>0</v>
      </c>
      <c r="K658" s="59" t="str">
        <f t="shared" si="96"/>
        <v xml:space="preserve"> </v>
      </c>
      <c r="L658" s="60"/>
      <c r="M658" s="59" t="str">
        <f>IF(ISNA(VLOOKUP($L658,BDD!$B:$X,1,FALSE))," ",VLOOKUP($L658,BDD!$B:$X,17,FALSE))</f>
        <v xml:space="preserve"> </v>
      </c>
      <c r="N658" s="59" t="str">
        <f>IF(ISNA(VLOOKUP($L658,BDD!$B:$X,1,FALSE))," ",VLOOKUP($L658,BDD!$B:$X,10,FALSE))</f>
        <v xml:space="preserve"> </v>
      </c>
      <c r="O658" s="62" t="str">
        <f t="shared" si="94"/>
        <v xml:space="preserve"> </v>
      </c>
      <c r="P658" s="59" t="str">
        <f t="shared" si="97"/>
        <v xml:space="preserve"> </v>
      </c>
      <c r="Q658" s="59" t="str">
        <f t="shared" si="102"/>
        <v xml:space="preserve"> </v>
      </c>
      <c r="R658" s="61" t="str">
        <f>IFERROR(ROUNDUP(VLOOKUP($L658,BDD!$B:$AB,27,0)/7,0)," ")</f>
        <v xml:space="preserve"> </v>
      </c>
      <c r="S658" s="94" t="str">
        <f t="shared" si="103"/>
        <v xml:space="preserve"> </v>
      </c>
      <c r="T658" s="59"/>
      <c r="U658" s="60" t="str">
        <f>IF(ISNA(VLOOKUP($L658,BDD!$B:$AC,1,FALSE))," ",VLOOKUP($L658,BDD!$B:$AC,28,FALSE))</f>
        <v xml:space="preserve"> </v>
      </c>
      <c r="V658" s="60"/>
      <c r="W658" s="104" t="str">
        <f>IF(ISNA(VLOOKUP(L658,BDD,22,0))," ",VLOOKUP(L658,BDD,22,0))</f>
        <v xml:space="preserve"> </v>
      </c>
    </row>
    <row r="659" spans="1:198" x14ac:dyDescent="0.3">
      <c r="A659" s="20" t="str">
        <f t="shared" si="98"/>
        <v>S31</v>
      </c>
      <c r="B659" s="19" t="s">
        <v>20</v>
      </c>
      <c r="C659" s="10">
        <f t="shared" si="104"/>
        <v>44775</v>
      </c>
      <c r="D659" s="14" t="s">
        <v>13</v>
      </c>
      <c r="E659" s="27"/>
      <c r="F659" s="27"/>
      <c r="H659" s="13">
        <f t="shared" si="99"/>
        <v>0</v>
      </c>
      <c r="I659" s="13">
        <f t="shared" si="100"/>
        <v>0</v>
      </c>
      <c r="J659" s="13">
        <f t="shared" si="101"/>
        <v>0</v>
      </c>
      <c r="K659" s="59" t="str">
        <f t="shared" si="96"/>
        <v xml:space="preserve"> </v>
      </c>
      <c r="L659" s="60"/>
      <c r="M659" s="59" t="str">
        <f>IF(ISNA(VLOOKUP($L659,BDD!$B:$X,1,FALSE))," ",VLOOKUP($L659,BDD!$B:$X,17,FALSE))</f>
        <v xml:space="preserve"> </v>
      </c>
      <c r="N659" s="59" t="str">
        <f>IF(ISNA(VLOOKUP($L659,BDD!$B:$X,1,FALSE))," ",VLOOKUP($L659,BDD!$B:$X,10,FALSE))</f>
        <v xml:space="preserve"> </v>
      </c>
      <c r="O659" s="62" t="str">
        <f t="shared" si="94"/>
        <v xml:space="preserve"> </v>
      </c>
      <c r="P659" s="59" t="str">
        <f t="shared" si="97"/>
        <v xml:space="preserve"> </v>
      </c>
      <c r="Q659" s="59" t="str">
        <f t="shared" si="102"/>
        <v xml:space="preserve"> </v>
      </c>
      <c r="R659" s="61" t="str">
        <f>IFERROR(ROUNDUP(VLOOKUP($L659,BDD!$B:$AB,27,0)/7,0)," ")</f>
        <v xml:space="preserve"> </v>
      </c>
      <c r="S659" s="94" t="str">
        <f t="shared" si="103"/>
        <v xml:space="preserve"> </v>
      </c>
      <c r="T659" s="59"/>
      <c r="U659" s="60" t="str">
        <f>IF(ISNA(VLOOKUP($L659,BDD!$B:$AC,1,FALSE))," ",VLOOKUP($L659,BDD!$B:$AC,28,FALSE))</f>
        <v xml:space="preserve"> </v>
      </c>
      <c r="V659" s="60"/>
      <c r="W659" s="104" t="str">
        <f>IF(ISNA(VLOOKUP(L659,BDD,22,0))," ",VLOOKUP(L659,BDD,22,0))</f>
        <v xml:space="preserve"> </v>
      </c>
    </row>
    <row r="660" spans="1:198" x14ac:dyDescent="0.3">
      <c r="A660" s="20" t="str">
        <f t="shared" si="98"/>
        <v>S31</v>
      </c>
      <c r="B660" s="19" t="s">
        <v>20</v>
      </c>
      <c r="C660" s="10">
        <f t="shared" si="104"/>
        <v>44775</v>
      </c>
      <c r="D660" s="14" t="s">
        <v>14</v>
      </c>
      <c r="E660" s="27"/>
      <c r="F660" s="27"/>
      <c r="H660" s="13">
        <f t="shared" si="99"/>
        <v>0</v>
      </c>
      <c r="I660" s="13">
        <f t="shared" si="100"/>
        <v>0</v>
      </c>
      <c r="J660" s="13">
        <f t="shared" si="101"/>
        <v>0</v>
      </c>
      <c r="K660" s="59" t="str">
        <f t="shared" si="96"/>
        <v xml:space="preserve"> </v>
      </c>
      <c r="L660" s="60"/>
      <c r="M660" s="59" t="str">
        <f>IF(ISNA(VLOOKUP($L660,BDD!$B:$X,1,FALSE))," ",VLOOKUP($L660,BDD!$B:$X,17,FALSE))</f>
        <v xml:space="preserve"> </v>
      </c>
      <c r="N660" s="59" t="str">
        <f>IF(ISNA(VLOOKUP($L660,BDD!$B:$X,1,FALSE))," ",VLOOKUP($L660,BDD!$B:$X,10,FALSE))</f>
        <v xml:space="preserve"> </v>
      </c>
      <c r="O660" s="62" t="str">
        <f t="shared" si="94"/>
        <v xml:space="preserve"> </v>
      </c>
      <c r="P660" s="59" t="str">
        <f t="shared" si="97"/>
        <v xml:space="preserve"> </v>
      </c>
      <c r="Q660" s="59" t="str">
        <f t="shared" si="102"/>
        <v xml:space="preserve"> </v>
      </c>
      <c r="R660" s="61" t="str">
        <f>IFERROR(ROUNDUP(VLOOKUP($L660,BDD!$B:$AB,27,0)/7,0)," ")</f>
        <v xml:space="preserve"> </v>
      </c>
      <c r="S660" s="94" t="str">
        <f t="shared" si="103"/>
        <v xml:space="preserve"> </v>
      </c>
      <c r="T660" s="59"/>
      <c r="U660" s="60" t="str">
        <f>IF(ISNA(VLOOKUP($L660,BDD!$B:$AC,1,FALSE))," ",VLOOKUP($L660,BDD!$B:$AC,28,FALSE))</f>
        <v xml:space="preserve"> </v>
      </c>
      <c r="V660" s="60"/>
      <c r="W660" s="104" t="str">
        <f>IF(ISNA(VLOOKUP(L660,BDD,22,0))," ",VLOOKUP(L660,BDD,22,0))</f>
        <v xml:space="preserve"> </v>
      </c>
    </row>
    <row r="661" spans="1:198" x14ac:dyDescent="0.3">
      <c r="A661" s="20" t="str">
        <f t="shared" si="98"/>
        <v>S31</v>
      </c>
      <c r="B661" s="19" t="s">
        <v>11</v>
      </c>
      <c r="C661" s="10">
        <f t="shared" si="104"/>
        <v>44776</v>
      </c>
      <c r="D661" s="14" t="s">
        <v>12</v>
      </c>
      <c r="E661" s="27"/>
      <c r="F661" s="27"/>
      <c r="H661" s="13">
        <f t="shared" si="99"/>
        <v>0</v>
      </c>
      <c r="I661" s="13">
        <f t="shared" si="100"/>
        <v>0</v>
      </c>
      <c r="J661" s="13">
        <f t="shared" si="101"/>
        <v>0</v>
      </c>
      <c r="K661" s="59" t="str">
        <f t="shared" si="96"/>
        <v xml:space="preserve"> </v>
      </c>
      <c r="L661" s="60"/>
      <c r="M661" s="59" t="str">
        <f>IF(ISNA(VLOOKUP($L661,BDD!$B:$X,1,FALSE))," ",VLOOKUP($L661,BDD!$B:$X,17,FALSE))</f>
        <v xml:space="preserve"> </v>
      </c>
      <c r="N661" s="59" t="str">
        <f>IF(ISNA(VLOOKUP($L661,BDD!$B:$X,1,FALSE))," ",VLOOKUP($L661,BDD!$B:$X,10,FALSE))</f>
        <v xml:space="preserve"> </v>
      </c>
      <c r="O661" s="62" t="str">
        <f t="shared" si="94"/>
        <v xml:space="preserve"> </v>
      </c>
      <c r="P661" s="59" t="str">
        <f t="shared" si="97"/>
        <v xml:space="preserve"> </v>
      </c>
      <c r="Q661" s="59" t="str">
        <f t="shared" si="102"/>
        <v xml:space="preserve"> </v>
      </c>
      <c r="R661" s="61" t="str">
        <f>IFERROR(ROUNDUP(VLOOKUP($L661,BDD!$B:$AB,27,0)/7,0)," ")</f>
        <v xml:space="preserve"> </v>
      </c>
      <c r="S661" s="94" t="str">
        <f t="shared" si="103"/>
        <v xml:space="preserve"> </v>
      </c>
      <c r="T661" s="59"/>
      <c r="U661" s="60" t="str">
        <f>IF(ISNA(VLOOKUP($L661,BDD!$B:$AC,1,FALSE))," ",VLOOKUP($L661,BDD!$B:$AC,28,FALSE))</f>
        <v xml:space="preserve"> </v>
      </c>
      <c r="V661" s="60"/>
      <c r="W661" s="104" t="str">
        <f>IF(ISNA(VLOOKUP(L661,BDD,22,0))," ",VLOOKUP(L661,BDD,22,0))</f>
        <v xml:space="preserve"> </v>
      </c>
    </row>
    <row r="662" spans="1:198" x14ac:dyDescent="0.3">
      <c r="A662" s="20" t="str">
        <f t="shared" si="98"/>
        <v>S31</v>
      </c>
      <c r="B662" s="19" t="s">
        <v>11</v>
      </c>
      <c r="C662" s="10">
        <f t="shared" si="104"/>
        <v>44776</v>
      </c>
      <c r="D662" s="14" t="s">
        <v>13</v>
      </c>
      <c r="E662" s="27"/>
      <c r="F662" s="27"/>
      <c r="H662" s="13">
        <f t="shared" si="99"/>
        <v>0</v>
      </c>
      <c r="I662" s="13">
        <f t="shared" si="100"/>
        <v>0</v>
      </c>
      <c r="J662" s="13">
        <f t="shared" si="101"/>
        <v>0</v>
      </c>
      <c r="K662" s="59" t="str">
        <f t="shared" si="96"/>
        <v xml:space="preserve"> </v>
      </c>
      <c r="L662" s="60"/>
      <c r="M662" s="59" t="str">
        <f>IF(ISNA(VLOOKUP($L662,BDD!$B:$X,1,FALSE))," ",VLOOKUP($L662,BDD!$B:$X,17,FALSE))</f>
        <v xml:space="preserve"> </v>
      </c>
      <c r="N662" s="59" t="str">
        <f>IF(ISNA(VLOOKUP($L662,BDD!$B:$X,1,FALSE))," ",VLOOKUP($L662,BDD!$B:$X,10,FALSE))</f>
        <v xml:space="preserve"> </v>
      </c>
      <c r="O662" s="62" t="str">
        <f t="shared" si="94"/>
        <v xml:space="preserve"> </v>
      </c>
      <c r="P662" s="59" t="str">
        <f t="shared" si="97"/>
        <v xml:space="preserve"> </v>
      </c>
      <c r="Q662" s="59" t="str">
        <f t="shared" si="102"/>
        <v xml:space="preserve"> </v>
      </c>
      <c r="R662" s="61" t="str">
        <f>IFERROR(ROUNDUP(VLOOKUP($L662,BDD!$B:$AB,27,0)/7,0)," ")</f>
        <v xml:space="preserve"> </v>
      </c>
      <c r="S662" s="94" t="str">
        <f t="shared" si="103"/>
        <v xml:space="preserve"> </v>
      </c>
      <c r="T662" s="59"/>
      <c r="U662" s="60" t="str">
        <f>IF(ISNA(VLOOKUP($L662,BDD!$B:$AC,1,FALSE))," ",VLOOKUP($L662,BDD!$B:$AC,28,FALSE))</f>
        <v xml:space="preserve"> </v>
      </c>
      <c r="V662" s="60"/>
      <c r="W662" s="104" t="str">
        <f>IF(ISNA(VLOOKUP(L662,BDD,22,0))," ",VLOOKUP(L662,BDD,22,0))</f>
        <v xml:space="preserve"> </v>
      </c>
    </row>
    <row r="663" spans="1:198" x14ac:dyDescent="0.3">
      <c r="A663" s="20" t="str">
        <f t="shared" si="98"/>
        <v>S31</v>
      </c>
      <c r="B663" s="19" t="s">
        <v>11</v>
      </c>
      <c r="C663" s="10">
        <f t="shared" si="104"/>
        <v>44776</v>
      </c>
      <c r="D663" s="14" t="s">
        <v>14</v>
      </c>
      <c r="E663" s="27"/>
      <c r="F663" s="27"/>
      <c r="H663" s="13">
        <f t="shared" si="99"/>
        <v>0</v>
      </c>
      <c r="I663" s="13">
        <f t="shared" si="100"/>
        <v>0</v>
      </c>
      <c r="J663" s="13">
        <f t="shared" si="101"/>
        <v>0</v>
      </c>
      <c r="K663" s="59" t="str">
        <f t="shared" si="96"/>
        <v xml:space="preserve"> </v>
      </c>
      <c r="L663" s="60"/>
      <c r="M663" s="59" t="str">
        <f>IF(ISNA(VLOOKUP($L663,BDD!$B:$X,1,FALSE))," ",VLOOKUP($L663,BDD!$B:$X,17,FALSE))</f>
        <v xml:space="preserve"> </v>
      </c>
      <c r="N663" s="59" t="str">
        <f>IF(ISNA(VLOOKUP($L663,BDD!$B:$X,1,FALSE))," ",VLOOKUP($L663,BDD!$B:$X,10,FALSE))</f>
        <v xml:space="preserve"> </v>
      </c>
      <c r="O663" s="62" t="str">
        <f t="shared" si="94"/>
        <v xml:space="preserve"> </v>
      </c>
      <c r="P663" s="59" t="str">
        <f t="shared" si="97"/>
        <v xml:space="preserve"> </v>
      </c>
      <c r="Q663" s="59" t="str">
        <f t="shared" si="102"/>
        <v xml:space="preserve"> </v>
      </c>
      <c r="R663" s="61" t="str">
        <f>IFERROR(ROUNDUP(VLOOKUP($L663,BDD!$B:$AB,27,0)/7,0)," ")</f>
        <v xml:space="preserve"> </v>
      </c>
      <c r="S663" s="94" t="str">
        <f t="shared" si="103"/>
        <v xml:space="preserve"> </v>
      </c>
      <c r="T663" s="59"/>
      <c r="U663" s="60" t="str">
        <f>IF(ISNA(VLOOKUP($L663,BDD!$B:$AC,1,FALSE))," ",VLOOKUP($L663,BDD!$B:$AC,28,FALSE))</f>
        <v xml:space="preserve"> </v>
      </c>
      <c r="V663" s="60"/>
      <c r="W663" s="104" t="str">
        <f>IF(ISNA(VLOOKUP(L663,BDD,22,0))," ",VLOOKUP(L663,BDD,22,0))</f>
        <v xml:space="preserve"> </v>
      </c>
    </row>
    <row r="664" spans="1:198" x14ac:dyDescent="0.3">
      <c r="A664" s="20" t="str">
        <f t="shared" si="98"/>
        <v>S31</v>
      </c>
      <c r="B664" s="19" t="s">
        <v>15</v>
      </c>
      <c r="C664" s="10">
        <f t="shared" si="104"/>
        <v>44777</v>
      </c>
      <c r="D664" s="14" t="s">
        <v>12</v>
      </c>
      <c r="E664" s="27"/>
      <c r="F664" s="27"/>
      <c r="H664" s="13">
        <f t="shared" si="99"/>
        <v>0</v>
      </c>
      <c r="I664" s="13">
        <f t="shared" si="100"/>
        <v>0</v>
      </c>
      <c r="J664" s="13">
        <f t="shared" si="101"/>
        <v>0</v>
      </c>
      <c r="K664" s="59" t="str">
        <f t="shared" si="96"/>
        <v xml:space="preserve"> </v>
      </c>
      <c r="L664" s="60"/>
      <c r="M664" s="59" t="str">
        <f>IF(ISNA(VLOOKUP($L664,BDD!$B:$X,1,FALSE))," ",VLOOKUP($L664,BDD!$B:$X,17,FALSE))</f>
        <v xml:space="preserve"> </v>
      </c>
      <c r="N664" s="59" t="str">
        <f>IF(ISNA(VLOOKUP($L664,BDD!$B:$X,1,FALSE))," ",VLOOKUP($L664,BDD!$B:$X,10,FALSE))</f>
        <v xml:space="preserve"> </v>
      </c>
      <c r="O664" s="62" t="str">
        <f t="shared" si="94"/>
        <v xml:space="preserve"> </v>
      </c>
      <c r="P664" s="59" t="str">
        <f t="shared" si="97"/>
        <v xml:space="preserve"> </v>
      </c>
      <c r="Q664" s="59" t="str">
        <f t="shared" si="102"/>
        <v xml:space="preserve"> </v>
      </c>
      <c r="R664" s="61" t="str">
        <f>IFERROR(ROUNDUP(VLOOKUP($L664,BDD!$B:$AB,27,0)/7,0)," ")</f>
        <v xml:space="preserve"> </v>
      </c>
      <c r="S664" s="94" t="str">
        <f t="shared" si="103"/>
        <v xml:space="preserve"> </v>
      </c>
      <c r="T664" s="59"/>
      <c r="U664" s="60" t="str">
        <f>IF(ISNA(VLOOKUP($L664,BDD!$B:$AC,1,FALSE))," ",VLOOKUP($L664,BDD!$B:$AC,28,FALSE))</f>
        <v xml:space="preserve"> </v>
      </c>
      <c r="V664" s="60"/>
      <c r="W664" s="104" t="str">
        <f>IF(ISNA(VLOOKUP(L664,BDD,22,0))," ",VLOOKUP(L664,BDD,22,0))</f>
        <v xml:space="preserve"> </v>
      </c>
    </row>
    <row r="665" spans="1:198" x14ac:dyDescent="0.3">
      <c r="A665" s="20" t="str">
        <f t="shared" si="98"/>
        <v>S31</v>
      </c>
      <c r="B665" s="19" t="s">
        <v>15</v>
      </c>
      <c r="C665" s="10">
        <f t="shared" si="104"/>
        <v>44777</v>
      </c>
      <c r="D665" s="14" t="s">
        <v>13</v>
      </c>
      <c r="E665" s="27"/>
      <c r="F665" s="27"/>
      <c r="H665" s="13">
        <f t="shared" si="99"/>
        <v>0</v>
      </c>
      <c r="I665" s="13">
        <f t="shared" si="100"/>
        <v>0</v>
      </c>
      <c r="J665" s="13">
        <f t="shared" si="101"/>
        <v>0</v>
      </c>
      <c r="K665" s="59" t="str">
        <f t="shared" si="96"/>
        <v xml:space="preserve"> </v>
      </c>
      <c r="L665" s="60"/>
      <c r="M665" s="59" t="str">
        <f>IF(ISNA(VLOOKUP($L665,BDD!$B:$X,1,FALSE))," ",VLOOKUP($L665,BDD!$B:$X,17,FALSE))</f>
        <v xml:space="preserve"> </v>
      </c>
      <c r="N665" s="59" t="str">
        <f>IF(ISNA(VLOOKUP($L665,BDD!$B:$X,1,FALSE))," ",VLOOKUP($L665,BDD!$B:$X,10,FALSE))</f>
        <v xml:space="preserve"> </v>
      </c>
      <c r="O665" s="62" t="str">
        <f t="shared" si="94"/>
        <v xml:space="preserve"> </v>
      </c>
      <c r="P665" s="59" t="str">
        <f t="shared" si="97"/>
        <v xml:space="preserve"> </v>
      </c>
      <c r="Q665" s="59" t="str">
        <f t="shared" si="102"/>
        <v xml:space="preserve"> </v>
      </c>
      <c r="R665" s="61" t="str">
        <f>IFERROR(ROUNDUP(VLOOKUP($L665,BDD!$B:$AB,27,0)/7,0)," ")</f>
        <v xml:space="preserve"> </v>
      </c>
      <c r="S665" s="94" t="str">
        <f t="shared" si="103"/>
        <v xml:space="preserve"> </v>
      </c>
      <c r="T665" s="59"/>
      <c r="U665" s="60" t="str">
        <f>IF(ISNA(VLOOKUP($L665,BDD!$B:$AC,1,FALSE))," ",VLOOKUP($L665,BDD!$B:$AC,28,FALSE))</f>
        <v xml:space="preserve"> </v>
      </c>
      <c r="V665" s="60"/>
      <c r="W665" s="104" t="str">
        <f>IF(ISNA(VLOOKUP(L665,BDD,22,0))," ",VLOOKUP(L665,BDD,22,0))</f>
        <v xml:space="preserve"> </v>
      </c>
    </row>
    <row r="666" spans="1:198" x14ac:dyDescent="0.3">
      <c r="A666" s="20" t="str">
        <f t="shared" si="98"/>
        <v>S31</v>
      </c>
      <c r="B666" s="19" t="s">
        <v>15</v>
      </c>
      <c r="C666" s="10">
        <f t="shared" si="104"/>
        <v>44777</v>
      </c>
      <c r="D666" s="14" t="s">
        <v>14</v>
      </c>
      <c r="E666" s="27"/>
      <c r="F666" s="27"/>
      <c r="H666" s="13">
        <f t="shared" si="99"/>
        <v>0</v>
      </c>
      <c r="I666" s="13">
        <f t="shared" si="100"/>
        <v>0</v>
      </c>
      <c r="J666" s="13">
        <f t="shared" si="101"/>
        <v>0</v>
      </c>
      <c r="K666" s="59" t="str">
        <f t="shared" si="96"/>
        <v xml:space="preserve"> </v>
      </c>
      <c r="L666" s="60"/>
      <c r="M666" s="59" t="str">
        <f>IF(ISNA(VLOOKUP($L666,BDD!$B:$X,1,FALSE))," ",VLOOKUP($L666,BDD!$B:$X,17,FALSE))</f>
        <v xml:space="preserve"> </v>
      </c>
      <c r="N666" s="59" t="str">
        <f>IF(ISNA(VLOOKUP($L666,BDD!$B:$X,1,FALSE))," ",VLOOKUP($L666,BDD!$B:$X,10,FALSE))</f>
        <v xml:space="preserve"> </v>
      </c>
      <c r="O666" s="62" t="str">
        <f t="shared" si="94"/>
        <v xml:space="preserve"> </v>
      </c>
      <c r="P666" s="59" t="str">
        <f t="shared" si="97"/>
        <v xml:space="preserve"> </v>
      </c>
      <c r="Q666" s="59" t="str">
        <f t="shared" si="102"/>
        <v xml:space="preserve"> </v>
      </c>
      <c r="R666" s="61" t="str">
        <f>IFERROR(ROUNDUP(VLOOKUP($L666,BDD!$B:$AB,27,0)/7,0)," ")</f>
        <v xml:space="preserve"> </v>
      </c>
      <c r="S666" s="94" t="str">
        <f t="shared" si="103"/>
        <v xml:space="preserve"> </v>
      </c>
      <c r="T666" s="59"/>
      <c r="U666" s="60" t="str">
        <f>IF(ISNA(VLOOKUP($L666,BDD!$B:$AC,1,FALSE))," ",VLOOKUP($L666,BDD!$B:$AC,28,FALSE))</f>
        <v xml:space="preserve"> </v>
      </c>
      <c r="V666" s="60"/>
      <c r="W666" s="104" t="str">
        <f>IF(ISNA(VLOOKUP(L666,BDD,22,0))," ",VLOOKUP(L666,BDD,22,0))</f>
        <v xml:space="preserve"> </v>
      </c>
    </row>
    <row r="667" spans="1:198" x14ac:dyDescent="0.3">
      <c r="A667" s="20" t="str">
        <f t="shared" si="98"/>
        <v>S31</v>
      </c>
      <c r="B667" s="19" t="s">
        <v>16</v>
      </c>
      <c r="C667" s="10">
        <f t="shared" si="104"/>
        <v>44778</v>
      </c>
      <c r="D667" s="14" t="s">
        <v>12</v>
      </c>
      <c r="E667" s="27"/>
      <c r="F667" s="27"/>
      <c r="H667" s="13">
        <f t="shared" si="99"/>
        <v>0</v>
      </c>
      <c r="I667" s="13">
        <f t="shared" si="100"/>
        <v>0</v>
      </c>
      <c r="J667" s="13">
        <f t="shared" si="101"/>
        <v>0</v>
      </c>
      <c r="K667" s="59" t="str">
        <f t="shared" si="96"/>
        <v xml:space="preserve"> </v>
      </c>
      <c r="L667" s="60"/>
      <c r="M667" s="59" t="str">
        <f>IF(ISNA(VLOOKUP($L667,BDD!$B:$X,1,FALSE))," ",VLOOKUP($L667,BDD!$B:$X,17,FALSE))</f>
        <v xml:space="preserve"> </v>
      </c>
      <c r="N667" s="59" t="str">
        <f>IF(ISNA(VLOOKUP($L667,BDD!$B:$X,1,FALSE))," ",VLOOKUP($L667,BDD!$B:$X,10,FALSE))</f>
        <v xml:space="preserve"> </v>
      </c>
      <c r="O667" s="62" t="str">
        <f t="shared" si="94"/>
        <v xml:space="preserve"> </v>
      </c>
      <c r="P667" s="59" t="str">
        <f t="shared" si="97"/>
        <v xml:space="preserve"> </v>
      </c>
      <c r="Q667" s="59" t="str">
        <f t="shared" si="102"/>
        <v xml:space="preserve"> </v>
      </c>
      <c r="R667" s="61" t="str">
        <f>IFERROR(ROUNDUP(VLOOKUP($L667,BDD!$B:$AB,27,0)/7,0)," ")</f>
        <v xml:space="preserve"> </v>
      </c>
      <c r="S667" s="94" t="str">
        <f t="shared" si="103"/>
        <v xml:space="preserve"> </v>
      </c>
      <c r="T667" s="59"/>
      <c r="U667" s="60" t="str">
        <f>IF(ISNA(VLOOKUP($L667,BDD!$B:$AC,1,FALSE))," ",VLOOKUP($L667,BDD!$B:$AC,28,FALSE))</f>
        <v xml:space="preserve"> </v>
      </c>
      <c r="V667" s="60"/>
      <c r="W667" s="104" t="str">
        <f>IF(ISNA(VLOOKUP(L667,BDD,22,0))," ",VLOOKUP(L667,BDD,22,0))</f>
        <v xml:space="preserve"> </v>
      </c>
    </row>
    <row r="668" spans="1:198" x14ac:dyDescent="0.3">
      <c r="A668" s="20" t="str">
        <f t="shared" si="98"/>
        <v>S31</v>
      </c>
      <c r="B668" s="19" t="s">
        <v>16</v>
      </c>
      <c r="C668" s="10">
        <f t="shared" si="104"/>
        <v>44778</v>
      </c>
      <c r="D668" s="14" t="s">
        <v>13</v>
      </c>
      <c r="E668" s="27"/>
      <c r="F668" s="27"/>
      <c r="H668" s="13">
        <f t="shared" si="99"/>
        <v>0</v>
      </c>
      <c r="I668" s="13">
        <f t="shared" si="100"/>
        <v>0</v>
      </c>
      <c r="J668" s="13">
        <f t="shared" si="101"/>
        <v>0</v>
      </c>
      <c r="K668" s="59" t="str">
        <f t="shared" si="96"/>
        <v xml:space="preserve"> </v>
      </c>
      <c r="L668" s="60"/>
      <c r="M668" s="59" t="str">
        <f>IF(ISNA(VLOOKUP($L668,BDD!$B:$X,1,FALSE))," ",VLOOKUP($L668,BDD!$B:$X,17,FALSE))</f>
        <v xml:space="preserve"> </v>
      </c>
      <c r="N668" s="59" t="str">
        <f>IF(ISNA(VLOOKUP($L668,BDD!$B:$X,1,FALSE))," ",VLOOKUP($L668,BDD!$B:$X,10,FALSE))</f>
        <v xml:space="preserve"> </v>
      </c>
      <c r="O668" s="62" t="str">
        <f t="shared" si="94"/>
        <v xml:space="preserve"> </v>
      </c>
      <c r="P668" s="59" t="str">
        <f t="shared" si="97"/>
        <v xml:space="preserve"> </v>
      </c>
      <c r="Q668" s="59" t="str">
        <f t="shared" si="102"/>
        <v xml:space="preserve"> </v>
      </c>
      <c r="R668" s="61" t="str">
        <f>IFERROR(ROUNDUP(VLOOKUP($L668,BDD!$B:$AB,27,0)/7,0)," ")</f>
        <v xml:space="preserve"> </v>
      </c>
      <c r="S668" s="94" t="str">
        <f t="shared" si="103"/>
        <v xml:space="preserve"> </v>
      </c>
      <c r="T668" s="59"/>
      <c r="U668" s="60" t="str">
        <f>IF(ISNA(VLOOKUP($L668,BDD!$B:$AC,1,FALSE))," ",VLOOKUP($L668,BDD!$B:$AC,28,FALSE))</f>
        <v xml:space="preserve"> </v>
      </c>
      <c r="V668" s="60"/>
      <c r="W668" s="104" t="str">
        <f>IF(ISNA(VLOOKUP(L668,BDD,22,0))," ",VLOOKUP(L668,BDD,22,0))</f>
        <v xml:space="preserve"> </v>
      </c>
    </row>
    <row r="669" spans="1:198" x14ac:dyDescent="0.3">
      <c r="A669" s="20" t="str">
        <f t="shared" si="98"/>
        <v>S31</v>
      </c>
      <c r="B669" s="19" t="s">
        <v>16</v>
      </c>
      <c r="C669" s="10">
        <f t="shared" si="104"/>
        <v>44778</v>
      </c>
      <c r="D669" s="14" t="s">
        <v>14</v>
      </c>
      <c r="E669" s="27"/>
      <c r="F669" s="27"/>
      <c r="H669" s="13">
        <f t="shared" si="99"/>
        <v>0</v>
      </c>
      <c r="I669" s="13">
        <f t="shared" si="100"/>
        <v>0</v>
      </c>
      <c r="J669" s="13">
        <f t="shared" si="101"/>
        <v>0</v>
      </c>
      <c r="K669" s="59" t="str">
        <f t="shared" si="96"/>
        <v xml:space="preserve"> </v>
      </c>
      <c r="L669" s="60"/>
      <c r="M669" s="59" t="str">
        <f>IF(ISNA(VLOOKUP($L669,BDD!$B:$X,1,FALSE))," ",VLOOKUP($L669,BDD!$B:$X,17,FALSE))</f>
        <v xml:space="preserve"> </v>
      </c>
      <c r="N669" s="59" t="str">
        <f>IF(ISNA(VLOOKUP($L669,BDD!$B:$X,1,FALSE))," ",VLOOKUP($L669,BDD!$B:$X,10,FALSE))</f>
        <v xml:space="preserve"> </v>
      </c>
      <c r="O669" s="62" t="str">
        <f t="shared" si="94"/>
        <v xml:space="preserve"> </v>
      </c>
      <c r="P669" s="59" t="str">
        <f t="shared" si="97"/>
        <v xml:space="preserve"> </v>
      </c>
      <c r="Q669" s="59" t="str">
        <f t="shared" si="102"/>
        <v xml:space="preserve"> </v>
      </c>
      <c r="R669" s="61" t="str">
        <f>IFERROR(ROUNDUP(VLOOKUP($L669,BDD!$B:$AB,27,0)/7,0)," ")</f>
        <v xml:space="preserve"> </v>
      </c>
      <c r="S669" s="94" t="str">
        <f t="shared" si="103"/>
        <v xml:space="preserve"> </v>
      </c>
      <c r="T669" s="59"/>
      <c r="U669" s="60" t="str">
        <f>IF(ISNA(VLOOKUP($L669,BDD!$B:$AC,1,FALSE))," ",VLOOKUP($L669,BDD!$B:$AC,28,FALSE))</f>
        <v xml:space="preserve"> </v>
      </c>
      <c r="V669" s="60"/>
      <c r="W669" s="104" t="str">
        <f>IF(ISNA(VLOOKUP(L669,BDD,22,0))," ",VLOOKUP(L669,BDD,22,0))</f>
        <v xml:space="preserve"> </v>
      </c>
    </row>
    <row r="670" spans="1:198" s="48" customFormat="1" x14ac:dyDescent="0.3">
      <c r="A670" s="51" t="str">
        <f t="shared" si="98"/>
        <v>S31</v>
      </c>
      <c r="B670" s="48" t="s">
        <v>17</v>
      </c>
      <c r="C670" s="49">
        <f t="shared" si="104"/>
        <v>44779</v>
      </c>
      <c r="D670" s="50" t="s">
        <v>12</v>
      </c>
      <c r="E670" s="27"/>
      <c r="F670" s="27"/>
      <c r="G670" s="52"/>
      <c r="H670" s="53">
        <f t="shared" si="99"/>
        <v>0</v>
      </c>
      <c r="I670" s="53">
        <f t="shared" si="100"/>
        <v>0</v>
      </c>
      <c r="J670" s="53">
        <f t="shared" si="101"/>
        <v>0</v>
      </c>
      <c r="K670" s="69" t="str">
        <f t="shared" si="96"/>
        <v xml:space="preserve"> </v>
      </c>
      <c r="L670" s="72"/>
      <c r="M670" s="69" t="str">
        <f>IF(ISNA(VLOOKUP($L670,BDD!$B:$X,1,FALSE))," ",VLOOKUP($L670,BDD!$B:$X,17,FALSE))</f>
        <v xml:space="preserve"> </v>
      </c>
      <c r="N670" s="69" t="str">
        <f>IF(ISNA(VLOOKUP($L670,BDD!$B:$X,1,FALSE))," ",VLOOKUP($L670,BDD!$B:$X,10,FALSE))</f>
        <v xml:space="preserve"> </v>
      </c>
      <c r="O670" s="71" t="str">
        <f t="shared" si="94"/>
        <v xml:space="preserve"> </v>
      </c>
      <c r="P670" s="69" t="str">
        <f t="shared" si="97"/>
        <v xml:space="preserve"> </v>
      </c>
      <c r="Q670" s="69" t="str">
        <f t="shared" si="102"/>
        <v xml:space="preserve"> </v>
      </c>
      <c r="R670" s="73" t="str">
        <f>IFERROR(ROUNDUP(VLOOKUP($L670,BDD!$B:$AB,27,0)/7,0)," ")</f>
        <v xml:space="preserve"> </v>
      </c>
      <c r="S670" s="93" t="str">
        <f t="shared" si="103"/>
        <v xml:space="preserve"> </v>
      </c>
      <c r="T670" s="69"/>
      <c r="U670" s="72" t="str">
        <f>IF(ISNA(VLOOKUP($L670,BDD!$B:$AC,1,FALSE))," ",VLOOKUP($L670,BDD!$B:$AC,28,FALSE))</f>
        <v xml:space="preserve"> </v>
      </c>
      <c r="V670" s="72"/>
      <c r="W670" s="105" t="str">
        <f>IF(ISNA(VLOOKUP(L670,BDD,22,0))," ",VLOOKUP(L670,BDD,22,0))</f>
        <v xml:space="preserve"> </v>
      </c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26"/>
      <c r="BE670" s="26"/>
      <c r="BF670" s="26"/>
      <c r="BG670" s="26"/>
      <c r="BH670" s="26"/>
      <c r="BI670" s="26"/>
      <c r="BJ670" s="26"/>
      <c r="BK670" s="26"/>
      <c r="BL670" s="26"/>
      <c r="BM670" s="26"/>
      <c r="BN670" s="26"/>
      <c r="BO670" s="26"/>
      <c r="BP670" s="26"/>
      <c r="BQ670" s="26"/>
      <c r="BR670" s="26"/>
      <c r="BS670" s="26"/>
      <c r="BT670" s="26"/>
      <c r="BU670" s="26"/>
      <c r="BV670" s="26"/>
      <c r="BW670" s="26"/>
      <c r="BX670" s="26"/>
      <c r="BY670" s="26"/>
      <c r="BZ670" s="26"/>
      <c r="CA670" s="26"/>
      <c r="CB670" s="26"/>
      <c r="CC670" s="26"/>
      <c r="CD670" s="26"/>
      <c r="CE670" s="26"/>
      <c r="CF670" s="26"/>
      <c r="CG670" s="26"/>
      <c r="CH670" s="26"/>
      <c r="CI670" s="26"/>
      <c r="CJ670" s="26"/>
      <c r="CK670" s="26"/>
      <c r="CL670" s="26"/>
      <c r="CM670" s="26"/>
      <c r="CN670" s="26"/>
      <c r="CO670" s="26"/>
      <c r="CP670" s="26"/>
      <c r="CQ670" s="26"/>
      <c r="CR670" s="26"/>
      <c r="CS670" s="26"/>
      <c r="CT670" s="26"/>
      <c r="CU670" s="26"/>
      <c r="CV670" s="26"/>
      <c r="CW670" s="26"/>
      <c r="CX670" s="26"/>
      <c r="CY670" s="26"/>
      <c r="CZ670" s="26"/>
      <c r="DA670" s="26"/>
      <c r="DB670" s="26"/>
      <c r="DC670" s="26"/>
      <c r="DD670" s="26"/>
      <c r="DE670" s="26"/>
      <c r="DF670" s="26"/>
      <c r="DG670" s="26"/>
      <c r="DH670" s="26"/>
      <c r="DI670" s="26"/>
      <c r="DJ670" s="26"/>
      <c r="DK670" s="26"/>
      <c r="DL670" s="26"/>
      <c r="DM670" s="26"/>
      <c r="DN670" s="26"/>
      <c r="DO670" s="26"/>
      <c r="DP670" s="26"/>
      <c r="DQ670" s="26"/>
      <c r="DR670" s="26"/>
      <c r="DS670" s="26"/>
      <c r="DT670" s="26"/>
      <c r="DU670" s="26"/>
      <c r="DV670" s="26"/>
      <c r="DW670" s="26"/>
      <c r="DX670" s="26"/>
      <c r="DY670" s="26"/>
      <c r="DZ670" s="26"/>
      <c r="EA670" s="26"/>
      <c r="EB670" s="26"/>
      <c r="EC670" s="26"/>
      <c r="ED670" s="26"/>
      <c r="EE670" s="26"/>
      <c r="EF670" s="26"/>
      <c r="EG670" s="26"/>
      <c r="EH670" s="26"/>
      <c r="EI670" s="26"/>
      <c r="EJ670" s="26"/>
      <c r="EK670" s="26"/>
      <c r="EL670" s="26"/>
      <c r="EM670" s="26"/>
      <c r="EN670" s="26"/>
      <c r="EO670" s="26"/>
      <c r="EP670" s="26"/>
      <c r="EQ670" s="26"/>
      <c r="ER670" s="26"/>
      <c r="ES670" s="26"/>
      <c r="ET670" s="26"/>
      <c r="EU670" s="26"/>
      <c r="EV670" s="26"/>
      <c r="EW670" s="26"/>
      <c r="EX670" s="26"/>
      <c r="EY670" s="26"/>
      <c r="EZ670" s="26"/>
      <c r="FA670" s="26"/>
      <c r="FB670" s="26"/>
      <c r="FC670" s="26"/>
      <c r="FD670" s="26"/>
      <c r="FE670" s="26"/>
      <c r="FF670" s="26"/>
      <c r="FG670" s="26"/>
      <c r="FH670" s="26"/>
      <c r="FI670" s="26"/>
      <c r="FJ670" s="26"/>
      <c r="FK670" s="26"/>
      <c r="FL670" s="26"/>
      <c r="FM670" s="26"/>
      <c r="FN670" s="26"/>
      <c r="FO670" s="26"/>
      <c r="FP670" s="26"/>
      <c r="FQ670" s="26"/>
      <c r="FR670" s="26"/>
      <c r="FS670" s="26"/>
      <c r="FT670" s="26"/>
      <c r="FU670" s="26"/>
      <c r="FV670" s="26"/>
      <c r="FW670" s="26"/>
      <c r="FX670" s="26"/>
      <c r="FY670" s="26"/>
      <c r="FZ670" s="26"/>
      <c r="GA670" s="26"/>
      <c r="GB670" s="26"/>
      <c r="GC670" s="26"/>
      <c r="GD670" s="26"/>
      <c r="GE670" s="26"/>
      <c r="GF670" s="26"/>
      <c r="GG670" s="26"/>
      <c r="GH670" s="26"/>
      <c r="GI670" s="26"/>
      <c r="GJ670" s="26"/>
      <c r="GK670" s="26"/>
      <c r="GL670" s="26"/>
      <c r="GM670" s="26"/>
      <c r="GN670" s="26"/>
      <c r="GO670" s="26"/>
      <c r="GP670" s="26"/>
    </row>
    <row r="671" spans="1:198" s="48" customFormat="1" x14ac:dyDescent="0.3">
      <c r="A671" s="51" t="str">
        <f t="shared" si="98"/>
        <v>S31</v>
      </c>
      <c r="B671" s="48" t="s">
        <v>17</v>
      </c>
      <c r="C671" s="49">
        <f t="shared" si="104"/>
        <v>44779</v>
      </c>
      <c r="D671" s="50" t="s">
        <v>13</v>
      </c>
      <c r="E671" s="27"/>
      <c r="F671" s="27"/>
      <c r="G671" s="52"/>
      <c r="H671" s="53">
        <f t="shared" si="99"/>
        <v>0</v>
      </c>
      <c r="I671" s="53">
        <f t="shared" si="100"/>
        <v>0</v>
      </c>
      <c r="J671" s="53">
        <f t="shared" si="101"/>
        <v>0</v>
      </c>
      <c r="K671" s="69" t="str">
        <f t="shared" si="96"/>
        <v xml:space="preserve"> </v>
      </c>
      <c r="L671" s="72"/>
      <c r="M671" s="69" t="str">
        <f>IF(ISNA(VLOOKUP($L671,BDD!$B:$X,1,FALSE))," ",VLOOKUP($L671,BDD!$B:$X,17,FALSE))</f>
        <v xml:space="preserve"> </v>
      </c>
      <c r="N671" s="69" t="str">
        <f>IF(ISNA(VLOOKUP($L671,BDD!$B:$X,1,FALSE))," ",VLOOKUP($L671,BDD!$B:$X,10,FALSE))</f>
        <v xml:space="preserve"> </v>
      </c>
      <c r="O671" s="71" t="str">
        <f t="shared" si="94"/>
        <v xml:space="preserve"> </v>
      </c>
      <c r="P671" s="69" t="str">
        <f t="shared" si="97"/>
        <v xml:space="preserve"> </v>
      </c>
      <c r="Q671" s="69" t="str">
        <f t="shared" si="102"/>
        <v xml:space="preserve"> </v>
      </c>
      <c r="R671" s="73" t="str">
        <f>IFERROR(ROUNDUP(VLOOKUP($L671,BDD!$B:$AB,27,0)/7,0)," ")</f>
        <v xml:space="preserve"> </v>
      </c>
      <c r="S671" s="93" t="str">
        <f t="shared" si="103"/>
        <v xml:space="preserve"> </v>
      </c>
      <c r="T671" s="69"/>
      <c r="U671" s="72" t="str">
        <f>IF(ISNA(VLOOKUP($L671,BDD!$B:$AC,1,FALSE))," ",VLOOKUP($L671,BDD!$B:$AC,28,FALSE))</f>
        <v xml:space="preserve"> </v>
      </c>
      <c r="V671" s="72"/>
      <c r="W671" s="105" t="str">
        <f>IF(ISNA(VLOOKUP(L671,BDD,22,0))," ",VLOOKUP(L671,BDD,22,0))</f>
        <v xml:space="preserve"> </v>
      </c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  <c r="AR671" s="26"/>
      <c r="AS671" s="26"/>
      <c r="AT671" s="26"/>
      <c r="AU671" s="26"/>
      <c r="AV671" s="26"/>
      <c r="AW671" s="26"/>
      <c r="AX671" s="26"/>
      <c r="AY671" s="26"/>
      <c r="AZ671" s="26"/>
      <c r="BA671" s="26"/>
      <c r="BB671" s="26"/>
      <c r="BC671" s="26"/>
      <c r="BD671" s="26"/>
      <c r="BE671" s="26"/>
      <c r="BF671" s="26"/>
      <c r="BG671" s="26"/>
      <c r="BH671" s="26"/>
      <c r="BI671" s="26"/>
      <c r="BJ671" s="26"/>
      <c r="BK671" s="26"/>
      <c r="BL671" s="26"/>
      <c r="BM671" s="26"/>
      <c r="BN671" s="26"/>
      <c r="BO671" s="26"/>
      <c r="BP671" s="26"/>
      <c r="BQ671" s="26"/>
      <c r="BR671" s="26"/>
      <c r="BS671" s="26"/>
      <c r="BT671" s="26"/>
      <c r="BU671" s="26"/>
      <c r="BV671" s="26"/>
      <c r="BW671" s="26"/>
      <c r="BX671" s="26"/>
      <c r="BY671" s="26"/>
      <c r="BZ671" s="26"/>
      <c r="CA671" s="26"/>
      <c r="CB671" s="26"/>
      <c r="CC671" s="26"/>
      <c r="CD671" s="26"/>
      <c r="CE671" s="26"/>
      <c r="CF671" s="26"/>
      <c r="CG671" s="26"/>
      <c r="CH671" s="26"/>
      <c r="CI671" s="26"/>
      <c r="CJ671" s="26"/>
      <c r="CK671" s="26"/>
      <c r="CL671" s="26"/>
      <c r="CM671" s="26"/>
      <c r="CN671" s="26"/>
      <c r="CO671" s="26"/>
      <c r="CP671" s="26"/>
      <c r="CQ671" s="26"/>
      <c r="CR671" s="26"/>
      <c r="CS671" s="26"/>
      <c r="CT671" s="26"/>
      <c r="CU671" s="26"/>
      <c r="CV671" s="26"/>
      <c r="CW671" s="26"/>
      <c r="CX671" s="26"/>
      <c r="CY671" s="26"/>
      <c r="CZ671" s="26"/>
      <c r="DA671" s="26"/>
      <c r="DB671" s="26"/>
      <c r="DC671" s="26"/>
      <c r="DD671" s="26"/>
      <c r="DE671" s="26"/>
      <c r="DF671" s="26"/>
      <c r="DG671" s="26"/>
      <c r="DH671" s="26"/>
      <c r="DI671" s="26"/>
      <c r="DJ671" s="26"/>
      <c r="DK671" s="26"/>
      <c r="DL671" s="26"/>
      <c r="DM671" s="26"/>
      <c r="DN671" s="26"/>
      <c r="DO671" s="26"/>
      <c r="DP671" s="26"/>
      <c r="DQ671" s="26"/>
      <c r="DR671" s="26"/>
      <c r="DS671" s="26"/>
      <c r="DT671" s="26"/>
      <c r="DU671" s="26"/>
      <c r="DV671" s="26"/>
      <c r="DW671" s="26"/>
      <c r="DX671" s="26"/>
      <c r="DY671" s="26"/>
      <c r="DZ671" s="26"/>
      <c r="EA671" s="26"/>
      <c r="EB671" s="26"/>
      <c r="EC671" s="26"/>
      <c r="ED671" s="26"/>
      <c r="EE671" s="26"/>
      <c r="EF671" s="26"/>
      <c r="EG671" s="26"/>
      <c r="EH671" s="26"/>
      <c r="EI671" s="26"/>
      <c r="EJ671" s="26"/>
      <c r="EK671" s="26"/>
      <c r="EL671" s="26"/>
      <c r="EM671" s="26"/>
      <c r="EN671" s="26"/>
      <c r="EO671" s="26"/>
      <c r="EP671" s="26"/>
      <c r="EQ671" s="26"/>
      <c r="ER671" s="26"/>
      <c r="ES671" s="26"/>
      <c r="ET671" s="26"/>
      <c r="EU671" s="26"/>
      <c r="EV671" s="26"/>
      <c r="EW671" s="26"/>
      <c r="EX671" s="26"/>
      <c r="EY671" s="26"/>
      <c r="EZ671" s="26"/>
      <c r="FA671" s="26"/>
      <c r="FB671" s="26"/>
      <c r="FC671" s="26"/>
      <c r="FD671" s="26"/>
      <c r="FE671" s="26"/>
      <c r="FF671" s="26"/>
      <c r="FG671" s="26"/>
      <c r="FH671" s="26"/>
      <c r="FI671" s="26"/>
      <c r="FJ671" s="26"/>
      <c r="FK671" s="26"/>
      <c r="FL671" s="26"/>
      <c r="FM671" s="26"/>
      <c r="FN671" s="26"/>
      <c r="FO671" s="26"/>
      <c r="FP671" s="26"/>
      <c r="FQ671" s="26"/>
      <c r="FR671" s="26"/>
      <c r="FS671" s="26"/>
      <c r="FT671" s="26"/>
      <c r="FU671" s="26"/>
      <c r="FV671" s="26"/>
      <c r="FW671" s="26"/>
      <c r="FX671" s="26"/>
      <c r="FY671" s="26"/>
      <c r="FZ671" s="26"/>
      <c r="GA671" s="26"/>
      <c r="GB671" s="26"/>
      <c r="GC671" s="26"/>
      <c r="GD671" s="26"/>
      <c r="GE671" s="26"/>
      <c r="GF671" s="26"/>
      <c r="GG671" s="26"/>
      <c r="GH671" s="26"/>
      <c r="GI671" s="26"/>
      <c r="GJ671" s="26"/>
      <c r="GK671" s="26"/>
      <c r="GL671" s="26"/>
      <c r="GM671" s="26"/>
      <c r="GN671" s="26"/>
      <c r="GO671" s="26"/>
      <c r="GP671" s="26"/>
    </row>
    <row r="672" spans="1:198" s="48" customFormat="1" x14ac:dyDescent="0.3">
      <c r="A672" s="51" t="str">
        <f t="shared" si="98"/>
        <v>S31</v>
      </c>
      <c r="B672" s="48" t="s">
        <v>17</v>
      </c>
      <c r="C672" s="49">
        <f t="shared" si="104"/>
        <v>44779</v>
      </c>
      <c r="D672" s="50" t="s">
        <v>14</v>
      </c>
      <c r="E672" s="27"/>
      <c r="F672" s="27"/>
      <c r="G672" s="52"/>
      <c r="H672" s="53">
        <f t="shared" si="99"/>
        <v>0</v>
      </c>
      <c r="I672" s="53">
        <f t="shared" si="100"/>
        <v>0</v>
      </c>
      <c r="J672" s="53">
        <f t="shared" si="101"/>
        <v>0</v>
      </c>
      <c r="K672" s="69" t="str">
        <f t="shared" si="96"/>
        <v xml:space="preserve"> </v>
      </c>
      <c r="L672" s="72"/>
      <c r="M672" s="69" t="str">
        <f>IF(ISNA(VLOOKUP($L672,BDD!$B:$X,1,FALSE))," ",VLOOKUP($L672,BDD!$B:$X,17,FALSE))</f>
        <v xml:space="preserve"> </v>
      </c>
      <c r="N672" s="69" t="str">
        <f>IF(ISNA(VLOOKUP($L672,BDD!$B:$X,1,FALSE))," ",VLOOKUP($L672,BDD!$B:$X,10,FALSE))</f>
        <v xml:space="preserve"> </v>
      </c>
      <c r="O672" s="71" t="str">
        <f t="shared" si="94"/>
        <v xml:space="preserve"> </v>
      </c>
      <c r="P672" s="69" t="str">
        <f t="shared" si="97"/>
        <v xml:space="preserve"> </v>
      </c>
      <c r="Q672" s="69" t="str">
        <f t="shared" si="102"/>
        <v xml:space="preserve"> </v>
      </c>
      <c r="R672" s="73" t="str">
        <f>IFERROR(ROUNDUP(VLOOKUP($L672,BDD!$B:$AB,27,0)/7,0)," ")</f>
        <v xml:space="preserve"> </v>
      </c>
      <c r="S672" s="93" t="str">
        <f t="shared" si="103"/>
        <v xml:space="preserve"> </v>
      </c>
      <c r="T672" s="69"/>
      <c r="U672" s="72" t="str">
        <f>IF(ISNA(VLOOKUP($L672,BDD!$B:$AC,1,FALSE))," ",VLOOKUP($L672,BDD!$B:$AC,28,FALSE))</f>
        <v xml:space="preserve"> </v>
      </c>
      <c r="V672" s="72"/>
      <c r="W672" s="105" t="str">
        <f>IF(ISNA(VLOOKUP(L672,BDD,22,0))," ",VLOOKUP(L672,BDD,22,0))</f>
        <v xml:space="preserve"> </v>
      </c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  <c r="AP672" s="26"/>
      <c r="AQ672" s="26"/>
      <c r="AR672" s="26"/>
      <c r="AS672" s="26"/>
      <c r="AT672" s="26"/>
      <c r="AU672" s="26"/>
      <c r="AV672" s="26"/>
      <c r="AW672" s="26"/>
      <c r="AX672" s="26"/>
      <c r="AY672" s="26"/>
      <c r="AZ672" s="26"/>
      <c r="BA672" s="26"/>
      <c r="BB672" s="26"/>
      <c r="BC672" s="26"/>
      <c r="BD672" s="26"/>
      <c r="BE672" s="26"/>
      <c r="BF672" s="26"/>
      <c r="BG672" s="26"/>
      <c r="BH672" s="26"/>
      <c r="BI672" s="26"/>
      <c r="BJ672" s="26"/>
      <c r="BK672" s="26"/>
      <c r="BL672" s="26"/>
      <c r="BM672" s="26"/>
      <c r="BN672" s="26"/>
      <c r="BO672" s="26"/>
      <c r="BP672" s="26"/>
      <c r="BQ672" s="26"/>
      <c r="BR672" s="26"/>
      <c r="BS672" s="26"/>
      <c r="BT672" s="26"/>
      <c r="BU672" s="26"/>
      <c r="BV672" s="26"/>
      <c r="BW672" s="26"/>
      <c r="BX672" s="26"/>
      <c r="BY672" s="26"/>
      <c r="BZ672" s="26"/>
      <c r="CA672" s="26"/>
      <c r="CB672" s="26"/>
      <c r="CC672" s="26"/>
      <c r="CD672" s="26"/>
      <c r="CE672" s="26"/>
      <c r="CF672" s="26"/>
      <c r="CG672" s="26"/>
      <c r="CH672" s="26"/>
      <c r="CI672" s="26"/>
      <c r="CJ672" s="26"/>
      <c r="CK672" s="26"/>
      <c r="CL672" s="26"/>
      <c r="CM672" s="26"/>
      <c r="CN672" s="26"/>
      <c r="CO672" s="26"/>
      <c r="CP672" s="26"/>
      <c r="CQ672" s="26"/>
      <c r="CR672" s="26"/>
      <c r="CS672" s="26"/>
      <c r="CT672" s="26"/>
      <c r="CU672" s="26"/>
      <c r="CV672" s="26"/>
      <c r="CW672" s="26"/>
      <c r="CX672" s="26"/>
      <c r="CY672" s="26"/>
      <c r="CZ672" s="26"/>
      <c r="DA672" s="26"/>
      <c r="DB672" s="26"/>
      <c r="DC672" s="26"/>
      <c r="DD672" s="26"/>
      <c r="DE672" s="26"/>
      <c r="DF672" s="26"/>
      <c r="DG672" s="26"/>
      <c r="DH672" s="26"/>
      <c r="DI672" s="26"/>
      <c r="DJ672" s="26"/>
      <c r="DK672" s="26"/>
      <c r="DL672" s="26"/>
      <c r="DM672" s="26"/>
      <c r="DN672" s="26"/>
      <c r="DO672" s="26"/>
      <c r="DP672" s="26"/>
      <c r="DQ672" s="26"/>
      <c r="DR672" s="26"/>
      <c r="DS672" s="26"/>
      <c r="DT672" s="26"/>
      <c r="DU672" s="26"/>
      <c r="DV672" s="26"/>
      <c r="DW672" s="26"/>
      <c r="DX672" s="26"/>
      <c r="DY672" s="26"/>
      <c r="DZ672" s="26"/>
      <c r="EA672" s="26"/>
      <c r="EB672" s="26"/>
      <c r="EC672" s="26"/>
      <c r="ED672" s="26"/>
      <c r="EE672" s="26"/>
      <c r="EF672" s="26"/>
      <c r="EG672" s="26"/>
      <c r="EH672" s="26"/>
      <c r="EI672" s="26"/>
      <c r="EJ672" s="26"/>
      <c r="EK672" s="26"/>
      <c r="EL672" s="26"/>
      <c r="EM672" s="26"/>
      <c r="EN672" s="26"/>
      <c r="EO672" s="26"/>
      <c r="EP672" s="26"/>
      <c r="EQ672" s="26"/>
      <c r="ER672" s="26"/>
      <c r="ES672" s="26"/>
      <c r="ET672" s="26"/>
      <c r="EU672" s="26"/>
      <c r="EV672" s="26"/>
      <c r="EW672" s="26"/>
      <c r="EX672" s="26"/>
      <c r="EY672" s="26"/>
      <c r="EZ672" s="26"/>
      <c r="FA672" s="26"/>
      <c r="FB672" s="26"/>
      <c r="FC672" s="26"/>
      <c r="FD672" s="26"/>
      <c r="FE672" s="26"/>
      <c r="FF672" s="26"/>
      <c r="FG672" s="26"/>
      <c r="FH672" s="26"/>
      <c r="FI672" s="26"/>
      <c r="FJ672" s="26"/>
      <c r="FK672" s="26"/>
      <c r="FL672" s="26"/>
      <c r="FM672" s="26"/>
      <c r="FN672" s="26"/>
      <c r="FO672" s="26"/>
      <c r="FP672" s="26"/>
      <c r="FQ672" s="26"/>
      <c r="FR672" s="26"/>
      <c r="FS672" s="26"/>
      <c r="FT672" s="26"/>
      <c r="FU672" s="26"/>
      <c r="FV672" s="26"/>
      <c r="FW672" s="26"/>
      <c r="FX672" s="26"/>
      <c r="FY672" s="26"/>
      <c r="FZ672" s="26"/>
      <c r="GA672" s="26"/>
      <c r="GB672" s="26"/>
      <c r="GC672" s="26"/>
      <c r="GD672" s="26"/>
      <c r="GE672" s="26"/>
      <c r="GF672" s="26"/>
      <c r="GG672" s="26"/>
      <c r="GH672" s="26"/>
      <c r="GI672" s="26"/>
      <c r="GJ672" s="26"/>
      <c r="GK672" s="26"/>
      <c r="GL672" s="26"/>
      <c r="GM672" s="26"/>
      <c r="GN672" s="26"/>
      <c r="GO672" s="26"/>
      <c r="GP672" s="26"/>
    </row>
    <row r="673" spans="1:198" s="48" customFormat="1" x14ac:dyDescent="0.3">
      <c r="A673" s="51" t="str">
        <f t="shared" si="98"/>
        <v>S31</v>
      </c>
      <c r="B673" s="48" t="s">
        <v>18</v>
      </c>
      <c r="C673" s="49">
        <f t="shared" si="104"/>
        <v>44780</v>
      </c>
      <c r="D673" s="50" t="s">
        <v>12</v>
      </c>
      <c r="E673" s="27"/>
      <c r="F673" s="27"/>
      <c r="G673" s="52"/>
      <c r="H673" s="53">
        <f t="shared" si="99"/>
        <v>0</v>
      </c>
      <c r="I673" s="53">
        <f t="shared" si="100"/>
        <v>0</v>
      </c>
      <c r="J673" s="53">
        <f t="shared" si="101"/>
        <v>0</v>
      </c>
      <c r="K673" s="69" t="str">
        <f t="shared" si="96"/>
        <v xml:space="preserve"> </v>
      </c>
      <c r="L673" s="72"/>
      <c r="M673" s="69" t="str">
        <f>IF(ISNA(VLOOKUP($L673,BDD!$B:$X,1,FALSE))," ",VLOOKUP($L673,BDD!$B:$X,17,FALSE))</f>
        <v xml:space="preserve"> </v>
      </c>
      <c r="N673" s="69" t="str">
        <f>IF(ISNA(VLOOKUP($L673,BDD!$B:$X,1,FALSE))," ",VLOOKUP($L673,BDD!$B:$X,10,FALSE))</f>
        <v xml:space="preserve"> </v>
      </c>
      <c r="O673" s="71" t="str">
        <f t="shared" si="94"/>
        <v xml:space="preserve"> </v>
      </c>
      <c r="P673" s="69" t="str">
        <f t="shared" si="97"/>
        <v xml:space="preserve"> </v>
      </c>
      <c r="Q673" s="69" t="str">
        <f t="shared" si="102"/>
        <v xml:space="preserve"> </v>
      </c>
      <c r="R673" s="73" t="str">
        <f>IFERROR(ROUNDUP(VLOOKUP($L673,BDD!$B:$AB,27,0)/7,0)," ")</f>
        <v xml:space="preserve"> </v>
      </c>
      <c r="S673" s="93" t="str">
        <f t="shared" si="103"/>
        <v xml:space="preserve"> </v>
      </c>
      <c r="T673" s="69"/>
      <c r="U673" s="72" t="str">
        <f>IF(ISNA(VLOOKUP($L673,BDD!$B:$AC,1,FALSE))," ",VLOOKUP($L673,BDD!$B:$AC,28,FALSE))</f>
        <v xml:space="preserve"> </v>
      </c>
      <c r="V673" s="72"/>
      <c r="W673" s="105" t="str">
        <f>IF(ISNA(VLOOKUP(L673,BDD,22,0))," ",VLOOKUP(L673,BDD,22,0))</f>
        <v xml:space="preserve"> </v>
      </c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  <c r="AR673" s="26"/>
      <c r="AS673" s="26"/>
      <c r="AT673" s="26"/>
      <c r="AU673" s="26"/>
      <c r="AV673" s="26"/>
      <c r="AW673" s="26"/>
      <c r="AX673" s="26"/>
      <c r="AY673" s="26"/>
      <c r="AZ673" s="26"/>
      <c r="BA673" s="26"/>
      <c r="BB673" s="26"/>
      <c r="BC673" s="26"/>
      <c r="BD673" s="26"/>
      <c r="BE673" s="26"/>
      <c r="BF673" s="26"/>
      <c r="BG673" s="26"/>
      <c r="BH673" s="26"/>
      <c r="BI673" s="26"/>
      <c r="BJ673" s="26"/>
      <c r="BK673" s="26"/>
      <c r="BL673" s="26"/>
      <c r="BM673" s="26"/>
      <c r="BN673" s="26"/>
      <c r="BO673" s="26"/>
      <c r="BP673" s="26"/>
      <c r="BQ673" s="26"/>
      <c r="BR673" s="26"/>
      <c r="BS673" s="26"/>
      <c r="BT673" s="26"/>
      <c r="BU673" s="26"/>
      <c r="BV673" s="26"/>
      <c r="BW673" s="26"/>
      <c r="BX673" s="26"/>
      <c r="BY673" s="26"/>
      <c r="BZ673" s="26"/>
      <c r="CA673" s="26"/>
      <c r="CB673" s="26"/>
      <c r="CC673" s="26"/>
      <c r="CD673" s="26"/>
      <c r="CE673" s="26"/>
      <c r="CF673" s="26"/>
      <c r="CG673" s="26"/>
      <c r="CH673" s="26"/>
      <c r="CI673" s="26"/>
      <c r="CJ673" s="26"/>
      <c r="CK673" s="26"/>
      <c r="CL673" s="26"/>
      <c r="CM673" s="26"/>
      <c r="CN673" s="26"/>
      <c r="CO673" s="26"/>
      <c r="CP673" s="26"/>
      <c r="CQ673" s="26"/>
      <c r="CR673" s="26"/>
      <c r="CS673" s="26"/>
      <c r="CT673" s="26"/>
      <c r="CU673" s="26"/>
      <c r="CV673" s="26"/>
      <c r="CW673" s="26"/>
      <c r="CX673" s="26"/>
      <c r="CY673" s="26"/>
      <c r="CZ673" s="26"/>
      <c r="DA673" s="26"/>
      <c r="DB673" s="26"/>
      <c r="DC673" s="26"/>
      <c r="DD673" s="26"/>
      <c r="DE673" s="26"/>
      <c r="DF673" s="26"/>
      <c r="DG673" s="26"/>
      <c r="DH673" s="26"/>
      <c r="DI673" s="26"/>
      <c r="DJ673" s="26"/>
      <c r="DK673" s="26"/>
      <c r="DL673" s="26"/>
      <c r="DM673" s="26"/>
      <c r="DN673" s="26"/>
      <c r="DO673" s="26"/>
      <c r="DP673" s="26"/>
      <c r="DQ673" s="26"/>
      <c r="DR673" s="26"/>
      <c r="DS673" s="26"/>
      <c r="DT673" s="26"/>
      <c r="DU673" s="26"/>
      <c r="DV673" s="26"/>
      <c r="DW673" s="26"/>
      <c r="DX673" s="26"/>
      <c r="DY673" s="26"/>
      <c r="DZ673" s="26"/>
      <c r="EA673" s="26"/>
      <c r="EB673" s="26"/>
      <c r="EC673" s="26"/>
      <c r="ED673" s="26"/>
      <c r="EE673" s="26"/>
      <c r="EF673" s="26"/>
      <c r="EG673" s="26"/>
      <c r="EH673" s="26"/>
      <c r="EI673" s="26"/>
      <c r="EJ673" s="26"/>
      <c r="EK673" s="26"/>
      <c r="EL673" s="26"/>
      <c r="EM673" s="26"/>
      <c r="EN673" s="26"/>
      <c r="EO673" s="26"/>
      <c r="EP673" s="26"/>
      <c r="EQ673" s="26"/>
      <c r="ER673" s="26"/>
      <c r="ES673" s="26"/>
      <c r="ET673" s="26"/>
      <c r="EU673" s="26"/>
      <c r="EV673" s="26"/>
      <c r="EW673" s="26"/>
      <c r="EX673" s="26"/>
      <c r="EY673" s="26"/>
      <c r="EZ673" s="26"/>
      <c r="FA673" s="26"/>
      <c r="FB673" s="26"/>
      <c r="FC673" s="26"/>
      <c r="FD673" s="26"/>
      <c r="FE673" s="26"/>
      <c r="FF673" s="26"/>
      <c r="FG673" s="26"/>
      <c r="FH673" s="26"/>
      <c r="FI673" s="26"/>
      <c r="FJ673" s="26"/>
      <c r="FK673" s="26"/>
      <c r="FL673" s="26"/>
      <c r="FM673" s="26"/>
      <c r="FN673" s="26"/>
      <c r="FO673" s="26"/>
      <c r="FP673" s="26"/>
      <c r="FQ673" s="26"/>
      <c r="FR673" s="26"/>
      <c r="FS673" s="26"/>
      <c r="FT673" s="26"/>
      <c r="FU673" s="26"/>
      <c r="FV673" s="26"/>
      <c r="FW673" s="26"/>
      <c r="FX673" s="26"/>
      <c r="FY673" s="26"/>
      <c r="FZ673" s="26"/>
      <c r="GA673" s="26"/>
      <c r="GB673" s="26"/>
      <c r="GC673" s="26"/>
      <c r="GD673" s="26"/>
      <c r="GE673" s="26"/>
      <c r="GF673" s="26"/>
      <c r="GG673" s="26"/>
      <c r="GH673" s="26"/>
      <c r="GI673" s="26"/>
      <c r="GJ673" s="26"/>
      <c r="GK673" s="26"/>
      <c r="GL673" s="26"/>
      <c r="GM673" s="26"/>
      <c r="GN673" s="26"/>
      <c r="GO673" s="26"/>
      <c r="GP673" s="26"/>
    </row>
    <row r="674" spans="1:198" s="48" customFormat="1" x14ac:dyDescent="0.3">
      <c r="A674" s="51" t="str">
        <f t="shared" si="98"/>
        <v>S31</v>
      </c>
      <c r="B674" s="48" t="s">
        <v>18</v>
      </c>
      <c r="C674" s="49">
        <f t="shared" si="104"/>
        <v>44780</v>
      </c>
      <c r="D674" s="50" t="s">
        <v>13</v>
      </c>
      <c r="E674" s="27"/>
      <c r="F674" s="27"/>
      <c r="G674" s="52"/>
      <c r="H674" s="53">
        <f t="shared" si="99"/>
        <v>0</v>
      </c>
      <c r="I674" s="53">
        <f t="shared" si="100"/>
        <v>0</v>
      </c>
      <c r="J674" s="53">
        <f t="shared" si="101"/>
        <v>0</v>
      </c>
      <c r="K674" s="69" t="str">
        <f t="shared" si="96"/>
        <v xml:space="preserve"> </v>
      </c>
      <c r="L674" s="72"/>
      <c r="M674" s="69" t="str">
        <f>IF(ISNA(VLOOKUP($L674,BDD!$B:$X,1,FALSE))," ",VLOOKUP($L674,BDD!$B:$X,17,FALSE))</f>
        <v xml:space="preserve"> </v>
      </c>
      <c r="N674" s="69" t="str">
        <f>IF(ISNA(VLOOKUP($L674,BDD!$B:$X,1,FALSE))," ",VLOOKUP($L674,BDD!$B:$X,10,FALSE))</f>
        <v xml:space="preserve"> </v>
      </c>
      <c r="O674" s="71" t="str">
        <f t="shared" si="94"/>
        <v xml:space="preserve"> </v>
      </c>
      <c r="P674" s="69" t="str">
        <f t="shared" si="97"/>
        <v xml:space="preserve"> </v>
      </c>
      <c r="Q674" s="69" t="str">
        <f t="shared" si="102"/>
        <v xml:space="preserve"> </v>
      </c>
      <c r="R674" s="73" t="str">
        <f>IFERROR(ROUNDUP(VLOOKUP($L674,BDD!$B:$AB,27,0)/7,0)," ")</f>
        <v xml:space="preserve"> </v>
      </c>
      <c r="S674" s="93" t="str">
        <f t="shared" si="103"/>
        <v xml:space="preserve"> </v>
      </c>
      <c r="T674" s="69"/>
      <c r="U674" s="72" t="str">
        <f>IF(ISNA(VLOOKUP($L674,BDD!$B:$AC,1,FALSE))," ",VLOOKUP($L674,BDD!$B:$AC,28,FALSE))</f>
        <v xml:space="preserve"> </v>
      </c>
      <c r="V674" s="72"/>
      <c r="W674" s="105" t="str">
        <f>IF(ISNA(VLOOKUP(L674,BDD,22,0))," ",VLOOKUP(L674,BDD,22,0))</f>
        <v xml:space="preserve"> </v>
      </c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6"/>
      <c r="AS674" s="26"/>
      <c r="AT674" s="26"/>
      <c r="AU674" s="26"/>
      <c r="AV674" s="26"/>
      <c r="AW674" s="26"/>
      <c r="AX674" s="26"/>
      <c r="AY674" s="26"/>
      <c r="AZ674" s="26"/>
      <c r="BA674" s="26"/>
      <c r="BB674" s="26"/>
      <c r="BC674" s="26"/>
      <c r="BD674" s="26"/>
      <c r="BE674" s="26"/>
      <c r="BF674" s="26"/>
      <c r="BG674" s="26"/>
      <c r="BH674" s="26"/>
      <c r="BI674" s="26"/>
      <c r="BJ674" s="26"/>
      <c r="BK674" s="26"/>
      <c r="BL674" s="26"/>
      <c r="BM674" s="26"/>
      <c r="BN674" s="26"/>
      <c r="BO674" s="26"/>
      <c r="BP674" s="26"/>
      <c r="BQ674" s="26"/>
      <c r="BR674" s="26"/>
      <c r="BS674" s="26"/>
      <c r="BT674" s="26"/>
      <c r="BU674" s="26"/>
      <c r="BV674" s="26"/>
      <c r="BW674" s="26"/>
      <c r="BX674" s="26"/>
      <c r="BY674" s="26"/>
      <c r="BZ674" s="26"/>
      <c r="CA674" s="26"/>
      <c r="CB674" s="26"/>
      <c r="CC674" s="26"/>
      <c r="CD674" s="26"/>
      <c r="CE674" s="26"/>
      <c r="CF674" s="26"/>
      <c r="CG674" s="26"/>
      <c r="CH674" s="26"/>
      <c r="CI674" s="26"/>
      <c r="CJ674" s="26"/>
      <c r="CK674" s="26"/>
      <c r="CL674" s="26"/>
      <c r="CM674" s="26"/>
      <c r="CN674" s="26"/>
      <c r="CO674" s="26"/>
      <c r="CP674" s="26"/>
      <c r="CQ674" s="26"/>
      <c r="CR674" s="26"/>
      <c r="CS674" s="26"/>
      <c r="CT674" s="26"/>
      <c r="CU674" s="26"/>
      <c r="CV674" s="26"/>
      <c r="CW674" s="26"/>
      <c r="CX674" s="26"/>
      <c r="CY674" s="26"/>
      <c r="CZ674" s="26"/>
      <c r="DA674" s="26"/>
      <c r="DB674" s="26"/>
      <c r="DC674" s="26"/>
      <c r="DD674" s="26"/>
      <c r="DE674" s="26"/>
      <c r="DF674" s="26"/>
      <c r="DG674" s="26"/>
      <c r="DH674" s="26"/>
      <c r="DI674" s="26"/>
      <c r="DJ674" s="26"/>
      <c r="DK674" s="26"/>
      <c r="DL674" s="26"/>
      <c r="DM674" s="26"/>
      <c r="DN674" s="26"/>
      <c r="DO674" s="26"/>
      <c r="DP674" s="26"/>
      <c r="DQ674" s="26"/>
      <c r="DR674" s="26"/>
      <c r="DS674" s="26"/>
      <c r="DT674" s="26"/>
      <c r="DU674" s="26"/>
      <c r="DV674" s="26"/>
      <c r="DW674" s="26"/>
      <c r="DX674" s="26"/>
      <c r="DY674" s="26"/>
      <c r="DZ674" s="26"/>
      <c r="EA674" s="26"/>
      <c r="EB674" s="26"/>
      <c r="EC674" s="26"/>
      <c r="ED674" s="26"/>
      <c r="EE674" s="26"/>
      <c r="EF674" s="26"/>
      <c r="EG674" s="26"/>
      <c r="EH674" s="26"/>
      <c r="EI674" s="26"/>
      <c r="EJ674" s="26"/>
      <c r="EK674" s="26"/>
      <c r="EL674" s="26"/>
      <c r="EM674" s="26"/>
      <c r="EN674" s="26"/>
      <c r="EO674" s="26"/>
      <c r="EP674" s="26"/>
      <c r="EQ674" s="26"/>
      <c r="ER674" s="26"/>
      <c r="ES674" s="26"/>
      <c r="ET674" s="26"/>
      <c r="EU674" s="26"/>
      <c r="EV674" s="26"/>
      <c r="EW674" s="26"/>
      <c r="EX674" s="26"/>
      <c r="EY674" s="26"/>
      <c r="EZ674" s="26"/>
      <c r="FA674" s="26"/>
      <c r="FB674" s="26"/>
      <c r="FC674" s="26"/>
      <c r="FD674" s="26"/>
      <c r="FE674" s="26"/>
      <c r="FF674" s="26"/>
      <c r="FG674" s="26"/>
      <c r="FH674" s="26"/>
      <c r="FI674" s="26"/>
      <c r="FJ674" s="26"/>
      <c r="FK674" s="26"/>
      <c r="FL674" s="26"/>
      <c r="FM674" s="26"/>
      <c r="FN674" s="26"/>
      <c r="FO674" s="26"/>
      <c r="FP674" s="26"/>
      <c r="FQ674" s="26"/>
      <c r="FR674" s="26"/>
      <c r="FS674" s="26"/>
      <c r="FT674" s="26"/>
      <c r="FU674" s="26"/>
      <c r="FV674" s="26"/>
      <c r="FW674" s="26"/>
      <c r="FX674" s="26"/>
      <c r="FY674" s="26"/>
      <c r="FZ674" s="26"/>
      <c r="GA674" s="26"/>
      <c r="GB674" s="26"/>
      <c r="GC674" s="26"/>
      <c r="GD674" s="26"/>
      <c r="GE674" s="26"/>
      <c r="GF674" s="26"/>
      <c r="GG674" s="26"/>
      <c r="GH674" s="26"/>
      <c r="GI674" s="26"/>
      <c r="GJ674" s="26"/>
      <c r="GK674" s="26"/>
      <c r="GL674" s="26"/>
      <c r="GM674" s="26"/>
      <c r="GN674" s="26"/>
      <c r="GO674" s="26"/>
      <c r="GP674" s="26"/>
    </row>
    <row r="675" spans="1:198" s="48" customFormat="1" x14ac:dyDescent="0.3">
      <c r="A675" s="51" t="str">
        <f t="shared" si="98"/>
        <v>S31</v>
      </c>
      <c r="B675" s="48" t="s">
        <v>18</v>
      </c>
      <c r="C675" s="49">
        <f t="shared" si="104"/>
        <v>44780</v>
      </c>
      <c r="D675" s="50" t="s">
        <v>14</v>
      </c>
      <c r="E675" s="27"/>
      <c r="F675" s="27"/>
      <c r="G675" s="52"/>
      <c r="H675" s="53">
        <f t="shared" si="99"/>
        <v>0</v>
      </c>
      <c r="I675" s="53">
        <f t="shared" si="100"/>
        <v>0</v>
      </c>
      <c r="J675" s="53">
        <f t="shared" si="101"/>
        <v>0</v>
      </c>
      <c r="K675" s="69" t="str">
        <f t="shared" si="96"/>
        <v xml:space="preserve"> </v>
      </c>
      <c r="L675" s="72"/>
      <c r="M675" s="69" t="str">
        <f>IF(ISNA(VLOOKUP($L675,BDD!$B:$X,1,FALSE))," ",VLOOKUP($L675,BDD!$B:$X,17,FALSE))</f>
        <v xml:space="preserve"> </v>
      </c>
      <c r="N675" s="69" t="str">
        <f>IF(ISNA(VLOOKUP($L675,BDD!$B:$X,1,FALSE))," ",VLOOKUP($L675,BDD!$B:$X,10,FALSE))</f>
        <v xml:space="preserve"> </v>
      </c>
      <c r="O675" s="71" t="str">
        <f t="shared" si="94"/>
        <v xml:space="preserve"> </v>
      </c>
      <c r="P675" s="69" t="str">
        <f t="shared" si="97"/>
        <v xml:space="preserve"> </v>
      </c>
      <c r="Q675" s="69" t="str">
        <f t="shared" si="102"/>
        <v xml:space="preserve"> </v>
      </c>
      <c r="R675" s="73" t="str">
        <f>IFERROR(ROUNDUP(VLOOKUP($L675,BDD!$B:$AB,27,0)/7,0)," ")</f>
        <v xml:space="preserve"> </v>
      </c>
      <c r="S675" s="93" t="str">
        <f t="shared" si="103"/>
        <v xml:space="preserve"> </v>
      </c>
      <c r="T675" s="69"/>
      <c r="U675" s="72" t="str">
        <f>IF(ISNA(VLOOKUP($L675,BDD!$B:$AC,1,FALSE))," ",VLOOKUP($L675,BDD!$B:$AC,28,FALSE))</f>
        <v xml:space="preserve"> </v>
      </c>
      <c r="V675" s="72"/>
      <c r="W675" s="105" t="str">
        <f>IF(ISNA(VLOOKUP(L675,BDD,22,0))," ",VLOOKUP(L675,BDD,22,0))</f>
        <v xml:space="preserve"> </v>
      </c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26"/>
      <c r="BE675" s="26"/>
      <c r="BF675" s="26"/>
      <c r="BG675" s="26"/>
      <c r="BH675" s="26"/>
      <c r="BI675" s="26"/>
      <c r="BJ675" s="26"/>
      <c r="BK675" s="26"/>
      <c r="BL675" s="26"/>
      <c r="BM675" s="26"/>
      <c r="BN675" s="26"/>
      <c r="BO675" s="26"/>
      <c r="BP675" s="26"/>
      <c r="BQ675" s="26"/>
      <c r="BR675" s="26"/>
      <c r="BS675" s="26"/>
      <c r="BT675" s="26"/>
      <c r="BU675" s="26"/>
      <c r="BV675" s="26"/>
      <c r="BW675" s="26"/>
      <c r="BX675" s="26"/>
      <c r="BY675" s="26"/>
      <c r="BZ675" s="26"/>
      <c r="CA675" s="26"/>
      <c r="CB675" s="26"/>
      <c r="CC675" s="26"/>
      <c r="CD675" s="26"/>
      <c r="CE675" s="26"/>
      <c r="CF675" s="26"/>
      <c r="CG675" s="26"/>
      <c r="CH675" s="26"/>
      <c r="CI675" s="26"/>
      <c r="CJ675" s="26"/>
      <c r="CK675" s="26"/>
      <c r="CL675" s="26"/>
      <c r="CM675" s="26"/>
      <c r="CN675" s="26"/>
      <c r="CO675" s="26"/>
      <c r="CP675" s="26"/>
      <c r="CQ675" s="26"/>
      <c r="CR675" s="26"/>
      <c r="CS675" s="26"/>
      <c r="CT675" s="26"/>
      <c r="CU675" s="26"/>
      <c r="CV675" s="26"/>
      <c r="CW675" s="26"/>
      <c r="CX675" s="26"/>
      <c r="CY675" s="26"/>
      <c r="CZ675" s="26"/>
      <c r="DA675" s="26"/>
      <c r="DB675" s="26"/>
      <c r="DC675" s="26"/>
      <c r="DD675" s="26"/>
      <c r="DE675" s="26"/>
      <c r="DF675" s="26"/>
      <c r="DG675" s="26"/>
      <c r="DH675" s="26"/>
      <c r="DI675" s="26"/>
      <c r="DJ675" s="26"/>
      <c r="DK675" s="26"/>
      <c r="DL675" s="26"/>
      <c r="DM675" s="26"/>
      <c r="DN675" s="26"/>
      <c r="DO675" s="26"/>
      <c r="DP675" s="26"/>
      <c r="DQ675" s="26"/>
      <c r="DR675" s="26"/>
      <c r="DS675" s="26"/>
      <c r="DT675" s="26"/>
      <c r="DU675" s="26"/>
      <c r="DV675" s="26"/>
      <c r="DW675" s="26"/>
      <c r="DX675" s="26"/>
      <c r="DY675" s="26"/>
      <c r="DZ675" s="26"/>
      <c r="EA675" s="26"/>
      <c r="EB675" s="26"/>
      <c r="EC675" s="26"/>
      <c r="ED675" s="26"/>
      <c r="EE675" s="26"/>
      <c r="EF675" s="26"/>
      <c r="EG675" s="26"/>
      <c r="EH675" s="26"/>
      <c r="EI675" s="26"/>
      <c r="EJ675" s="26"/>
      <c r="EK675" s="26"/>
      <c r="EL675" s="26"/>
      <c r="EM675" s="26"/>
      <c r="EN675" s="26"/>
      <c r="EO675" s="26"/>
      <c r="EP675" s="26"/>
      <c r="EQ675" s="26"/>
      <c r="ER675" s="26"/>
      <c r="ES675" s="26"/>
      <c r="ET675" s="26"/>
      <c r="EU675" s="26"/>
      <c r="EV675" s="26"/>
      <c r="EW675" s="26"/>
      <c r="EX675" s="26"/>
      <c r="EY675" s="26"/>
      <c r="EZ675" s="26"/>
      <c r="FA675" s="26"/>
      <c r="FB675" s="26"/>
      <c r="FC675" s="26"/>
      <c r="FD675" s="26"/>
      <c r="FE675" s="26"/>
      <c r="FF675" s="26"/>
      <c r="FG675" s="26"/>
      <c r="FH675" s="26"/>
      <c r="FI675" s="26"/>
      <c r="FJ675" s="26"/>
      <c r="FK675" s="26"/>
      <c r="FL675" s="26"/>
      <c r="FM675" s="26"/>
      <c r="FN675" s="26"/>
      <c r="FO675" s="26"/>
      <c r="FP675" s="26"/>
      <c r="FQ675" s="26"/>
      <c r="FR675" s="26"/>
      <c r="FS675" s="26"/>
      <c r="FT675" s="26"/>
      <c r="FU675" s="26"/>
      <c r="FV675" s="26"/>
      <c r="FW675" s="26"/>
      <c r="FX675" s="26"/>
      <c r="FY675" s="26"/>
      <c r="FZ675" s="26"/>
      <c r="GA675" s="26"/>
      <c r="GB675" s="26"/>
      <c r="GC675" s="26"/>
      <c r="GD675" s="26"/>
      <c r="GE675" s="26"/>
      <c r="GF675" s="26"/>
      <c r="GG675" s="26"/>
      <c r="GH675" s="26"/>
      <c r="GI675" s="26"/>
      <c r="GJ675" s="26"/>
      <c r="GK675" s="26"/>
      <c r="GL675" s="26"/>
      <c r="GM675" s="26"/>
      <c r="GN675" s="26"/>
      <c r="GO675" s="26"/>
      <c r="GP675" s="26"/>
    </row>
    <row r="676" spans="1:198" x14ac:dyDescent="0.3">
      <c r="A676" s="20" t="str">
        <f t="shared" si="98"/>
        <v>S32</v>
      </c>
      <c r="B676" s="19" t="s">
        <v>19</v>
      </c>
      <c r="C676" s="10">
        <f t="shared" si="104"/>
        <v>44781</v>
      </c>
      <c r="D676" s="14" t="s">
        <v>12</v>
      </c>
      <c r="E676" s="27"/>
      <c r="F676" s="27"/>
      <c r="H676" s="13">
        <f t="shared" si="99"/>
        <v>0</v>
      </c>
      <c r="I676" s="13">
        <f t="shared" si="100"/>
        <v>0</v>
      </c>
      <c r="J676" s="13">
        <f t="shared" si="101"/>
        <v>0</v>
      </c>
      <c r="K676" s="59" t="str">
        <f t="shared" si="96"/>
        <v xml:space="preserve"> </v>
      </c>
      <c r="L676" s="60"/>
      <c r="M676" s="59" t="str">
        <f>IF(ISNA(VLOOKUP($L676,BDD!$B:$X,1,FALSE))," ",VLOOKUP($L676,BDD!$B:$X,17,FALSE))</f>
        <v xml:space="preserve"> </v>
      </c>
      <c r="N676" s="59" t="str">
        <f>IF(ISNA(VLOOKUP($L676,BDD!$B:$X,1,FALSE))," ",VLOOKUP($L676,BDD!$B:$X,10,FALSE))</f>
        <v xml:space="preserve"> </v>
      </c>
      <c r="O676" s="62" t="str">
        <f t="shared" si="94"/>
        <v xml:space="preserve"> </v>
      </c>
      <c r="P676" s="59" t="str">
        <f t="shared" si="97"/>
        <v xml:space="preserve"> </v>
      </c>
      <c r="Q676" s="59" t="str">
        <f t="shared" si="102"/>
        <v xml:space="preserve"> </v>
      </c>
      <c r="R676" s="61" t="str">
        <f>IFERROR(ROUNDUP(VLOOKUP($L676,BDD!$B:$AB,27,0)/7,0)," ")</f>
        <v xml:space="preserve"> </v>
      </c>
      <c r="S676" s="94" t="str">
        <f t="shared" si="103"/>
        <v xml:space="preserve"> </v>
      </c>
      <c r="T676" s="59"/>
      <c r="U676" s="60" t="str">
        <f>IF(ISNA(VLOOKUP($L676,BDD!$B:$AC,1,FALSE))," ",VLOOKUP($L676,BDD!$B:$AC,28,FALSE))</f>
        <v xml:space="preserve"> </v>
      </c>
      <c r="V676" s="60"/>
      <c r="W676" s="104" t="str">
        <f>IF(ISNA(VLOOKUP(L676,BDD,22,0))," ",VLOOKUP(L676,BDD,22,0))</f>
        <v xml:space="preserve"> </v>
      </c>
    </row>
    <row r="677" spans="1:198" x14ac:dyDescent="0.3">
      <c r="A677" s="20" t="str">
        <f t="shared" si="98"/>
        <v>S32</v>
      </c>
      <c r="B677" s="19" t="s">
        <v>19</v>
      </c>
      <c r="C677" s="10">
        <f t="shared" si="104"/>
        <v>44781</v>
      </c>
      <c r="D677" s="14" t="s">
        <v>13</v>
      </c>
      <c r="E677" s="27"/>
      <c r="F677" s="27"/>
      <c r="H677" s="13">
        <f t="shared" si="99"/>
        <v>0</v>
      </c>
      <c r="I677" s="13">
        <f t="shared" si="100"/>
        <v>0</v>
      </c>
      <c r="J677" s="13">
        <f t="shared" si="101"/>
        <v>0</v>
      </c>
      <c r="K677" s="59" t="str">
        <f t="shared" si="96"/>
        <v xml:space="preserve"> </v>
      </c>
      <c r="L677" s="60"/>
      <c r="M677" s="59" t="str">
        <f>IF(ISNA(VLOOKUP($L677,BDD!$B:$X,1,FALSE))," ",VLOOKUP($L677,BDD!$B:$X,17,FALSE))</f>
        <v xml:space="preserve"> </v>
      </c>
      <c r="N677" s="59" t="str">
        <f>IF(ISNA(VLOOKUP($L677,BDD!$B:$X,1,FALSE))," ",VLOOKUP($L677,BDD!$B:$X,10,FALSE))</f>
        <v xml:space="preserve"> </v>
      </c>
      <c r="O677" s="62" t="str">
        <f t="shared" si="94"/>
        <v xml:space="preserve"> </v>
      </c>
      <c r="P677" s="59" t="str">
        <f t="shared" si="97"/>
        <v xml:space="preserve"> </v>
      </c>
      <c r="Q677" s="59" t="str">
        <f t="shared" si="102"/>
        <v xml:space="preserve"> </v>
      </c>
      <c r="R677" s="61" t="str">
        <f>IFERROR(ROUNDUP(VLOOKUP($L677,BDD!$B:$AB,27,0)/7,0)," ")</f>
        <v xml:space="preserve"> </v>
      </c>
      <c r="S677" s="94" t="str">
        <f t="shared" si="103"/>
        <v xml:space="preserve"> </v>
      </c>
      <c r="T677" s="59"/>
      <c r="U677" s="60" t="str">
        <f>IF(ISNA(VLOOKUP($L677,BDD!$B:$AC,1,FALSE))," ",VLOOKUP($L677,BDD!$B:$AC,28,FALSE))</f>
        <v xml:space="preserve"> </v>
      </c>
      <c r="V677" s="60"/>
      <c r="W677" s="104" t="str">
        <f>IF(ISNA(VLOOKUP(L677,BDD,22,0))," ",VLOOKUP(L677,BDD,22,0))</f>
        <v xml:space="preserve"> </v>
      </c>
    </row>
    <row r="678" spans="1:198" x14ac:dyDescent="0.3">
      <c r="A678" s="20" t="str">
        <f t="shared" si="98"/>
        <v>S32</v>
      </c>
      <c r="B678" s="19" t="s">
        <v>19</v>
      </c>
      <c r="C678" s="10">
        <f t="shared" si="104"/>
        <v>44781</v>
      </c>
      <c r="D678" s="14" t="s">
        <v>14</v>
      </c>
      <c r="E678" s="27"/>
      <c r="F678" s="27"/>
      <c r="H678" s="13">
        <f t="shared" si="99"/>
        <v>0</v>
      </c>
      <c r="I678" s="13">
        <f t="shared" si="100"/>
        <v>0</v>
      </c>
      <c r="J678" s="13">
        <f t="shared" si="101"/>
        <v>0</v>
      </c>
      <c r="K678" s="59" t="str">
        <f t="shared" si="96"/>
        <v xml:space="preserve"> </v>
      </c>
      <c r="L678" s="60"/>
      <c r="M678" s="59" t="str">
        <f>IF(ISNA(VLOOKUP($L678,BDD!$B:$X,1,FALSE))," ",VLOOKUP($L678,BDD!$B:$X,17,FALSE))</f>
        <v xml:space="preserve"> </v>
      </c>
      <c r="N678" s="59" t="str">
        <f>IF(ISNA(VLOOKUP($L678,BDD!$B:$X,1,FALSE))," ",VLOOKUP($L678,BDD!$B:$X,10,FALSE))</f>
        <v xml:space="preserve"> </v>
      </c>
      <c r="O678" s="62" t="str">
        <f t="shared" si="94"/>
        <v xml:space="preserve"> </v>
      </c>
      <c r="P678" s="59" t="str">
        <f t="shared" si="97"/>
        <v xml:space="preserve"> </v>
      </c>
      <c r="Q678" s="59" t="str">
        <f t="shared" si="102"/>
        <v xml:space="preserve"> </v>
      </c>
      <c r="R678" s="61" t="str">
        <f>IFERROR(ROUNDUP(VLOOKUP($L678,BDD!$B:$AB,27,0)/7,0)," ")</f>
        <v xml:space="preserve"> </v>
      </c>
      <c r="S678" s="94" t="str">
        <f t="shared" si="103"/>
        <v xml:space="preserve"> </v>
      </c>
      <c r="T678" s="59"/>
      <c r="U678" s="60" t="str">
        <f>IF(ISNA(VLOOKUP($L678,BDD!$B:$AC,1,FALSE))," ",VLOOKUP($L678,BDD!$B:$AC,28,FALSE))</f>
        <v xml:space="preserve"> </v>
      </c>
      <c r="V678" s="60"/>
      <c r="W678" s="104" t="str">
        <f>IF(ISNA(VLOOKUP(L678,BDD,22,0))," ",VLOOKUP(L678,BDD,22,0))</f>
        <v xml:space="preserve"> </v>
      </c>
    </row>
    <row r="679" spans="1:198" x14ac:dyDescent="0.3">
      <c r="A679" s="20" t="str">
        <f t="shared" si="98"/>
        <v>S32</v>
      </c>
      <c r="B679" s="19" t="s">
        <v>20</v>
      </c>
      <c r="C679" s="10">
        <f t="shared" si="104"/>
        <v>44782</v>
      </c>
      <c r="D679" s="14" t="s">
        <v>12</v>
      </c>
      <c r="E679" s="27"/>
      <c r="F679" s="27"/>
      <c r="H679" s="13">
        <f t="shared" si="99"/>
        <v>0</v>
      </c>
      <c r="I679" s="13">
        <f t="shared" si="100"/>
        <v>0</v>
      </c>
      <c r="J679" s="13">
        <f t="shared" si="101"/>
        <v>0</v>
      </c>
      <c r="K679" s="59" t="str">
        <f t="shared" si="96"/>
        <v xml:space="preserve"> </v>
      </c>
      <c r="L679" s="60"/>
      <c r="M679" s="59" t="str">
        <f>IF(ISNA(VLOOKUP($L679,BDD!$B:$X,1,FALSE))," ",VLOOKUP($L679,BDD!$B:$X,17,FALSE))</f>
        <v xml:space="preserve"> </v>
      </c>
      <c r="N679" s="59" t="str">
        <f>IF(ISNA(VLOOKUP($L679,BDD!$B:$X,1,FALSE))," ",VLOOKUP($L679,BDD!$B:$X,10,FALSE))</f>
        <v xml:space="preserve"> </v>
      </c>
      <c r="O679" s="62" t="str">
        <f t="shared" si="94"/>
        <v xml:space="preserve"> </v>
      </c>
      <c r="P679" s="59" t="str">
        <f t="shared" si="97"/>
        <v xml:space="preserve"> </v>
      </c>
      <c r="Q679" s="59" t="str">
        <f t="shared" si="102"/>
        <v xml:space="preserve"> </v>
      </c>
      <c r="R679" s="61" t="str">
        <f>IFERROR(ROUNDUP(VLOOKUP($L679,BDD!$B:$AB,27,0)/7,0)," ")</f>
        <v xml:space="preserve"> </v>
      </c>
      <c r="S679" s="94" t="str">
        <f t="shared" si="103"/>
        <v xml:space="preserve"> </v>
      </c>
      <c r="T679" s="59"/>
      <c r="U679" s="60" t="str">
        <f>IF(ISNA(VLOOKUP($L679,BDD!$B:$AC,1,FALSE))," ",VLOOKUP($L679,BDD!$B:$AC,28,FALSE))</f>
        <v xml:space="preserve"> </v>
      </c>
      <c r="V679" s="60"/>
      <c r="W679" s="104" t="str">
        <f>IF(ISNA(VLOOKUP(L679,BDD,22,0))," ",VLOOKUP(L679,BDD,22,0))</f>
        <v xml:space="preserve"> </v>
      </c>
    </row>
    <row r="680" spans="1:198" x14ac:dyDescent="0.3">
      <c r="A680" s="20" t="str">
        <f t="shared" si="98"/>
        <v>S32</v>
      </c>
      <c r="B680" s="19" t="s">
        <v>20</v>
      </c>
      <c r="C680" s="10">
        <f t="shared" si="104"/>
        <v>44782</v>
      </c>
      <c r="D680" s="14" t="s">
        <v>13</v>
      </c>
      <c r="E680" s="27"/>
      <c r="F680" s="27"/>
      <c r="H680" s="13">
        <f t="shared" si="99"/>
        <v>0</v>
      </c>
      <c r="I680" s="13">
        <f t="shared" si="100"/>
        <v>0</v>
      </c>
      <c r="J680" s="13">
        <f t="shared" si="101"/>
        <v>0</v>
      </c>
      <c r="K680" s="59" t="str">
        <f t="shared" si="96"/>
        <v xml:space="preserve"> </v>
      </c>
      <c r="L680" s="60"/>
      <c r="M680" s="59" t="str">
        <f>IF(ISNA(VLOOKUP($L680,BDD!$B:$X,1,FALSE))," ",VLOOKUP($L680,BDD!$B:$X,17,FALSE))</f>
        <v xml:space="preserve"> </v>
      </c>
      <c r="N680" s="59" t="str">
        <f>IF(ISNA(VLOOKUP($L680,BDD!$B:$X,1,FALSE))," ",VLOOKUP($L680,BDD!$B:$X,10,FALSE))</f>
        <v xml:space="preserve"> </v>
      </c>
      <c r="O680" s="62" t="str">
        <f t="shared" si="94"/>
        <v xml:space="preserve"> </v>
      </c>
      <c r="P680" s="59" t="str">
        <f t="shared" si="97"/>
        <v xml:space="preserve"> </v>
      </c>
      <c r="Q680" s="59" t="str">
        <f t="shared" si="102"/>
        <v xml:space="preserve"> </v>
      </c>
      <c r="R680" s="61" t="str">
        <f>IFERROR(ROUNDUP(VLOOKUP($L680,BDD!$B:$AB,27,0)/7,0)," ")</f>
        <v xml:space="preserve"> </v>
      </c>
      <c r="S680" s="94" t="str">
        <f t="shared" si="103"/>
        <v xml:space="preserve"> </v>
      </c>
      <c r="T680" s="59"/>
      <c r="U680" s="60" t="str">
        <f>IF(ISNA(VLOOKUP($L680,BDD!$B:$AC,1,FALSE))," ",VLOOKUP($L680,BDD!$B:$AC,28,FALSE))</f>
        <v xml:space="preserve"> </v>
      </c>
      <c r="V680" s="60"/>
      <c r="W680" s="104" t="str">
        <f>IF(ISNA(VLOOKUP(L680,BDD,22,0))," ",VLOOKUP(L680,BDD,22,0))</f>
        <v xml:space="preserve"> </v>
      </c>
    </row>
    <row r="681" spans="1:198" x14ac:dyDescent="0.3">
      <c r="A681" s="20" t="str">
        <f t="shared" si="98"/>
        <v>S32</v>
      </c>
      <c r="B681" s="19" t="s">
        <v>20</v>
      </c>
      <c r="C681" s="10">
        <f t="shared" si="104"/>
        <v>44782</v>
      </c>
      <c r="D681" s="14" t="s">
        <v>14</v>
      </c>
      <c r="E681" s="27"/>
      <c r="F681" s="27"/>
      <c r="H681" s="13">
        <f t="shared" si="99"/>
        <v>0</v>
      </c>
      <c r="I681" s="13">
        <f t="shared" si="100"/>
        <v>0</v>
      </c>
      <c r="J681" s="13">
        <f t="shared" si="101"/>
        <v>0</v>
      </c>
      <c r="K681" s="59" t="str">
        <f t="shared" si="96"/>
        <v xml:space="preserve"> </v>
      </c>
      <c r="L681" s="60"/>
      <c r="M681" s="59" t="str">
        <f>IF(ISNA(VLOOKUP($L681,BDD!$B:$X,1,FALSE))," ",VLOOKUP($L681,BDD!$B:$X,17,FALSE))</f>
        <v xml:space="preserve"> </v>
      </c>
      <c r="N681" s="59" t="str">
        <f>IF(ISNA(VLOOKUP($L681,BDD!$B:$X,1,FALSE))," ",VLOOKUP($L681,BDD!$B:$X,10,FALSE))</f>
        <v xml:space="preserve"> </v>
      </c>
      <c r="O681" s="62" t="str">
        <f t="shared" si="94"/>
        <v xml:space="preserve"> </v>
      </c>
      <c r="P681" s="59" t="str">
        <f t="shared" si="97"/>
        <v xml:space="preserve"> </v>
      </c>
      <c r="Q681" s="59" t="str">
        <f t="shared" si="102"/>
        <v xml:space="preserve"> </v>
      </c>
      <c r="R681" s="61" t="str">
        <f>IFERROR(ROUNDUP(VLOOKUP($L681,BDD!$B:$AB,27,0)/7,0)," ")</f>
        <v xml:space="preserve"> </v>
      </c>
      <c r="S681" s="94" t="str">
        <f t="shared" si="103"/>
        <v xml:space="preserve"> </v>
      </c>
      <c r="T681" s="59"/>
      <c r="U681" s="60" t="str">
        <f>IF(ISNA(VLOOKUP($L681,BDD!$B:$AC,1,FALSE))," ",VLOOKUP($L681,BDD!$B:$AC,28,FALSE))</f>
        <v xml:space="preserve"> </v>
      </c>
      <c r="V681" s="60"/>
      <c r="W681" s="104" t="str">
        <f>IF(ISNA(VLOOKUP(L681,BDD,22,0))," ",VLOOKUP(L681,BDD,22,0))</f>
        <v xml:space="preserve"> </v>
      </c>
    </row>
    <row r="682" spans="1:198" x14ac:dyDescent="0.3">
      <c r="A682" s="20" t="str">
        <f t="shared" si="98"/>
        <v>S32</v>
      </c>
      <c r="B682" s="19" t="s">
        <v>11</v>
      </c>
      <c r="C682" s="10">
        <f t="shared" si="104"/>
        <v>44783</v>
      </c>
      <c r="D682" s="14" t="s">
        <v>12</v>
      </c>
      <c r="E682" s="27"/>
      <c r="F682" s="27"/>
      <c r="H682" s="13">
        <f t="shared" si="99"/>
        <v>0</v>
      </c>
      <c r="I682" s="13">
        <f t="shared" si="100"/>
        <v>0</v>
      </c>
      <c r="J682" s="13">
        <f t="shared" si="101"/>
        <v>0</v>
      </c>
      <c r="K682" s="59" t="str">
        <f t="shared" si="96"/>
        <v xml:space="preserve"> </v>
      </c>
      <c r="L682" s="60"/>
      <c r="M682" s="59" t="str">
        <f>IF(ISNA(VLOOKUP($L682,BDD!$B:$X,1,FALSE))," ",VLOOKUP($L682,BDD!$B:$X,17,FALSE))</f>
        <v xml:space="preserve"> </v>
      </c>
      <c r="N682" s="59" t="str">
        <f>IF(ISNA(VLOOKUP($L682,BDD!$B:$X,1,FALSE))," ",VLOOKUP($L682,BDD!$B:$X,10,FALSE))</f>
        <v xml:space="preserve"> </v>
      </c>
      <c r="O682" s="62" t="str">
        <f t="shared" si="94"/>
        <v xml:space="preserve"> </v>
      </c>
      <c r="P682" s="59" t="str">
        <f t="shared" si="97"/>
        <v xml:space="preserve"> </v>
      </c>
      <c r="Q682" s="59" t="str">
        <f t="shared" si="102"/>
        <v xml:space="preserve"> </v>
      </c>
      <c r="R682" s="61" t="str">
        <f>IFERROR(ROUNDUP(VLOOKUP($L682,BDD!$B:$AB,27,0)/7,0)," ")</f>
        <v xml:space="preserve"> </v>
      </c>
      <c r="S682" s="94" t="str">
        <f t="shared" si="103"/>
        <v xml:space="preserve"> </v>
      </c>
      <c r="T682" s="59"/>
      <c r="U682" s="60" t="str">
        <f>IF(ISNA(VLOOKUP($L682,BDD!$B:$AC,1,FALSE))," ",VLOOKUP($L682,BDD!$B:$AC,28,FALSE))</f>
        <v xml:space="preserve"> </v>
      </c>
      <c r="V682" s="60"/>
      <c r="W682" s="104" t="str">
        <f>IF(ISNA(VLOOKUP(L682,BDD,22,0))," ",VLOOKUP(L682,BDD,22,0))</f>
        <v xml:space="preserve"> </v>
      </c>
    </row>
    <row r="683" spans="1:198" x14ac:dyDescent="0.3">
      <c r="A683" s="20" t="str">
        <f t="shared" si="98"/>
        <v>S32</v>
      </c>
      <c r="B683" s="19" t="s">
        <v>11</v>
      </c>
      <c r="C683" s="10">
        <f t="shared" si="104"/>
        <v>44783</v>
      </c>
      <c r="D683" s="14" t="s">
        <v>13</v>
      </c>
      <c r="E683" s="27"/>
      <c r="F683" s="27"/>
      <c r="H683" s="13">
        <f t="shared" si="99"/>
        <v>0</v>
      </c>
      <c r="I683" s="13">
        <f t="shared" si="100"/>
        <v>0</v>
      </c>
      <c r="J683" s="13">
        <f t="shared" si="101"/>
        <v>0</v>
      </c>
      <c r="K683" s="59" t="str">
        <f t="shared" si="96"/>
        <v xml:space="preserve"> </v>
      </c>
      <c r="L683" s="60"/>
      <c r="M683" s="59" t="str">
        <f>IF(ISNA(VLOOKUP($L683,BDD!$B:$X,1,FALSE))," ",VLOOKUP($L683,BDD!$B:$X,17,FALSE))</f>
        <v xml:space="preserve"> </v>
      </c>
      <c r="N683" s="59" t="str">
        <f>IF(ISNA(VLOOKUP($L683,BDD!$B:$X,1,FALSE))," ",VLOOKUP($L683,BDD!$B:$X,10,FALSE))</f>
        <v xml:space="preserve"> </v>
      </c>
      <c r="O683" s="62" t="str">
        <f t="shared" si="94"/>
        <v xml:space="preserve"> </v>
      </c>
      <c r="P683" s="59" t="str">
        <f t="shared" si="97"/>
        <v xml:space="preserve"> </v>
      </c>
      <c r="Q683" s="59" t="str">
        <f t="shared" si="102"/>
        <v xml:space="preserve"> </v>
      </c>
      <c r="R683" s="61" t="str">
        <f>IFERROR(ROUNDUP(VLOOKUP($L683,BDD!$B:$AB,27,0)/7,0)," ")</f>
        <v xml:space="preserve"> </v>
      </c>
      <c r="S683" s="94" t="str">
        <f t="shared" si="103"/>
        <v xml:space="preserve"> </v>
      </c>
      <c r="T683" s="59"/>
      <c r="U683" s="60" t="str">
        <f>IF(ISNA(VLOOKUP($L683,BDD!$B:$AC,1,FALSE))," ",VLOOKUP($L683,BDD!$B:$AC,28,FALSE))</f>
        <v xml:space="preserve"> </v>
      </c>
      <c r="V683" s="60"/>
      <c r="W683" s="104" t="str">
        <f>IF(ISNA(VLOOKUP(L683,BDD,22,0))," ",VLOOKUP(L683,BDD,22,0))</f>
        <v xml:space="preserve"> </v>
      </c>
    </row>
    <row r="684" spans="1:198" x14ac:dyDescent="0.3">
      <c r="A684" s="20" t="str">
        <f t="shared" si="98"/>
        <v>S32</v>
      </c>
      <c r="B684" s="19" t="s">
        <v>11</v>
      </c>
      <c r="C684" s="10">
        <f t="shared" si="104"/>
        <v>44783</v>
      </c>
      <c r="D684" s="14" t="s">
        <v>14</v>
      </c>
      <c r="E684" s="27"/>
      <c r="F684" s="27"/>
      <c r="H684" s="13">
        <f t="shared" si="99"/>
        <v>0</v>
      </c>
      <c r="I684" s="13">
        <f t="shared" si="100"/>
        <v>0</v>
      </c>
      <c r="J684" s="13">
        <f t="shared" si="101"/>
        <v>0</v>
      </c>
      <c r="K684" s="59" t="str">
        <f t="shared" si="96"/>
        <v xml:space="preserve"> </v>
      </c>
      <c r="L684" s="60"/>
      <c r="M684" s="59" t="str">
        <f>IF(ISNA(VLOOKUP($L684,BDD!$B:$X,1,FALSE))," ",VLOOKUP($L684,BDD!$B:$X,17,FALSE))</f>
        <v xml:space="preserve"> </v>
      </c>
      <c r="N684" s="59" t="str">
        <f>IF(ISNA(VLOOKUP($L684,BDD!$B:$X,1,FALSE))," ",VLOOKUP($L684,BDD!$B:$X,10,FALSE))</f>
        <v xml:space="preserve"> </v>
      </c>
      <c r="O684" s="62" t="str">
        <f t="shared" ref="O684:O747" si="105">IF(ISNA(VLOOKUP($L684,BDD,109,0))," ",VLOOKUP($L684,BDD,10,0))</f>
        <v xml:space="preserve"> </v>
      </c>
      <c r="P684" s="59" t="str">
        <f t="shared" si="97"/>
        <v xml:space="preserve"> </v>
      </c>
      <c r="Q684" s="59" t="str">
        <f t="shared" si="102"/>
        <v xml:space="preserve"> </v>
      </c>
      <c r="R684" s="61" t="str">
        <f>IFERROR(ROUNDUP(VLOOKUP($L684,BDD!$B:$AB,27,0)/7,0)," ")</f>
        <v xml:space="preserve"> </v>
      </c>
      <c r="S684" s="94" t="str">
        <f t="shared" si="103"/>
        <v xml:space="preserve"> </v>
      </c>
      <c r="T684" s="59"/>
      <c r="U684" s="60" t="str">
        <f>IF(ISNA(VLOOKUP($L684,BDD!$B:$AC,1,FALSE))," ",VLOOKUP($L684,BDD!$B:$AC,28,FALSE))</f>
        <v xml:space="preserve"> </v>
      </c>
      <c r="V684" s="60"/>
      <c r="W684" s="104" t="str">
        <f>IF(ISNA(VLOOKUP(L684,BDD,22,0))," ",VLOOKUP(L684,BDD,22,0))</f>
        <v xml:space="preserve"> </v>
      </c>
    </row>
    <row r="685" spans="1:198" x14ac:dyDescent="0.3">
      <c r="A685" s="20" t="str">
        <f t="shared" si="98"/>
        <v>S32</v>
      </c>
      <c r="B685" s="19" t="s">
        <v>15</v>
      </c>
      <c r="C685" s="10">
        <f t="shared" si="104"/>
        <v>44784</v>
      </c>
      <c r="D685" s="14" t="s">
        <v>12</v>
      </c>
      <c r="E685" s="27"/>
      <c r="F685" s="27"/>
      <c r="H685" s="13">
        <f t="shared" si="99"/>
        <v>0</v>
      </c>
      <c r="I685" s="13">
        <f t="shared" si="100"/>
        <v>0</v>
      </c>
      <c r="J685" s="13">
        <f t="shared" si="101"/>
        <v>0</v>
      </c>
      <c r="K685" s="59" t="str">
        <f t="shared" si="96"/>
        <v xml:space="preserve"> </v>
      </c>
      <c r="L685" s="60"/>
      <c r="M685" s="59" t="str">
        <f>IF(ISNA(VLOOKUP($L685,BDD!$B:$X,1,FALSE))," ",VLOOKUP($L685,BDD!$B:$X,17,FALSE))</f>
        <v xml:space="preserve"> </v>
      </c>
      <c r="N685" s="59" t="str">
        <f>IF(ISNA(VLOOKUP($L685,BDD!$B:$X,1,FALSE))," ",VLOOKUP($L685,BDD!$B:$X,10,FALSE))</f>
        <v xml:space="preserve"> </v>
      </c>
      <c r="O685" s="62" t="str">
        <f t="shared" si="105"/>
        <v xml:space="preserve"> </v>
      </c>
      <c r="P685" s="59" t="str">
        <f t="shared" si="97"/>
        <v xml:space="preserve"> </v>
      </c>
      <c r="Q685" s="59" t="str">
        <f t="shared" si="102"/>
        <v xml:space="preserve"> </v>
      </c>
      <c r="R685" s="61" t="str">
        <f>IFERROR(ROUNDUP(VLOOKUP($L685,BDD!$B:$AB,27,0)/7,0)," ")</f>
        <v xml:space="preserve"> </v>
      </c>
      <c r="S685" s="94" t="str">
        <f t="shared" si="103"/>
        <v xml:space="preserve"> </v>
      </c>
      <c r="T685" s="59"/>
      <c r="U685" s="60" t="str">
        <f>IF(ISNA(VLOOKUP($L685,BDD!$B:$AC,1,FALSE))," ",VLOOKUP($L685,BDD!$B:$AC,28,FALSE))</f>
        <v xml:space="preserve"> </v>
      </c>
      <c r="V685" s="60"/>
      <c r="W685" s="104" t="str">
        <f>IF(ISNA(VLOOKUP(L685,BDD,22,0))," ",VLOOKUP(L685,BDD,22,0))</f>
        <v xml:space="preserve"> </v>
      </c>
    </row>
    <row r="686" spans="1:198" x14ac:dyDescent="0.3">
      <c r="A686" s="20" t="str">
        <f t="shared" si="98"/>
        <v>S32</v>
      </c>
      <c r="B686" s="19" t="s">
        <v>15</v>
      </c>
      <c r="C686" s="10">
        <f t="shared" si="104"/>
        <v>44784</v>
      </c>
      <c r="D686" s="14" t="s">
        <v>13</v>
      </c>
      <c r="E686" s="27"/>
      <c r="F686" s="27"/>
      <c r="H686" s="13">
        <f t="shared" si="99"/>
        <v>0</v>
      </c>
      <c r="I686" s="13">
        <f t="shared" si="100"/>
        <v>0</v>
      </c>
      <c r="J686" s="13">
        <f t="shared" si="101"/>
        <v>0</v>
      </c>
      <c r="K686" s="59" t="str">
        <f t="shared" si="96"/>
        <v xml:space="preserve"> </v>
      </c>
      <c r="L686" s="60"/>
      <c r="M686" s="59" t="str">
        <f>IF(ISNA(VLOOKUP($L686,BDD!$B:$X,1,FALSE))," ",VLOOKUP($L686,BDD!$B:$X,17,FALSE))</f>
        <v xml:space="preserve"> </v>
      </c>
      <c r="N686" s="59" t="str">
        <f>IF(ISNA(VLOOKUP($L686,BDD!$B:$X,1,FALSE))," ",VLOOKUP($L686,BDD!$B:$X,10,FALSE))</f>
        <v xml:space="preserve"> </v>
      </c>
      <c r="O686" s="62" t="str">
        <f t="shared" si="105"/>
        <v xml:space="preserve"> </v>
      </c>
      <c r="P686" s="59" t="str">
        <f t="shared" si="97"/>
        <v xml:space="preserve"> </v>
      </c>
      <c r="Q686" s="59" t="str">
        <f t="shared" si="102"/>
        <v xml:space="preserve"> </v>
      </c>
      <c r="R686" s="61" t="str">
        <f>IFERROR(ROUNDUP(VLOOKUP($L686,BDD!$B:$AB,27,0)/7,0)," ")</f>
        <v xml:space="preserve"> </v>
      </c>
      <c r="S686" s="94" t="str">
        <f t="shared" si="103"/>
        <v xml:space="preserve"> </v>
      </c>
      <c r="T686" s="59"/>
      <c r="U686" s="60" t="str">
        <f>IF(ISNA(VLOOKUP($L686,BDD!$B:$AC,1,FALSE))," ",VLOOKUP($L686,BDD!$B:$AC,28,FALSE))</f>
        <v xml:space="preserve"> </v>
      </c>
      <c r="V686" s="60"/>
      <c r="W686" s="104" t="str">
        <f>IF(ISNA(VLOOKUP(L686,BDD,22,0))," ",VLOOKUP(L686,BDD,22,0))</f>
        <v xml:space="preserve"> </v>
      </c>
    </row>
    <row r="687" spans="1:198" x14ac:dyDescent="0.3">
      <c r="A687" s="20" t="str">
        <f t="shared" si="98"/>
        <v>S32</v>
      </c>
      <c r="B687" s="19" t="s">
        <v>15</v>
      </c>
      <c r="C687" s="10">
        <f t="shared" si="104"/>
        <v>44784</v>
      </c>
      <c r="D687" s="14" t="s">
        <v>14</v>
      </c>
      <c r="E687" s="27"/>
      <c r="F687" s="27"/>
      <c r="H687" s="13">
        <f t="shared" si="99"/>
        <v>0</v>
      </c>
      <c r="I687" s="13">
        <f t="shared" si="100"/>
        <v>0</v>
      </c>
      <c r="J687" s="13">
        <f t="shared" si="101"/>
        <v>0</v>
      </c>
      <c r="K687" s="59" t="str">
        <f t="shared" si="96"/>
        <v xml:space="preserve"> </v>
      </c>
      <c r="L687" s="60"/>
      <c r="M687" s="59" t="str">
        <f>IF(ISNA(VLOOKUP($L687,BDD!$B:$X,1,FALSE))," ",VLOOKUP($L687,BDD!$B:$X,17,FALSE))</f>
        <v xml:space="preserve"> </v>
      </c>
      <c r="N687" s="59" t="str">
        <f>IF(ISNA(VLOOKUP($L687,BDD!$B:$X,1,FALSE))," ",VLOOKUP($L687,BDD!$B:$X,10,FALSE))</f>
        <v xml:space="preserve"> </v>
      </c>
      <c r="O687" s="62" t="str">
        <f t="shared" si="105"/>
        <v xml:space="preserve"> </v>
      </c>
      <c r="P687" s="59" t="str">
        <f t="shared" si="97"/>
        <v xml:space="preserve"> </v>
      </c>
      <c r="Q687" s="59" t="str">
        <f t="shared" si="102"/>
        <v xml:space="preserve"> </v>
      </c>
      <c r="R687" s="61" t="str">
        <f>IFERROR(ROUNDUP(VLOOKUP($L687,BDD!$B:$AB,27,0)/7,0)," ")</f>
        <v xml:space="preserve"> </v>
      </c>
      <c r="S687" s="94" t="str">
        <f t="shared" si="103"/>
        <v xml:space="preserve"> </v>
      </c>
      <c r="T687" s="59"/>
      <c r="U687" s="60" t="str">
        <f>IF(ISNA(VLOOKUP($L687,BDD!$B:$AC,1,FALSE))," ",VLOOKUP($L687,BDD!$B:$AC,28,FALSE))</f>
        <v xml:space="preserve"> </v>
      </c>
      <c r="V687" s="60"/>
      <c r="W687" s="104" t="str">
        <f>IF(ISNA(VLOOKUP(L687,BDD,22,0))," ",VLOOKUP(L687,BDD,22,0))</f>
        <v xml:space="preserve"> </v>
      </c>
    </row>
    <row r="688" spans="1:198" x14ac:dyDescent="0.3">
      <c r="A688" s="20" t="str">
        <f t="shared" si="98"/>
        <v>S32</v>
      </c>
      <c r="B688" s="19" t="s">
        <v>16</v>
      </c>
      <c r="C688" s="10">
        <f t="shared" si="104"/>
        <v>44785</v>
      </c>
      <c r="D688" s="14" t="s">
        <v>12</v>
      </c>
      <c r="E688" s="27"/>
      <c r="F688" s="27"/>
      <c r="H688" s="13">
        <f t="shared" si="99"/>
        <v>0</v>
      </c>
      <c r="I688" s="13">
        <f t="shared" si="100"/>
        <v>0</v>
      </c>
      <c r="J688" s="13">
        <f t="shared" si="101"/>
        <v>0</v>
      </c>
      <c r="K688" s="59" t="str">
        <f t="shared" si="96"/>
        <v xml:space="preserve"> </v>
      </c>
      <c r="L688" s="60"/>
      <c r="M688" s="59" t="str">
        <f>IF(ISNA(VLOOKUP($L688,BDD!$B:$X,1,FALSE))," ",VLOOKUP($L688,BDD!$B:$X,17,FALSE))</f>
        <v xml:space="preserve"> </v>
      </c>
      <c r="N688" s="59" t="str">
        <f>IF(ISNA(VLOOKUP($L688,BDD!$B:$X,1,FALSE))," ",VLOOKUP($L688,BDD!$B:$X,10,FALSE))</f>
        <v xml:space="preserve"> </v>
      </c>
      <c r="O688" s="62" t="str">
        <f t="shared" si="105"/>
        <v xml:space="preserve"> </v>
      </c>
      <c r="P688" s="59" t="str">
        <f t="shared" si="97"/>
        <v xml:space="preserve"> </v>
      </c>
      <c r="Q688" s="59" t="str">
        <f t="shared" si="102"/>
        <v xml:space="preserve"> </v>
      </c>
      <c r="R688" s="61" t="str">
        <f>IFERROR(ROUNDUP(VLOOKUP($L688,BDD!$B:$AB,27,0)/7,0)," ")</f>
        <v xml:space="preserve"> </v>
      </c>
      <c r="S688" s="94" t="str">
        <f t="shared" si="103"/>
        <v xml:space="preserve"> </v>
      </c>
      <c r="T688" s="59"/>
      <c r="U688" s="60" t="str">
        <f>IF(ISNA(VLOOKUP($L688,BDD!$B:$AC,1,FALSE))," ",VLOOKUP($L688,BDD!$B:$AC,28,FALSE))</f>
        <v xml:space="preserve"> </v>
      </c>
      <c r="V688" s="60"/>
      <c r="W688" s="104" t="str">
        <f>IF(ISNA(VLOOKUP(L688,BDD,22,0))," ",VLOOKUP(L688,BDD,22,0))</f>
        <v xml:space="preserve"> </v>
      </c>
    </row>
    <row r="689" spans="1:198" x14ac:dyDescent="0.3">
      <c r="A689" s="20" t="str">
        <f t="shared" si="98"/>
        <v>S32</v>
      </c>
      <c r="B689" s="19" t="s">
        <v>16</v>
      </c>
      <c r="C689" s="10">
        <f t="shared" si="104"/>
        <v>44785</v>
      </c>
      <c r="D689" s="14" t="s">
        <v>13</v>
      </c>
      <c r="E689" s="27"/>
      <c r="F689" s="27"/>
      <c r="H689" s="13">
        <f t="shared" si="99"/>
        <v>0</v>
      </c>
      <c r="I689" s="13">
        <f t="shared" si="100"/>
        <v>0</v>
      </c>
      <c r="J689" s="13">
        <f t="shared" si="101"/>
        <v>0</v>
      </c>
      <c r="K689" s="59" t="str">
        <f t="shared" si="96"/>
        <v xml:space="preserve"> </v>
      </c>
      <c r="L689" s="60"/>
      <c r="M689" s="59" t="str">
        <f>IF(ISNA(VLOOKUP($L689,BDD!$B:$X,1,FALSE))," ",VLOOKUP($L689,BDD!$B:$X,17,FALSE))</f>
        <v xml:space="preserve"> </v>
      </c>
      <c r="N689" s="59" t="str">
        <f>IF(ISNA(VLOOKUP($L689,BDD!$B:$X,1,FALSE))," ",VLOOKUP($L689,BDD!$B:$X,10,FALSE))</f>
        <v xml:space="preserve"> </v>
      </c>
      <c r="O689" s="62" t="str">
        <f t="shared" si="105"/>
        <v xml:space="preserve"> </v>
      </c>
      <c r="P689" s="59" t="str">
        <f t="shared" si="97"/>
        <v xml:space="preserve"> </v>
      </c>
      <c r="Q689" s="59" t="str">
        <f t="shared" si="102"/>
        <v xml:space="preserve"> </v>
      </c>
      <c r="R689" s="61" t="str">
        <f>IFERROR(ROUNDUP(VLOOKUP($L689,BDD!$B:$AB,27,0)/7,0)," ")</f>
        <v xml:space="preserve"> </v>
      </c>
      <c r="S689" s="94" t="str">
        <f t="shared" si="103"/>
        <v xml:space="preserve"> </v>
      </c>
      <c r="T689" s="59"/>
      <c r="U689" s="60" t="str">
        <f>IF(ISNA(VLOOKUP($L689,BDD!$B:$AC,1,FALSE))," ",VLOOKUP($L689,BDD!$B:$AC,28,FALSE))</f>
        <v xml:space="preserve"> </v>
      </c>
      <c r="V689" s="60"/>
      <c r="W689" s="104" t="str">
        <f>IF(ISNA(VLOOKUP(L689,BDD,22,0))," ",VLOOKUP(L689,BDD,22,0))</f>
        <v xml:space="preserve"> </v>
      </c>
    </row>
    <row r="690" spans="1:198" x14ac:dyDescent="0.3">
      <c r="A690" s="20" t="str">
        <f t="shared" si="98"/>
        <v>S32</v>
      </c>
      <c r="B690" s="19" t="s">
        <v>16</v>
      </c>
      <c r="C690" s="10">
        <f t="shared" si="104"/>
        <v>44785</v>
      </c>
      <c r="D690" s="14" t="s">
        <v>14</v>
      </c>
      <c r="E690" s="27"/>
      <c r="F690" s="27"/>
      <c r="H690" s="13">
        <f t="shared" si="99"/>
        <v>0</v>
      </c>
      <c r="I690" s="13">
        <f t="shared" si="100"/>
        <v>0</v>
      </c>
      <c r="J690" s="13">
        <f t="shared" si="101"/>
        <v>0</v>
      </c>
      <c r="K690" s="59" t="str">
        <f t="shared" si="96"/>
        <v xml:space="preserve"> </v>
      </c>
      <c r="L690" s="60"/>
      <c r="M690" s="59" t="str">
        <f>IF(ISNA(VLOOKUP($L690,BDD!$B:$X,1,FALSE))," ",VLOOKUP($L690,BDD!$B:$X,17,FALSE))</f>
        <v xml:space="preserve"> </v>
      </c>
      <c r="N690" s="59" t="str">
        <f>IF(ISNA(VLOOKUP($L690,BDD!$B:$X,1,FALSE))," ",VLOOKUP($L690,BDD!$B:$X,10,FALSE))</f>
        <v xml:space="preserve"> </v>
      </c>
      <c r="O690" s="62" t="str">
        <f t="shared" si="105"/>
        <v xml:space="preserve"> </v>
      </c>
      <c r="P690" s="59" t="str">
        <f t="shared" si="97"/>
        <v xml:space="preserve"> </v>
      </c>
      <c r="Q690" s="59" t="str">
        <f t="shared" si="102"/>
        <v xml:space="preserve"> </v>
      </c>
      <c r="R690" s="61" t="str">
        <f>IFERROR(ROUNDUP(VLOOKUP($L690,BDD!$B:$AB,27,0)/7,0)," ")</f>
        <v xml:space="preserve"> </v>
      </c>
      <c r="S690" s="94" t="str">
        <f t="shared" si="103"/>
        <v xml:space="preserve"> </v>
      </c>
      <c r="T690" s="59"/>
      <c r="U690" s="60" t="str">
        <f>IF(ISNA(VLOOKUP($L690,BDD!$B:$AC,1,FALSE))," ",VLOOKUP($L690,BDD!$B:$AC,28,FALSE))</f>
        <v xml:space="preserve"> </v>
      </c>
      <c r="V690" s="60"/>
      <c r="W690" s="104" t="str">
        <f>IF(ISNA(VLOOKUP(L690,BDD,22,0))," ",VLOOKUP(L690,BDD,22,0))</f>
        <v xml:space="preserve"> </v>
      </c>
    </row>
    <row r="691" spans="1:198" s="48" customFormat="1" x14ac:dyDescent="0.3">
      <c r="A691" s="51" t="str">
        <f t="shared" si="98"/>
        <v>S32</v>
      </c>
      <c r="B691" s="48" t="s">
        <v>17</v>
      </c>
      <c r="C691" s="49">
        <f t="shared" si="104"/>
        <v>44786</v>
      </c>
      <c r="D691" s="50" t="s">
        <v>12</v>
      </c>
      <c r="E691" s="27"/>
      <c r="F691" s="27"/>
      <c r="G691" s="52"/>
      <c r="H691" s="53">
        <f t="shared" si="99"/>
        <v>0</v>
      </c>
      <c r="I691" s="53">
        <f t="shared" si="100"/>
        <v>0</v>
      </c>
      <c r="J691" s="53">
        <f t="shared" si="101"/>
        <v>0</v>
      </c>
      <c r="K691" s="69" t="str">
        <f t="shared" si="96"/>
        <v xml:space="preserve"> </v>
      </c>
      <c r="L691" s="72"/>
      <c r="M691" s="69" t="str">
        <f>IF(ISNA(VLOOKUP($L691,BDD!$B:$X,1,FALSE))," ",VLOOKUP($L691,BDD!$B:$X,17,FALSE))</f>
        <v xml:space="preserve"> </v>
      </c>
      <c r="N691" s="69" t="str">
        <f>IF(ISNA(VLOOKUP($L691,BDD!$B:$X,1,FALSE))," ",VLOOKUP($L691,BDD!$B:$X,10,FALSE))</f>
        <v xml:space="preserve"> </v>
      </c>
      <c r="O691" s="71" t="str">
        <f t="shared" si="105"/>
        <v xml:space="preserve"> </v>
      </c>
      <c r="P691" s="69" t="str">
        <f t="shared" si="97"/>
        <v xml:space="preserve"> </v>
      </c>
      <c r="Q691" s="69" t="str">
        <f t="shared" si="102"/>
        <v xml:space="preserve"> </v>
      </c>
      <c r="R691" s="73" t="str">
        <f>IFERROR(ROUNDUP(VLOOKUP($L691,BDD!$B:$AB,27,0)/7,0)," ")</f>
        <v xml:space="preserve"> </v>
      </c>
      <c r="S691" s="93" t="str">
        <f t="shared" si="103"/>
        <v xml:space="preserve"> </v>
      </c>
      <c r="T691" s="69"/>
      <c r="U691" s="72" t="str">
        <f>IF(ISNA(VLOOKUP($L691,BDD!$B:$AC,1,FALSE))," ",VLOOKUP($L691,BDD!$B:$AC,28,FALSE))</f>
        <v xml:space="preserve"> </v>
      </c>
      <c r="V691" s="72"/>
      <c r="W691" s="105" t="str">
        <f>IF(ISNA(VLOOKUP(L691,BDD,22,0))," ",VLOOKUP(L691,BDD,22,0))</f>
        <v xml:space="preserve"> </v>
      </c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  <c r="AP691" s="26"/>
      <c r="AQ691" s="26"/>
      <c r="AR691" s="26"/>
      <c r="AS691" s="26"/>
      <c r="AT691" s="26"/>
      <c r="AU691" s="26"/>
      <c r="AV691" s="26"/>
      <c r="AW691" s="26"/>
      <c r="AX691" s="26"/>
      <c r="AY691" s="26"/>
      <c r="AZ691" s="26"/>
      <c r="BA691" s="26"/>
      <c r="BB691" s="26"/>
      <c r="BC691" s="26"/>
      <c r="BD691" s="26"/>
      <c r="BE691" s="26"/>
      <c r="BF691" s="26"/>
      <c r="BG691" s="26"/>
      <c r="BH691" s="26"/>
      <c r="BI691" s="26"/>
      <c r="BJ691" s="26"/>
      <c r="BK691" s="26"/>
      <c r="BL691" s="26"/>
      <c r="BM691" s="26"/>
      <c r="BN691" s="26"/>
      <c r="BO691" s="26"/>
      <c r="BP691" s="26"/>
      <c r="BQ691" s="26"/>
      <c r="BR691" s="26"/>
      <c r="BS691" s="26"/>
      <c r="BT691" s="26"/>
      <c r="BU691" s="26"/>
      <c r="BV691" s="26"/>
      <c r="BW691" s="26"/>
      <c r="BX691" s="26"/>
      <c r="BY691" s="26"/>
      <c r="BZ691" s="26"/>
      <c r="CA691" s="26"/>
      <c r="CB691" s="26"/>
      <c r="CC691" s="26"/>
      <c r="CD691" s="26"/>
      <c r="CE691" s="26"/>
      <c r="CF691" s="26"/>
      <c r="CG691" s="26"/>
      <c r="CH691" s="26"/>
      <c r="CI691" s="26"/>
      <c r="CJ691" s="26"/>
      <c r="CK691" s="26"/>
      <c r="CL691" s="26"/>
      <c r="CM691" s="26"/>
      <c r="CN691" s="26"/>
      <c r="CO691" s="26"/>
      <c r="CP691" s="26"/>
      <c r="CQ691" s="26"/>
      <c r="CR691" s="26"/>
      <c r="CS691" s="26"/>
      <c r="CT691" s="26"/>
      <c r="CU691" s="26"/>
      <c r="CV691" s="26"/>
      <c r="CW691" s="26"/>
      <c r="CX691" s="26"/>
      <c r="CY691" s="26"/>
      <c r="CZ691" s="26"/>
      <c r="DA691" s="26"/>
      <c r="DB691" s="26"/>
      <c r="DC691" s="26"/>
      <c r="DD691" s="26"/>
      <c r="DE691" s="26"/>
      <c r="DF691" s="26"/>
      <c r="DG691" s="26"/>
      <c r="DH691" s="26"/>
      <c r="DI691" s="26"/>
      <c r="DJ691" s="26"/>
      <c r="DK691" s="26"/>
      <c r="DL691" s="26"/>
      <c r="DM691" s="26"/>
      <c r="DN691" s="26"/>
      <c r="DO691" s="26"/>
      <c r="DP691" s="26"/>
      <c r="DQ691" s="26"/>
      <c r="DR691" s="26"/>
      <c r="DS691" s="26"/>
      <c r="DT691" s="26"/>
      <c r="DU691" s="26"/>
      <c r="DV691" s="26"/>
      <c r="DW691" s="26"/>
      <c r="DX691" s="26"/>
      <c r="DY691" s="26"/>
      <c r="DZ691" s="26"/>
      <c r="EA691" s="26"/>
      <c r="EB691" s="26"/>
      <c r="EC691" s="26"/>
      <c r="ED691" s="26"/>
      <c r="EE691" s="26"/>
      <c r="EF691" s="26"/>
      <c r="EG691" s="26"/>
      <c r="EH691" s="26"/>
      <c r="EI691" s="26"/>
      <c r="EJ691" s="26"/>
      <c r="EK691" s="26"/>
      <c r="EL691" s="26"/>
      <c r="EM691" s="26"/>
      <c r="EN691" s="26"/>
      <c r="EO691" s="26"/>
      <c r="EP691" s="26"/>
      <c r="EQ691" s="26"/>
      <c r="ER691" s="26"/>
      <c r="ES691" s="26"/>
      <c r="ET691" s="26"/>
      <c r="EU691" s="26"/>
      <c r="EV691" s="26"/>
      <c r="EW691" s="26"/>
      <c r="EX691" s="26"/>
      <c r="EY691" s="26"/>
      <c r="EZ691" s="26"/>
      <c r="FA691" s="26"/>
      <c r="FB691" s="26"/>
      <c r="FC691" s="26"/>
      <c r="FD691" s="26"/>
      <c r="FE691" s="26"/>
      <c r="FF691" s="26"/>
      <c r="FG691" s="26"/>
      <c r="FH691" s="26"/>
      <c r="FI691" s="26"/>
      <c r="FJ691" s="26"/>
      <c r="FK691" s="26"/>
      <c r="FL691" s="26"/>
      <c r="FM691" s="26"/>
      <c r="FN691" s="26"/>
      <c r="FO691" s="26"/>
      <c r="FP691" s="26"/>
      <c r="FQ691" s="26"/>
      <c r="FR691" s="26"/>
      <c r="FS691" s="26"/>
      <c r="FT691" s="26"/>
      <c r="FU691" s="26"/>
      <c r="FV691" s="26"/>
      <c r="FW691" s="26"/>
      <c r="FX691" s="26"/>
      <c r="FY691" s="26"/>
      <c r="FZ691" s="26"/>
      <c r="GA691" s="26"/>
      <c r="GB691" s="26"/>
      <c r="GC691" s="26"/>
      <c r="GD691" s="26"/>
      <c r="GE691" s="26"/>
      <c r="GF691" s="26"/>
      <c r="GG691" s="26"/>
      <c r="GH691" s="26"/>
      <c r="GI691" s="26"/>
      <c r="GJ691" s="26"/>
      <c r="GK691" s="26"/>
      <c r="GL691" s="26"/>
      <c r="GM691" s="26"/>
      <c r="GN691" s="26"/>
      <c r="GO691" s="26"/>
      <c r="GP691" s="26"/>
    </row>
    <row r="692" spans="1:198" s="48" customFormat="1" x14ac:dyDescent="0.3">
      <c r="A692" s="51" t="str">
        <f t="shared" si="98"/>
        <v>S32</v>
      </c>
      <c r="B692" s="48" t="s">
        <v>17</v>
      </c>
      <c r="C692" s="49">
        <f t="shared" si="104"/>
        <v>44786</v>
      </c>
      <c r="D692" s="50" t="s">
        <v>13</v>
      </c>
      <c r="E692" s="27"/>
      <c r="F692" s="27"/>
      <c r="G692" s="52"/>
      <c r="H692" s="53">
        <f t="shared" si="99"/>
        <v>0</v>
      </c>
      <c r="I692" s="53">
        <f t="shared" si="100"/>
        <v>0</v>
      </c>
      <c r="J692" s="53">
        <f t="shared" si="101"/>
        <v>0</v>
      </c>
      <c r="K692" s="69" t="str">
        <f t="shared" si="96"/>
        <v xml:space="preserve"> </v>
      </c>
      <c r="L692" s="72"/>
      <c r="M692" s="69" t="str">
        <f>IF(ISNA(VLOOKUP($L692,BDD!$B:$X,1,FALSE))," ",VLOOKUP($L692,BDD!$B:$X,17,FALSE))</f>
        <v xml:space="preserve"> </v>
      </c>
      <c r="N692" s="69" t="str">
        <f>IF(ISNA(VLOOKUP($L692,BDD!$B:$X,1,FALSE))," ",VLOOKUP($L692,BDD!$B:$X,10,FALSE))</f>
        <v xml:space="preserve"> </v>
      </c>
      <c r="O692" s="71" t="str">
        <f t="shared" si="105"/>
        <v xml:space="preserve"> </v>
      </c>
      <c r="P692" s="69" t="str">
        <f t="shared" si="97"/>
        <v xml:space="preserve"> </v>
      </c>
      <c r="Q692" s="69" t="str">
        <f t="shared" si="102"/>
        <v xml:space="preserve"> </v>
      </c>
      <c r="R692" s="73" t="str">
        <f>IFERROR(ROUNDUP(VLOOKUP($L692,BDD!$B:$AB,27,0)/7,0)," ")</f>
        <v xml:space="preserve"> </v>
      </c>
      <c r="S692" s="93" t="str">
        <f t="shared" si="103"/>
        <v xml:space="preserve"> </v>
      </c>
      <c r="T692" s="69"/>
      <c r="U692" s="72" t="str">
        <f>IF(ISNA(VLOOKUP($L692,BDD!$B:$AC,1,FALSE))," ",VLOOKUP($L692,BDD!$B:$AC,28,FALSE))</f>
        <v xml:space="preserve"> </v>
      </c>
      <c r="V692" s="72"/>
      <c r="W692" s="105" t="str">
        <f>IF(ISNA(VLOOKUP(L692,BDD,22,0))," ",VLOOKUP(L692,BDD,22,0))</f>
        <v xml:space="preserve"> </v>
      </c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  <c r="AR692" s="26"/>
      <c r="AS692" s="26"/>
      <c r="AT692" s="26"/>
      <c r="AU692" s="26"/>
      <c r="AV692" s="26"/>
      <c r="AW692" s="26"/>
      <c r="AX692" s="26"/>
      <c r="AY692" s="26"/>
      <c r="AZ692" s="26"/>
      <c r="BA692" s="26"/>
      <c r="BB692" s="26"/>
      <c r="BC692" s="26"/>
      <c r="BD692" s="26"/>
      <c r="BE692" s="26"/>
      <c r="BF692" s="26"/>
      <c r="BG692" s="26"/>
      <c r="BH692" s="26"/>
      <c r="BI692" s="26"/>
      <c r="BJ692" s="26"/>
      <c r="BK692" s="26"/>
      <c r="BL692" s="26"/>
      <c r="BM692" s="26"/>
      <c r="BN692" s="26"/>
      <c r="BO692" s="26"/>
      <c r="BP692" s="26"/>
      <c r="BQ692" s="26"/>
      <c r="BR692" s="26"/>
      <c r="BS692" s="26"/>
      <c r="BT692" s="26"/>
      <c r="BU692" s="26"/>
      <c r="BV692" s="26"/>
      <c r="BW692" s="26"/>
      <c r="BX692" s="26"/>
      <c r="BY692" s="26"/>
      <c r="BZ692" s="26"/>
      <c r="CA692" s="26"/>
      <c r="CB692" s="26"/>
      <c r="CC692" s="26"/>
      <c r="CD692" s="26"/>
      <c r="CE692" s="26"/>
      <c r="CF692" s="26"/>
      <c r="CG692" s="26"/>
      <c r="CH692" s="26"/>
      <c r="CI692" s="26"/>
      <c r="CJ692" s="26"/>
      <c r="CK692" s="26"/>
      <c r="CL692" s="26"/>
      <c r="CM692" s="26"/>
      <c r="CN692" s="26"/>
      <c r="CO692" s="26"/>
      <c r="CP692" s="26"/>
      <c r="CQ692" s="26"/>
      <c r="CR692" s="26"/>
      <c r="CS692" s="26"/>
      <c r="CT692" s="26"/>
      <c r="CU692" s="26"/>
      <c r="CV692" s="26"/>
      <c r="CW692" s="26"/>
      <c r="CX692" s="26"/>
      <c r="CY692" s="26"/>
      <c r="CZ692" s="26"/>
      <c r="DA692" s="26"/>
      <c r="DB692" s="26"/>
      <c r="DC692" s="26"/>
      <c r="DD692" s="26"/>
      <c r="DE692" s="26"/>
      <c r="DF692" s="26"/>
      <c r="DG692" s="26"/>
      <c r="DH692" s="26"/>
      <c r="DI692" s="26"/>
      <c r="DJ692" s="26"/>
      <c r="DK692" s="26"/>
      <c r="DL692" s="26"/>
      <c r="DM692" s="26"/>
      <c r="DN692" s="26"/>
      <c r="DO692" s="26"/>
      <c r="DP692" s="26"/>
      <c r="DQ692" s="26"/>
      <c r="DR692" s="26"/>
      <c r="DS692" s="26"/>
      <c r="DT692" s="26"/>
      <c r="DU692" s="26"/>
      <c r="DV692" s="26"/>
      <c r="DW692" s="26"/>
      <c r="DX692" s="26"/>
      <c r="DY692" s="26"/>
      <c r="DZ692" s="26"/>
      <c r="EA692" s="26"/>
      <c r="EB692" s="26"/>
      <c r="EC692" s="26"/>
      <c r="ED692" s="26"/>
      <c r="EE692" s="26"/>
      <c r="EF692" s="26"/>
      <c r="EG692" s="26"/>
      <c r="EH692" s="26"/>
      <c r="EI692" s="26"/>
      <c r="EJ692" s="26"/>
      <c r="EK692" s="26"/>
      <c r="EL692" s="26"/>
      <c r="EM692" s="26"/>
      <c r="EN692" s="26"/>
      <c r="EO692" s="26"/>
      <c r="EP692" s="26"/>
      <c r="EQ692" s="26"/>
      <c r="ER692" s="26"/>
      <c r="ES692" s="26"/>
      <c r="ET692" s="26"/>
      <c r="EU692" s="26"/>
      <c r="EV692" s="26"/>
      <c r="EW692" s="26"/>
      <c r="EX692" s="26"/>
      <c r="EY692" s="26"/>
      <c r="EZ692" s="26"/>
      <c r="FA692" s="26"/>
      <c r="FB692" s="26"/>
      <c r="FC692" s="26"/>
      <c r="FD692" s="26"/>
      <c r="FE692" s="26"/>
      <c r="FF692" s="26"/>
      <c r="FG692" s="26"/>
      <c r="FH692" s="26"/>
      <c r="FI692" s="26"/>
      <c r="FJ692" s="26"/>
      <c r="FK692" s="26"/>
      <c r="FL692" s="26"/>
      <c r="FM692" s="26"/>
      <c r="FN692" s="26"/>
      <c r="FO692" s="26"/>
      <c r="FP692" s="26"/>
      <c r="FQ692" s="26"/>
      <c r="FR692" s="26"/>
      <c r="FS692" s="26"/>
      <c r="FT692" s="26"/>
      <c r="FU692" s="26"/>
      <c r="FV692" s="26"/>
      <c r="FW692" s="26"/>
      <c r="FX692" s="26"/>
      <c r="FY692" s="26"/>
      <c r="FZ692" s="26"/>
      <c r="GA692" s="26"/>
      <c r="GB692" s="26"/>
      <c r="GC692" s="26"/>
      <c r="GD692" s="26"/>
      <c r="GE692" s="26"/>
      <c r="GF692" s="26"/>
      <c r="GG692" s="26"/>
      <c r="GH692" s="26"/>
      <c r="GI692" s="26"/>
      <c r="GJ692" s="26"/>
      <c r="GK692" s="26"/>
      <c r="GL692" s="26"/>
      <c r="GM692" s="26"/>
      <c r="GN692" s="26"/>
      <c r="GO692" s="26"/>
      <c r="GP692" s="26"/>
    </row>
    <row r="693" spans="1:198" s="48" customFormat="1" x14ac:dyDescent="0.3">
      <c r="A693" s="51" t="str">
        <f t="shared" si="98"/>
        <v>S32</v>
      </c>
      <c r="B693" s="48" t="s">
        <v>17</v>
      </c>
      <c r="C693" s="49">
        <f t="shared" si="104"/>
        <v>44786</v>
      </c>
      <c r="D693" s="50" t="s">
        <v>14</v>
      </c>
      <c r="E693" s="27"/>
      <c r="F693" s="27"/>
      <c r="G693" s="52"/>
      <c r="H693" s="53">
        <f t="shared" si="99"/>
        <v>0</v>
      </c>
      <c r="I693" s="53">
        <f t="shared" si="100"/>
        <v>0</v>
      </c>
      <c r="J693" s="53">
        <f t="shared" si="101"/>
        <v>0</v>
      </c>
      <c r="K693" s="69" t="str">
        <f t="shared" si="96"/>
        <v xml:space="preserve"> </v>
      </c>
      <c r="L693" s="72"/>
      <c r="M693" s="69" t="str">
        <f>IF(ISNA(VLOOKUP($L693,BDD!$B:$X,1,FALSE))," ",VLOOKUP($L693,BDD!$B:$X,17,FALSE))</f>
        <v xml:space="preserve"> </v>
      </c>
      <c r="N693" s="69" t="str">
        <f>IF(ISNA(VLOOKUP($L693,BDD!$B:$X,1,FALSE))," ",VLOOKUP($L693,BDD!$B:$X,10,FALSE))</f>
        <v xml:space="preserve"> </v>
      </c>
      <c r="O693" s="71" t="str">
        <f t="shared" si="105"/>
        <v xml:space="preserve"> </v>
      </c>
      <c r="P693" s="69" t="str">
        <f t="shared" si="97"/>
        <v xml:space="preserve"> </v>
      </c>
      <c r="Q693" s="69" t="str">
        <f t="shared" si="102"/>
        <v xml:space="preserve"> </v>
      </c>
      <c r="R693" s="73" t="str">
        <f>IFERROR(ROUNDUP(VLOOKUP($L693,BDD!$B:$AB,27,0)/7,0)," ")</f>
        <v xml:space="preserve"> </v>
      </c>
      <c r="S693" s="93" t="str">
        <f t="shared" si="103"/>
        <v xml:space="preserve"> </v>
      </c>
      <c r="T693" s="69"/>
      <c r="U693" s="72" t="str">
        <f>IF(ISNA(VLOOKUP($L693,BDD!$B:$AC,1,FALSE))," ",VLOOKUP($L693,BDD!$B:$AC,28,FALSE))</f>
        <v xml:space="preserve"> </v>
      </c>
      <c r="V693" s="72"/>
      <c r="W693" s="105" t="str">
        <f>IF(ISNA(VLOOKUP(L693,BDD,22,0))," ",VLOOKUP(L693,BDD,22,0))</f>
        <v xml:space="preserve"> </v>
      </c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  <c r="AO693" s="26"/>
      <c r="AP693" s="26"/>
      <c r="AQ693" s="26"/>
      <c r="AR693" s="26"/>
      <c r="AS693" s="26"/>
      <c r="AT693" s="26"/>
      <c r="AU693" s="26"/>
      <c r="AV693" s="26"/>
      <c r="AW693" s="26"/>
      <c r="AX693" s="26"/>
      <c r="AY693" s="26"/>
      <c r="AZ693" s="26"/>
      <c r="BA693" s="26"/>
      <c r="BB693" s="26"/>
      <c r="BC693" s="26"/>
      <c r="BD693" s="26"/>
      <c r="BE693" s="26"/>
      <c r="BF693" s="26"/>
      <c r="BG693" s="26"/>
      <c r="BH693" s="26"/>
      <c r="BI693" s="26"/>
      <c r="BJ693" s="26"/>
      <c r="BK693" s="26"/>
      <c r="BL693" s="26"/>
      <c r="BM693" s="26"/>
      <c r="BN693" s="26"/>
      <c r="BO693" s="26"/>
      <c r="BP693" s="26"/>
      <c r="BQ693" s="26"/>
      <c r="BR693" s="26"/>
      <c r="BS693" s="26"/>
      <c r="BT693" s="26"/>
      <c r="BU693" s="26"/>
      <c r="BV693" s="26"/>
      <c r="BW693" s="26"/>
      <c r="BX693" s="26"/>
      <c r="BY693" s="26"/>
      <c r="BZ693" s="26"/>
      <c r="CA693" s="26"/>
      <c r="CB693" s="26"/>
      <c r="CC693" s="26"/>
      <c r="CD693" s="26"/>
      <c r="CE693" s="26"/>
      <c r="CF693" s="26"/>
      <c r="CG693" s="26"/>
      <c r="CH693" s="26"/>
      <c r="CI693" s="26"/>
      <c r="CJ693" s="26"/>
      <c r="CK693" s="26"/>
      <c r="CL693" s="26"/>
      <c r="CM693" s="26"/>
      <c r="CN693" s="26"/>
      <c r="CO693" s="26"/>
      <c r="CP693" s="26"/>
      <c r="CQ693" s="26"/>
      <c r="CR693" s="26"/>
      <c r="CS693" s="26"/>
      <c r="CT693" s="26"/>
      <c r="CU693" s="26"/>
      <c r="CV693" s="26"/>
      <c r="CW693" s="26"/>
      <c r="CX693" s="26"/>
      <c r="CY693" s="26"/>
      <c r="CZ693" s="26"/>
      <c r="DA693" s="26"/>
      <c r="DB693" s="26"/>
      <c r="DC693" s="26"/>
      <c r="DD693" s="26"/>
      <c r="DE693" s="26"/>
      <c r="DF693" s="26"/>
      <c r="DG693" s="26"/>
      <c r="DH693" s="26"/>
      <c r="DI693" s="26"/>
      <c r="DJ693" s="26"/>
      <c r="DK693" s="26"/>
      <c r="DL693" s="26"/>
      <c r="DM693" s="26"/>
      <c r="DN693" s="26"/>
      <c r="DO693" s="26"/>
      <c r="DP693" s="26"/>
      <c r="DQ693" s="26"/>
      <c r="DR693" s="26"/>
      <c r="DS693" s="26"/>
      <c r="DT693" s="26"/>
      <c r="DU693" s="26"/>
      <c r="DV693" s="26"/>
      <c r="DW693" s="26"/>
      <c r="DX693" s="26"/>
      <c r="DY693" s="26"/>
      <c r="DZ693" s="26"/>
      <c r="EA693" s="26"/>
      <c r="EB693" s="26"/>
      <c r="EC693" s="26"/>
      <c r="ED693" s="26"/>
      <c r="EE693" s="26"/>
      <c r="EF693" s="26"/>
      <c r="EG693" s="26"/>
      <c r="EH693" s="26"/>
      <c r="EI693" s="26"/>
      <c r="EJ693" s="26"/>
      <c r="EK693" s="26"/>
      <c r="EL693" s="26"/>
      <c r="EM693" s="26"/>
      <c r="EN693" s="26"/>
      <c r="EO693" s="26"/>
      <c r="EP693" s="26"/>
      <c r="EQ693" s="26"/>
      <c r="ER693" s="26"/>
      <c r="ES693" s="26"/>
      <c r="ET693" s="26"/>
      <c r="EU693" s="26"/>
      <c r="EV693" s="26"/>
      <c r="EW693" s="26"/>
      <c r="EX693" s="26"/>
      <c r="EY693" s="26"/>
      <c r="EZ693" s="26"/>
      <c r="FA693" s="26"/>
      <c r="FB693" s="26"/>
      <c r="FC693" s="26"/>
      <c r="FD693" s="26"/>
      <c r="FE693" s="26"/>
      <c r="FF693" s="26"/>
      <c r="FG693" s="26"/>
      <c r="FH693" s="26"/>
      <c r="FI693" s="26"/>
      <c r="FJ693" s="26"/>
      <c r="FK693" s="26"/>
      <c r="FL693" s="26"/>
      <c r="FM693" s="26"/>
      <c r="FN693" s="26"/>
      <c r="FO693" s="26"/>
      <c r="FP693" s="26"/>
      <c r="FQ693" s="26"/>
      <c r="FR693" s="26"/>
      <c r="FS693" s="26"/>
      <c r="FT693" s="26"/>
      <c r="FU693" s="26"/>
      <c r="FV693" s="26"/>
      <c r="FW693" s="26"/>
      <c r="FX693" s="26"/>
      <c r="FY693" s="26"/>
      <c r="FZ693" s="26"/>
      <c r="GA693" s="26"/>
      <c r="GB693" s="26"/>
      <c r="GC693" s="26"/>
      <c r="GD693" s="26"/>
      <c r="GE693" s="26"/>
      <c r="GF693" s="26"/>
      <c r="GG693" s="26"/>
      <c r="GH693" s="26"/>
      <c r="GI693" s="26"/>
      <c r="GJ693" s="26"/>
      <c r="GK693" s="26"/>
      <c r="GL693" s="26"/>
      <c r="GM693" s="26"/>
      <c r="GN693" s="26"/>
      <c r="GO693" s="26"/>
      <c r="GP693" s="26"/>
    </row>
    <row r="694" spans="1:198" s="48" customFormat="1" x14ac:dyDescent="0.3">
      <c r="A694" s="51" t="str">
        <f t="shared" si="98"/>
        <v>S32</v>
      </c>
      <c r="B694" s="48" t="s">
        <v>18</v>
      </c>
      <c r="C694" s="49">
        <f t="shared" si="104"/>
        <v>44787</v>
      </c>
      <c r="D694" s="50" t="s">
        <v>12</v>
      </c>
      <c r="E694" s="27"/>
      <c r="F694" s="27"/>
      <c r="G694" s="52"/>
      <c r="H694" s="53">
        <f t="shared" si="99"/>
        <v>0</v>
      </c>
      <c r="I694" s="53">
        <f t="shared" si="100"/>
        <v>0</v>
      </c>
      <c r="J694" s="53">
        <f t="shared" si="101"/>
        <v>0</v>
      </c>
      <c r="K694" s="69" t="str">
        <f t="shared" si="96"/>
        <v xml:space="preserve"> </v>
      </c>
      <c r="L694" s="72"/>
      <c r="M694" s="69" t="str">
        <f>IF(ISNA(VLOOKUP($L694,BDD!$B:$X,1,FALSE))," ",VLOOKUP($L694,BDD!$B:$X,17,FALSE))</f>
        <v xml:space="preserve"> </v>
      </c>
      <c r="N694" s="69" t="str">
        <f>IF(ISNA(VLOOKUP($L694,BDD!$B:$X,1,FALSE))," ",VLOOKUP($L694,BDD!$B:$X,10,FALSE))</f>
        <v xml:space="preserve"> </v>
      </c>
      <c r="O694" s="71" t="str">
        <f t="shared" si="105"/>
        <v xml:space="preserve"> </v>
      </c>
      <c r="P694" s="69" t="str">
        <f t="shared" si="97"/>
        <v xml:space="preserve"> </v>
      </c>
      <c r="Q694" s="69" t="str">
        <f t="shared" si="102"/>
        <v xml:space="preserve"> </v>
      </c>
      <c r="R694" s="73" t="str">
        <f>IFERROR(ROUNDUP(VLOOKUP($L694,BDD!$B:$AB,27,0)/7,0)," ")</f>
        <v xml:space="preserve"> </v>
      </c>
      <c r="S694" s="93" t="str">
        <f t="shared" si="103"/>
        <v xml:space="preserve"> </v>
      </c>
      <c r="T694" s="69"/>
      <c r="U694" s="72" t="str">
        <f>IF(ISNA(VLOOKUP($L694,BDD!$B:$AC,1,FALSE))," ",VLOOKUP($L694,BDD!$B:$AC,28,FALSE))</f>
        <v xml:space="preserve"> </v>
      </c>
      <c r="V694" s="72"/>
      <c r="W694" s="105" t="str">
        <f>IF(ISNA(VLOOKUP(L694,BDD,22,0))," ",VLOOKUP(L694,BDD,22,0))</f>
        <v xml:space="preserve"> </v>
      </c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  <c r="AO694" s="26"/>
      <c r="AP694" s="26"/>
      <c r="AQ694" s="26"/>
      <c r="AR694" s="26"/>
      <c r="AS694" s="26"/>
      <c r="AT694" s="26"/>
      <c r="AU694" s="26"/>
      <c r="AV694" s="26"/>
      <c r="AW694" s="26"/>
      <c r="AX694" s="26"/>
      <c r="AY694" s="26"/>
      <c r="AZ694" s="26"/>
      <c r="BA694" s="26"/>
      <c r="BB694" s="26"/>
      <c r="BC694" s="26"/>
      <c r="BD694" s="26"/>
      <c r="BE694" s="26"/>
      <c r="BF694" s="26"/>
      <c r="BG694" s="26"/>
      <c r="BH694" s="26"/>
      <c r="BI694" s="26"/>
      <c r="BJ694" s="26"/>
      <c r="BK694" s="26"/>
      <c r="BL694" s="26"/>
      <c r="BM694" s="26"/>
      <c r="BN694" s="26"/>
      <c r="BO694" s="26"/>
      <c r="BP694" s="26"/>
      <c r="BQ694" s="26"/>
      <c r="BR694" s="26"/>
      <c r="BS694" s="26"/>
      <c r="BT694" s="26"/>
      <c r="BU694" s="26"/>
      <c r="BV694" s="26"/>
      <c r="BW694" s="26"/>
      <c r="BX694" s="26"/>
      <c r="BY694" s="26"/>
      <c r="BZ694" s="26"/>
      <c r="CA694" s="26"/>
      <c r="CB694" s="26"/>
      <c r="CC694" s="26"/>
      <c r="CD694" s="26"/>
      <c r="CE694" s="26"/>
      <c r="CF694" s="26"/>
      <c r="CG694" s="26"/>
      <c r="CH694" s="26"/>
      <c r="CI694" s="26"/>
      <c r="CJ694" s="26"/>
      <c r="CK694" s="26"/>
      <c r="CL694" s="26"/>
      <c r="CM694" s="26"/>
      <c r="CN694" s="26"/>
      <c r="CO694" s="26"/>
      <c r="CP694" s="26"/>
      <c r="CQ694" s="26"/>
      <c r="CR694" s="26"/>
      <c r="CS694" s="26"/>
      <c r="CT694" s="26"/>
      <c r="CU694" s="26"/>
      <c r="CV694" s="26"/>
      <c r="CW694" s="26"/>
      <c r="CX694" s="26"/>
      <c r="CY694" s="26"/>
      <c r="CZ694" s="26"/>
      <c r="DA694" s="26"/>
      <c r="DB694" s="26"/>
      <c r="DC694" s="26"/>
      <c r="DD694" s="26"/>
      <c r="DE694" s="26"/>
      <c r="DF694" s="26"/>
      <c r="DG694" s="26"/>
      <c r="DH694" s="26"/>
      <c r="DI694" s="26"/>
      <c r="DJ694" s="26"/>
      <c r="DK694" s="26"/>
      <c r="DL694" s="26"/>
      <c r="DM694" s="26"/>
      <c r="DN694" s="26"/>
      <c r="DO694" s="26"/>
      <c r="DP694" s="26"/>
      <c r="DQ694" s="26"/>
      <c r="DR694" s="26"/>
      <c r="DS694" s="26"/>
      <c r="DT694" s="26"/>
      <c r="DU694" s="26"/>
      <c r="DV694" s="26"/>
      <c r="DW694" s="26"/>
      <c r="DX694" s="26"/>
      <c r="DY694" s="26"/>
      <c r="DZ694" s="26"/>
      <c r="EA694" s="26"/>
      <c r="EB694" s="26"/>
      <c r="EC694" s="26"/>
      <c r="ED694" s="26"/>
      <c r="EE694" s="26"/>
      <c r="EF694" s="26"/>
      <c r="EG694" s="26"/>
      <c r="EH694" s="26"/>
      <c r="EI694" s="26"/>
      <c r="EJ694" s="26"/>
      <c r="EK694" s="26"/>
      <c r="EL694" s="26"/>
      <c r="EM694" s="26"/>
      <c r="EN694" s="26"/>
      <c r="EO694" s="26"/>
      <c r="EP694" s="26"/>
      <c r="EQ694" s="26"/>
      <c r="ER694" s="26"/>
      <c r="ES694" s="26"/>
      <c r="ET694" s="26"/>
      <c r="EU694" s="26"/>
      <c r="EV694" s="26"/>
      <c r="EW694" s="26"/>
      <c r="EX694" s="26"/>
      <c r="EY694" s="26"/>
      <c r="EZ694" s="26"/>
      <c r="FA694" s="26"/>
      <c r="FB694" s="26"/>
      <c r="FC694" s="26"/>
      <c r="FD694" s="26"/>
      <c r="FE694" s="26"/>
      <c r="FF694" s="26"/>
      <c r="FG694" s="26"/>
      <c r="FH694" s="26"/>
      <c r="FI694" s="26"/>
      <c r="FJ694" s="26"/>
      <c r="FK694" s="26"/>
      <c r="FL694" s="26"/>
      <c r="FM694" s="26"/>
      <c r="FN694" s="26"/>
      <c r="FO694" s="26"/>
      <c r="FP694" s="26"/>
      <c r="FQ694" s="26"/>
      <c r="FR694" s="26"/>
      <c r="FS694" s="26"/>
      <c r="FT694" s="26"/>
      <c r="FU694" s="26"/>
      <c r="FV694" s="26"/>
      <c r="FW694" s="26"/>
      <c r="FX694" s="26"/>
      <c r="FY694" s="26"/>
      <c r="FZ694" s="26"/>
      <c r="GA694" s="26"/>
      <c r="GB694" s="26"/>
      <c r="GC694" s="26"/>
      <c r="GD694" s="26"/>
      <c r="GE694" s="26"/>
      <c r="GF694" s="26"/>
      <c r="GG694" s="26"/>
      <c r="GH694" s="26"/>
      <c r="GI694" s="26"/>
      <c r="GJ694" s="26"/>
      <c r="GK694" s="26"/>
      <c r="GL694" s="26"/>
      <c r="GM694" s="26"/>
      <c r="GN694" s="26"/>
      <c r="GO694" s="26"/>
      <c r="GP694" s="26"/>
    </row>
    <row r="695" spans="1:198" s="48" customFormat="1" x14ac:dyDescent="0.3">
      <c r="A695" s="51" t="str">
        <f t="shared" si="98"/>
        <v>S32</v>
      </c>
      <c r="B695" s="48" t="s">
        <v>18</v>
      </c>
      <c r="C695" s="49">
        <f t="shared" si="104"/>
        <v>44787</v>
      </c>
      <c r="D695" s="50" t="s">
        <v>13</v>
      </c>
      <c r="E695" s="27"/>
      <c r="F695" s="27"/>
      <c r="G695" s="52"/>
      <c r="H695" s="53">
        <f t="shared" si="99"/>
        <v>0</v>
      </c>
      <c r="I695" s="53">
        <f t="shared" si="100"/>
        <v>0</v>
      </c>
      <c r="J695" s="53">
        <f t="shared" si="101"/>
        <v>0</v>
      </c>
      <c r="K695" s="69" t="str">
        <f t="shared" si="96"/>
        <v xml:space="preserve"> </v>
      </c>
      <c r="L695" s="72"/>
      <c r="M695" s="69" t="str">
        <f>IF(ISNA(VLOOKUP($L695,BDD!$B:$X,1,FALSE))," ",VLOOKUP($L695,BDD!$B:$X,17,FALSE))</f>
        <v xml:space="preserve"> </v>
      </c>
      <c r="N695" s="69" t="str">
        <f>IF(ISNA(VLOOKUP($L695,BDD!$B:$X,1,FALSE))," ",VLOOKUP($L695,BDD!$B:$X,10,FALSE))</f>
        <v xml:space="preserve"> </v>
      </c>
      <c r="O695" s="71" t="str">
        <f t="shared" si="105"/>
        <v xml:space="preserve"> </v>
      </c>
      <c r="P695" s="69" t="str">
        <f t="shared" si="97"/>
        <v xml:space="preserve"> </v>
      </c>
      <c r="Q695" s="69" t="str">
        <f t="shared" si="102"/>
        <v xml:space="preserve"> </v>
      </c>
      <c r="R695" s="73" t="str">
        <f>IFERROR(ROUNDUP(VLOOKUP($L695,BDD!$B:$AB,27,0)/7,0)," ")</f>
        <v xml:space="preserve"> </v>
      </c>
      <c r="S695" s="93" t="str">
        <f t="shared" si="103"/>
        <v xml:space="preserve"> </v>
      </c>
      <c r="T695" s="69"/>
      <c r="U695" s="72" t="str">
        <f>IF(ISNA(VLOOKUP($L695,BDD!$B:$AC,1,FALSE))," ",VLOOKUP($L695,BDD!$B:$AC,28,FALSE))</f>
        <v xml:space="preserve"> </v>
      </c>
      <c r="V695" s="72"/>
      <c r="W695" s="105" t="str">
        <f>IF(ISNA(VLOOKUP(L695,BDD,22,0))," ",VLOOKUP(L695,BDD,22,0))</f>
        <v xml:space="preserve"> </v>
      </c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  <c r="AO695" s="26"/>
      <c r="AP695" s="26"/>
      <c r="AQ695" s="26"/>
      <c r="AR695" s="26"/>
      <c r="AS695" s="26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26"/>
      <c r="BE695" s="26"/>
      <c r="BF695" s="26"/>
      <c r="BG695" s="26"/>
      <c r="BH695" s="26"/>
      <c r="BI695" s="26"/>
      <c r="BJ695" s="26"/>
      <c r="BK695" s="26"/>
      <c r="BL695" s="26"/>
      <c r="BM695" s="26"/>
      <c r="BN695" s="26"/>
      <c r="BO695" s="26"/>
      <c r="BP695" s="26"/>
      <c r="BQ695" s="26"/>
      <c r="BR695" s="26"/>
      <c r="BS695" s="26"/>
      <c r="BT695" s="26"/>
      <c r="BU695" s="26"/>
      <c r="BV695" s="26"/>
      <c r="BW695" s="26"/>
      <c r="BX695" s="26"/>
      <c r="BY695" s="26"/>
      <c r="BZ695" s="26"/>
      <c r="CA695" s="26"/>
      <c r="CB695" s="26"/>
      <c r="CC695" s="26"/>
      <c r="CD695" s="26"/>
      <c r="CE695" s="26"/>
      <c r="CF695" s="26"/>
      <c r="CG695" s="26"/>
      <c r="CH695" s="26"/>
      <c r="CI695" s="26"/>
      <c r="CJ695" s="26"/>
      <c r="CK695" s="26"/>
      <c r="CL695" s="26"/>
      <c r="CM695" s="26"/>
      <c r="CN695" s="26"/>
      <c r="CO695" s="26"/>
      <c r="CP695" s="26"/>
      <c r="CQ695" s="26"/>
      <c r="CR695" s="26"/>
      <c r="CS695" s="26"/>
      <c r="CT695" s="26"/>
      <c r="CU695" s="26"/>
      <c r="CV695" s="26"/>
      <c r="CW695" s="26"/>
      <c r="CX695" s="26"/>
      <c r="CY695" s="26"/>
      <c r="CZ695" s="26"/>
      <c r="DA695" s="26"/>
      <c r="DB695" s="26"/>
      <c r="DC695" s="26"/>
      <c r="DD695" s="26"/>
      <c r="DE695" s="26"/>
      <c r="DF695" s="26"/>
      <c r="DG695" s="26"/>
      <c r="DH695" s="26"/>
      <c r="DI695" s="26"/>
      <c r="DJ695" s="26"/>
      <c r="DK695" s="26"/>
      <c r="DL695" s="26"/>
      <c r="DM695" s="26"/>
      <c r="DN695" s="26"/>
      <c r="DO695" s="26"/>
      <c r="DP695" s="26"/>
      <c r="DQ695" s="26"/>
      <c r="DR695" s="26"/>
      <c r="DS695" s="26"/>
      <c r="DT695" s="26"/>
      <c r="DU695" s="26"/>
      <c r="DV695" s="26"/>
      <c r="DW695" s="26"/>
      <c r="DX695" s="26"/>
      <c r="DY695" s="26"/>
      <c r="DZ695" s="26"/>
      <c r="EA695" s="26"/>
      <c r="EB695" s="26"/>
      <c r="EC695" s="26"/>
      <c r="ED695" s="26"/>
      <c r="EE695" s="26"/>
      <c r="EF695" s="26"/>
      <c r="EG695" s="26"/>
      <c r="EH695" s="26"/>
      <c r="EI695" s="26"/>
      <c r="EJ695" s="26"/>
      <c r="EK695" s="26"/>
      <c r="EL695" s="26"/>
      <c r="EM695" s="26"/>
      <c r="EN695" s="26"/>
      <c r="EO695" s="26"/>
      <c r="EP695" s="26"/>
      <c r="EQ695" s="26"/>
      <c r="ER695" s="26"/>
      <c r="ES695" s="26"/>
      <c r="ET695" s="26"/>
      <c r="EU695" s="26"/>
      <c r="EV695" s="26"/>
      <c r="EW695" s="26"/>
      <c r="EX695" s="26"/>
      <c r="EY695" s="26"/>
      <c r="EZ695" s="26"/>
      <c r="FA695" s="26"/>
      <c r="FB695" s="26"/>
      <c r="FC695" s="26"/>
      <c r="FD695" s="26"/>
      <c r="FE695" s="26"/>
      <c r="FF695" s="26"/>
      <c r="FG695" s="26"/>
      <c r="FH695" s="26"/>
      <c r="FI695" s="26"/>
      <c r="FJ695" s="26"/>
      <c r="FK695" s="26"/>
      <c r="FL695" s="26"/>
      <c r="FM695" s="26"/>
      <c r="FN695" s="26"/>
      <c r="FO695" s="26"/>
      <c r="FP695" s="26"/>
      <c r="FQ695" s="26"/>
      <c r="FR695" s="26"/>
      <c r="FS695" s="26"/>
      <c r="FT695" s="26"/>
      <c r="FU695" s="26"/>
      <c r="FV695" s="26"/>
      <c r="FW695" s="26"/>
      <c r="FX695" s="26"/>
      <c r="FY695" s="26"/>
      <c r="FZ695" s="26"/>
      <c r="GA695" s="26"/>
      <c r="GB695" s="26"/>
      <c r="GC695" s="26"/>
      <c r="GD695" s="26"/>
      <c r="GE695" s="26"/>
      <c r="GF695" s="26"/>
      <c r="GG695" s="26"/>
      <c r="GH695" s="26"/>
      <c r="GI695" s="26"/>
      <c r="GJ695" s="26"/>
      <c r="GK695" s="26"/>
      <c r="GL695" s="26"/>
      <c r="GM695" s="26"/>
      <c r="GN695" s="26"/>
      <c r="GO695" s="26"/>
      <c r="GP695" s="26"/>
    </row>
    <row r="696" spans="1:198" s="48" customFormat="1" x14ac:dyDescent="0.3">
      <c r="A696" s="51" t="str">
        <f t="shared" si="98"/>
        <v>S32</v>
      </c>
      <c r="B696" s="48" t="s">
        <v>18</v>
      </c>
      <c r="C696" s="49">
        <f t="shared" si="104"/>
        <v>44787</v>
      </c>
      <c r="D696" s="50" t="s">
        <v>14</v>
      </c>
      <c r="E696" s="27"/>
      <c r="F696" s="27"/>
      <c r="G696" s="52"/>
      <c r="H696" s="53">
        <f t="shared" si="99"/>
        <v>0</v>
      </c>
      <c r="I696" s="53">
        <f t="shared" si="100"/>
        <v>0</v>
      </c>
      <c r="J696" s="53">
        <f t="shared" si="101"/>
        <v>0</v>
      </c>
      <c r="K696" s="69" t="str">
        <f t="shared" si="96"/>
        <v xml:space="preserve"> </v>
      </c>
      <c r="L696" s="72"/>
      <c r="M696" s="69" t="str">
        <f>IF(ISNA(VLOOKUP($L696,BDD!$B:$X,1,FALSE))," ",VLOOKUP($L696,BDD!$B:$X,17,FALSE))</f>
        <v xml:space="preserve"> </v>
      </c>
      <c r="N696" s="69" t="str">
        <f>IF(ISNA(VLOOKUP($L696,BDD!$B:$X,1,FALSE))," ",VLOOKUP($L696,BDD!$B:$X,10,FALSE))</f>
        <v xml:space="preserve"> </v>
      </c>
      <c r="O696" s="71" t="str">
        <f t="shared" si="105"/>
        <v xml:space="preserve"> </v>
      </c>
      <c r="P696" s="69" t="str">
        <f t="shared" si="97"/>
        <v xml:space="preserve"> </v>
      </c>
      <c r="Q696" s="69" t="str">
        <f t="shared" si="102"/>
        <v xml:space="preserve"> </v>
      </c>
      <c r="R696" s="73" t="str">
        <f>IFERROR(ROUNDUP(VLOOKUP($L696,BDD!$B:$AB,27,0)/7,0)," ")</f>
        <v xml:space="preserve"> </v>
      </c>
      <c r="S696" s="93" t="str">
        <f t="shared" si="103"/>
        <v xml:space="preserve"> </v>
      </c>
      <c r="T696" s="69"/>
      <c r="U696" s="72" t="str">
        <f>IF(ISNA(VLOOKUP($L696,BDD!$B:$AC,1,FALSE))," ",VLOOKUP($L696,BDD!$B:$AC,28,FALSE))</f>
        <v xml:space="preserve"> </v>
      </c>
      <c r="V696" s="72"/>
      <c r="W696" s="105" t="str">
        <f>IF(ISNA(VLOOKUP(L696,BDD,22,0))," ",VLOOKUP(L696,BDD,22,0))</f>
        <v xml:space="preserve"> </v>
      </c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  <c r="AP696" s="26"/>
      <c r="AQ696" s="26"/>
      <c r="AR696" s="26"/>
      <c r="AS696" s="26"/>
      <c r="AT696" s="26"/>
      <c r="AU696" s="26"/>
      <c r="AV696" s="26"/>
      <c r="AW696" s="26"/>
      <c r="AX696" s="26"/>
      <c r="AY696" s="26"/>
      <c r="AZ696" s="26"/>
      <c r="BA696" s="26"/>
      <c r="BB696" s="26"/>
      <c r="BC696" s="26"/>
      <c r="BD696" s="26"/>
      <c r="BE696" s="26"/>
      <c r="BF696" s="26"/>
      <c r="BG696" s="26"/>
      <c r="BH696" s="26"/>
      <c r="BI696" s="26"/>
      <c r="BJ696" s="26"/>
      <c r="BK696" s="26"/>
      <c r="BL696" s="26"/>
      <c r="BM696" s="26"/>
      <c r="BN696" s="26"/>
      <c r="BO696" s="26"/>
      <c r="BP696" s="26"/>
      <c r="BQ696" s="26"/>
      <c r="BR696" s="26"/>
      <c r="BS696" s="26"/>
      <c r="BT696" s="26"/>
      <c r="BU696" s="26"/>
      <c r="BV696" s="26"/>
      <c r="BW696" s="26"/>
      <c r="BX696" s="26"/>
      <c r="BY696" s="26"/>
      <c r="BZ696" s="26"/>
      <c r="CA696" s="26"/>
      <c r="CB696" s="26"/>
      <c r="CC696" s="26"/>
      <c r="CD696" s="26"/>
      <c r="CE696" s="26"/>
      <c r="CF696" s="26"/>
      <c r="CG696" s="26"/>
      <c r="CH696" s="26"/>
      <c r="CI696" s="26"/>
      <c r="CJ696" s="26"/>
      <c r="CK696" s="26"/>
      <c r="CL696" s="26"/>
      <c r="CM696" s="26"/>
      <c r="CN696" s="26"/>
      <c r="CO696" s="26"/>
      <c r="CP696" s="26"/>
      <c r="CQ696" s="26"/>
      <c r="CR696" s="26"/>
      <c r="CS696" s="26"/>
      <c r="CT696" s="26"/>
      <c r="CU696" s="26"/>
      <c r="CV696" s="26"/>
      <c r="CW696" s="26"/>
      <c r="CX696" s="26"/>
      <c r="CY696" s="26"/>
      <c r="CZ696" s="26"/>
      <c r="DA696" s="26"/>
      <c r="DB696" s="26"/>
      <c r="DC696" s="26"/>
      <c r="DD696" s="26"/>
      <c r="DE696" s="26"/>
      <c r="DF696" s="26"/>
      <c r="DG696" s="26"/>
      <c r="DH696" s="26"/>
      <c r="DI696" s="26"/>
      <c r="DJ696" s="26"/>
      <c r="DK696" s="26"/>
      <c r="DL696" s="26"/>
      <c r="DM696" s="26"/>
      <c r="DN696" s="26"/>
      <c r="DO696" s="26"/>
      <c r="DP696" s="26"/>
      <c r="DQ696" s="26"/>
      <c r="DR696" s="26"/>
      <c r="DS696" s="26"/>
      <c r="DT696" s="26"/>
      <c r="DU696" s="26"/>
      <c r="DV696" s="26"/>
      <c r="DW696" s="26"/>
      <c r="DX696" s="26"/>
      <c r="DY696" s="26"/>
      <c r="DZ696" s="26"/>
      <c r="EA696" s="26"/>
      <c r="EB696" s="26"/>
      <c r="EC696" s="26"/>
      <c r="ED696" s="26"/>
      <c r="EE696" s="26"/>
      <c r="EF696" s="26"/>
      <c r="EG696" s="26"/>
      <c r="EH696" s="26"/>
      <c r="EI696" s="26"/>
      <c r="EJ696" s="26"/>
      <c r="EK696" s="26"/>
      <c r="EL696" s="26"/>
      <c r="EM696" s="26"/>
      <c r="EN696" s="26"/>
      <c r="EO696" s="26"/>
      <c r="EP696" s="26"/>
      <c r="EQ696" s="26"/>
      <c r="ER696" s="26"/>
      <c r="ES696" s="26"/>
      <c r="ET696" s="26"/>
      <c r="EU696" s="26"/>
      <c r="EV696" s="26"/>
      <c r="EW696" s="26"/>
      <c r="EX696" s="26"/>
      <c r="EY696" s="26"/>
      <c r="EZ696" s="26"/>
      <c r="FA696" s="26"/>
      <c r="FB696" s="26"/>
      <c r="FC696" s="26"/>
      <c r="FD696" s="26"/>
      <c r="FE696" s="26"/>
      <c r="FF696" s="26"/>
      <c r="FG696" s="26"/>
      <c r="FH696" s="26"/>
      <c r="FI696" s="26"/>
      <c r="FJ696" s="26"/>
      <c r="FK696" s="26"/>
      <c r="FL696" s="26"/>
      <c r="FM696" s="26"/>
      <c r="FN696" s="26"/>
      <c r="FO696" s="26"/>
      <c r="FP696" s="26"/>
      <c r="FQ696" s="26"/>
      <c r="FR696" s="26"/>
      <c r="FS696" s="26"/>
      <c r="FT696" s="26"/>
      <c r="FU696" s="26"/>
      <c r="FV696" s="26"/>
      <c r="FW696" s="26"/>
      <c r="FX696" s="26"/>
      <c r="FY696" s="26"/>
      <c r="FZ696" s="26"/>
      <c r="GA696" s="26"/>
      <c r="GB696" s="26"/>
      <c r="GC696" s="26"/>
      <c r="GD696" s="26"/>
      <c r="GE696" s="26"/>
      <c r="GF696" s="26"/>
      <c r="GG696" s="26"/>
      <c r="GH696" s="26"/>
      <c r="GI696" s="26"/>
      <c r="GJ696" s="26"/>
      <c r="GK696" s="26"/>
      <c r="GL696" s="26"/>
      <c r="GM696" s="26"/>
      <c r="GN696" s="26"/>
      <c r="GO696" s="26"/>
      <c r="GP696" s="26"/>
    </row>
    <row r="697" spans="1:198" x14ac:dyDescent="0.3">
      <c r="A697" s="20" t="str">
        <f t="shared" si="98"/>
        <v>S33</v>
      </c>
      <c r="B697" s="19" t="s">
        <v>19</v>
      </c>
      <c r="C697" s="10">
        <f t="shared" si="104"/>
        <v>44788</v>
      </c>
      <c r="D697" s="14" t="s">
        <v>12</v>
      </c>
      <c r="E697" s="27"/>
      <c r="F697" s="27"/>
      <c r="H697" s="13">
        <f t="shared" si="99"/>
        <v>0</v>
      </c>
      <c r="I697" s="13">
        <f t="shared" si="100"/>
        <v>0</v>
      </c>
      <c r="J697" s="13">
        <f t="shared" si="101"/>
        <v>0</v>
      </c>
      <c r="K697" s="59" t="str">
        <f t="shared" ref="K697:K760" si="106">IF(ISNA(VLOOKUP($L697,BDD,15,0))," ",VLOOKUP($L697,BDD,15,0))</f>
        <v xml:space="preserve"> </v>
      </c>
      <c r="L697" s="60"/>
      <c r="M697" s="59" t="str">
        <f>IF(ISNA(VLOOKUP($L697,BDD!$B:$X,1,FALSE))," ",VLOOKUP($L697,BDD!$B:$X,17,FALSE))</f>
        <v xml:space="preserve"> </v>
      </c>
      <c r="N697" s="59" t="str">
        <f>IF(ISNA(VLOOKUP($L697,BDD!$B:$X,1,FALSE))," ",VLOOKUP($L697,BDD!$B:$X,10,FALSE))</f>
        <v xml:space="preserve"> </v>
      </c>
      <c r="O697" s="62" t="str">
        <f t="shared" si="105"/>
        <v xml:space="preserve"> </v>
      </c>
      <c r="P697" s="59" t="str">
        <f t="shared" si="97"/>
        <v xml:space="preserve"> </v>
      </c>
      <c r="Q697" s="59" t="str">
        <f t="shared" si="102"/>
        <v xml:space="preserve"> </v>
      </c>
      <c r="R697" s="61" t="str">
        <f>IFERROR(ROUNDUP(VLOOKUP($L697,BDD!$B:$AB,27,0)/7,0)," ")</f>
        <v xml:space="preserve"> </v>
      </c>
      <c r="S697" s="94" t="str">
        <f t="shared" si="103"/>
        <v xml:space="preserve"> </v>
      </c>
      <c r="T697" s="59"/>
      <c r="U697" s="60" t="str">
        <f>IF(ISNA(VLOOKUP($L697,BDD!$B:$AC,1,FALSE))," ",VLOOKUP($L697,BDD!$B:$AC,28,FALSE))</f>
        <v xml:space="preserve"> </v>
      </c>
      <c r="V697" s="60"/>
      <c r="W697" s="104" t="str">
        <f>IF(ISNA(VLOOKUP(L697,BDD,22,0))," ",VLOOKUP(L697,BDD,22,0))</f>
        <v xml:space="preserve"> </v>
      </c>
    </row>
    <row r="698" spans="1:198" x14ac:dyDescent="0.3">
      <c r="A698" s="20" t="str">
        <f t="shared" si="98"/>
        <v>S33</v>
      </c>
      <c r="B698" s="19" t="s">
        <v>19</v>
      </c>
      <c r="C698" s="10">
        <f t="shared" si="104"/>
        <v>44788</v>
      </c>
      <c r="D698" s="14" t="s">
        <v>13</v>
      </c>
      <c r="E698" s="27"/>
      <c r="F698" s="27"/>
      <c r="H698" s="13">
        <f t="shared" si="99"/>
        <v>0</v>
      </c>
      <c r="I698" s="13">
        <f t="shared" si="100"/>
        <v>0</v>
      </c>
      <c r="J698" s="13">
        <f t="shared" si="101"/>
        <v>0</v>
      </c>
      <c r="K698" s="59" t="str">
        <f t="shared" si="106"/>
        <v xml:space="preserve"> </v>
      </c>
      <c r="L698" s="60"/>
      <c r="M698" s="59" t="str">
        <f>IF(ISNA(VLOOKUP($L698,BDD!$B:$X,1,FALSE))," ",VLOOKUP($L698,BDD!$B:$X,17,FALSE))</f>
        <v xml:space="preserve"> </v>
      </c>
      <c r="N698" s="59" t="str">
        <f>IF(ISNA(VLOOKUP($L698,BDD!$B:$X,1,FALSE))," ",VLOOKUP($L698,BDD!$B:$X,10,FALSE))</f>
        <v xml:space="preserve"> </v>
      </c>
      <c r="O698" s="62" t="str">
        <f t="shared" si="105"/>
        <v xml:space="preserve"> </v>
      </c>
      <c r="P698" s="59" t="str">
        <f t="shared" si="97"/>
        <v xml:space="preserve"> </v>
      </c>
      <c r="Q698" s="59" t="str">
        <f t="shared" si="102"/>
        <v xml:space="preserve"> </v>
      </c>
      <c r="R698" s="61" t="str">
        <f>IFERROR(ROUNDUP(VLOOKUP($L698,BDD!$B:$AB,27,0)/7,0)," ")</f>
        <v xml:space="preserve"> </v>
      </c>
      <c r="S698" s="94" t="str">
        <f t="shared" si="103"/>
        <v xml:space="preserve"> </v>
      </c>
      <c r="T698" s="59"/>
      <c r="U698" s="60" t="str">
        <f>IF(ISNA(VLOOKUP($L698,BDD!$B:$AC,1,FALSE))," ",VLOOKUP($L698,BDD!$B:$AC,28,FALSE))</f>
        <v xml:space="preserve"> </v>
      </c>
      <c r="V698" s="60"/>
      <c r="W698" s="104" t="str">
        <f>IF(ISNA(VLOOKUP(L698,BDD,22,0))," ",VLOOKUP(L698,BDD,22,0))</f>
        <v xml:space="preserve"> </v>
      </c>
    </row>
    <row r="699" spans="1:198" x14ac:dyDescent="0.3">
      <c r="A699" s="20" t="str">
        <f t="shared" si="98"/>
        <v>S33</v>
      </c>
      <c r="B699" s="19" t="s">
        <v>19</v>
      </c>
      <c r="C699" s="10">
        <f t="shared" si="104"/>
        <v>44788</v>
      </c>
      <c r="D699" s="14" t="s">
        <v>14</v>
      </c>
      <c r="E699" s="27"/>
      <c r="F699" s="27"/>
      <c r="H699" s="13">
        <f t="shared" si="99"/>
        <v>0</v>
      </c>
      <c r="I699" s="13">
        <f t="shared" si="100"/>
        <v>0</v>
      </c>
      <c r="J699" s="13">
        <f t="shared" si="101"/>
        <v>0</v>
      </c>
      <c r="K699" s="59" t="str">
        <f t="shared" si="106"/>
        <v xml:space="preserve"> </v>
      </c>
      <c r="L699" s="60"/>
      <c r="M699" s="59" t="str">
        <f>IF(ISNA(VLOOKUP($L699,BDD!$B:$X,1,FALSE))," ",VLOOKUP($L699,BDD!$B:$X,17,FALSE))</f>
        <v xml:space="preserve"> </v>
      </c>
      <c r="N699" s="59" t="str">
        <f>IF(ISNA(VLOOKUP($L699,BDD!$B:$X,1,FALSE))," ",VLOOKUP($L699,BDD!$B:$X,10,FALSE))</f>
        <v xml:space="preserve"> </v>
      </c>
      <c r="O699" s="62" t="str">
        <f t="shared" si="105"/>
        <v xml:space="preserve"> </v>
      </c>
      <c r="P699" s="59" t="str">
        <f t="shared" si="97"/>
        <v xml:space="preserve"> </v>
      </c>
      <c r="Q699" s="59" t="str">
        <f t="shared" si="102"/>
        <v xml:space="preserve"> </v>
      </c>
      <c r="R699" s="61" t="str">
        <f>IFERROR(ROUNDUP(VLOOKUP($L699,BDD!$B:$AB,27,0)/7,0)," ")</f>
        <v xml:space="preserve"> </v>
      </c>
      <c r="S699" s="94" t="str">
        <f t="shared" si="103"/>
        <v xml:space="preserve"> </v>
      </c>
      <c r="T699" s="59"/>
      <c r="U699" s="60" t="str">
        <f>IF(ISNA(VLOOKUP($L699,BDD!$B:$AC,1,FALSE))," ",VLOOKUP($L699,BDD!$B:$AC,28,FALSE))</f>
        <v xml:space="preserve"> </v>
      </c>
      <c r="V699" s="60"/>
      <c r="W699" s="104" t="str">
        <f>IF(ISNA(VLOOKUP(L699,BDD,22,0))," ",VLOOKUP(L699,BDD,22,0))</f>
        <v xml:space="preserve"> </v>
      </c>
    </row>
    <row r="700" spans="1:198" x14ac:dyDescent="0.3">
      <c r="A700" s="20" t="str">
        <f t="shared" si="98"/>
        <v>S33</v>
      </c>
      <c r="B700" s="19" t="s">
        <v>20</v>
      </c>
      <c r="C700" s="10">
        <f t="shared" si="104"/>
        <v>44789</v>
      </c>
      <c r="D700" s="14" t="s">
        <v>12</v>
      </c>
      <c r="E700" s="27"/>
      <c r="F700" s="27"/>
      <c r="H700" s="13">
        <f t="shared" si="99"/>
        <v>0</v>
      </c>
      <c r="I700" s="13">
        <f t="shared" si="100"/>
        <v>0</v>
      </c>
      <c r="J700" s="13">
        <f t="shared" si="101"/>
        <v>0</v>
      </c>
      <c r="K700" s="59" t="str">
        <f t="shared" si="106"/>
        <v xml:space="preserve"> </v>
      </c>
      <c r="L700" s="60"/>
      <c r="M700" s="59" t="str">
        <f>IF(ISNA(VLOOKUP($L700,BDD!$B:$X,1,FALSE))," ",VLOOKUP($L700,BDD!$B:$X,17,FALSE))</f>
        <v xml:space="preserve"> </v>
      </c>
      <c r="N700" s="59" t="str">
        <f>IF(ISNA(VLOOKUP($L700,BDD!$B:$X,1,FALSE))," ",VLOOKUP($L700,BDD!$B:$X,10,FALSE))</f>
        <v xml:space="preserve"> </v>
      </c>
      <c r="O700" s="62" t="str">
        <f t="shared" si="105"/>
        <v xml:space="preserve"> </v>
      </c>
      <c r="P700" s="59" t="str">
        <f t="shared" si="97"/>
        <v xml:space="preserve"> </v>
      </c>
      <c r="Q700" s="59" t="str">
        <f t="shared" si="102"/>
        <v xml:space="preserve"> </v>
      </c>
      <c r="R700" s="61" t="str">
        <f>IFERROR(ROUNDUP(VLOOKUP($L700,BDD!$B:$AB,27,0)/7,0)," ")</f>
        <v xml:space="preserve"> </v>
      </c>
      <c r="S700" s="94" t="str">
        <f t="shared" si="103"/>
        <v xml:space="preserve"> </v>
      </c>
      <c r="T700" s="59"/>
      <c r="U700" s="60" t="str">
        <f>IF(ISNA(VLOOKUP($L700,BDD!$B:$AC,1,FALSE))," ",VLOOKUP($L700,BDD!$B:$AC,28,FALSE))</f>
        <v xml:space="preserve"> </v>
      </c>
      <c r="V700" s="60"/>
      <c r="W700" s="104" t="str">
        <f>IF(ISNA(VLOOKUP(L700,BDD,22,0))," ",VLOOKUP(L700,BDD,22,0))</f>
        <v xml:space="preserve"> </v>
      </c>
    </row>
    <row r="701" spans="1:198" x14ac:dyDescent="0.3">
      <c r="A701" s="20" t="str">
        <f t="shared" si="98"/>
        <v>S33</v>
      </c>
      <c r="B701" s="19" t="s">
        <v>20</v>
      </c>
      <c r="C701" s="10">
        <f t="shared" si="104"/>
        <v>44789</v>
      </c>
      <c r="D701" s="14" t="s">
        <v>13</v>
      </c>
      <c r="E701" s="27"/>
      <c r="F701" s="27"/>
      <c r="H701" s="13">
        <f t="shared" si="99"/>
        <v>0</v>
      </c>
      <c r="I701" s="13">
        <f t="shared" si="100"/>
        <v>0</v>
      </c>
      <c r="J701" s="13">
        <f t="shared" si="101"/>
        <v>0</v>
      </c>
      <c r="K701" s="59" t="str">
        <f t="shared" si="106"/>
        <v xml:space="preserve"> </v>
      </c>
      <c r="L701" s="60"/>
      <c r="M701" s="59" t="str">
        <f>IF(ISNA(VLOOKUP($L701,BDD!$B:$X,1,FALSE))," ",VLOOKUP($L701,BDD!$B:$X,17,FALSE))</f>
        <v xml:space="preserve"> </v>
      </c>
      <c r="N701" s="59" t="str">
        <f>IF(ISNA(VLOOKUP($L701,BDD!$B:$X,1,FALSE))," ",VLOOKUP($L701,BDD!$B:$X,10,FALSE))</f>
        <v xml:space="preserve"> </v>
      </c>
      <c r="O701" s="62" t="str">
        <f t="shared" si="105"/>
        <v xml:space="preserve"> </v>
      </c>
      <c r="P701" s="59" t="str">
        <f t="shared" si="97"/>
        <v xml:space="preserve"> </v>
      </c>
      <c r="Q701" s="59" t="str">
        <f t="shared" si="102"/>
        <v xml:space="preserve"> </v>
      </c>
      <c r="R701" s="61" t="str">
        <f>IFERROR(ROUNDUP(VLOOKUP($L701,BDD!$B:$AB,27,0)/7,0)," ")</f>
        <v xml:space="preserve"> </v>
      </c>
      <c r="S701" s="94" t="str">
        <f t="shared" si="103"/>
        <v xml:space="preserve"> </v>
      </c>
      <c r="T701" s="59"/>
      <c r="U701" s="60" t="str">
        <f>IF(ISNA(VLOOKUP($L701,BDD!$B:$AC,1,FALSE))," ",VLOOKUP($L701,BDD!$B:$AC,28,FALSE))</f>
        <v xml:space="preserve"> </v>
      </c>
      <c r="V701" s="60"/>
      <c r="W701" s="104" t="str">
        <f>IF(ISNA(VLOOKUP(L701,BDD,22,0))," ",VLOOKUP(L701,BDD,22,0))</f>
        <v xml:space="preserve"> </v>
      </c>
    </row>
    <row r="702" spans="1:198" x14ac:dyDescent="0.3">
      <c r="A702" s="20" t="str">
        <f t="shared" si="98"/>
        <v>S33</v>
      </c>
      <c r="B702" s="19" t="s">
        <v>20</v>
      </c>
      <c r="C702" s="10">
        <f t="shared" si="104"/>
        <v>44789</v>
      </c>
      <c r="D702" s="14" t="s">
        <v>14</v>
      </c>
      <c r="E702" s="27"/>
      <c r="F702" s="27"/>
      <c r="H702" s="13">
        <f t="shared" si="99"/>
        <v>0</v>
      </c>
      <c r="I702" s="13">
        <f t="shared" si="100"/>
        <v>0</v>
      </c>
      <c r="J702" s="13">
        <f t="shared" si="101"/>
        <v>0</v>
      </c>
      <c r="K702" s="59" t="str">
        <f t="shared" si="106"/>
        <v xml:space="preserve"> </v>
      </c>
      <c r="L702" s="60"/>
      <c r="M702" s="59" t="str">
        <f>IF(ISNA(VLOOKUP($L702,BDD!$B:$X,1,FALSE))," ",VLOOKUP($L702,BDD!$B:$X,17,FALSE))</f>
        <v xml:space="preserve"> </v>
      </c>
      <c r="N702" s="59" t="str">
        <f>IF(ISNA(VLOOKUP($L702,BDD!$B:$X,1,FALSE))," ",VLOOKUP($L702,BDD!$B:$X,10,FALSE))</f>
        <v xml:space="preserve"> </v>
      </c>
      <c r="O702" s="62" t="str">
        <f t="shared" si="105"/>
        <v xml:space="preserve"> </v>
      </c>
      <c r="P702" s="59" t="str">
        <f t="shared" si="97"/>
        <v xml:space="preserve"> </v>
      </c>
      <c r="Q702" s="59" t="str">
        <f t="shared" si="102"/>
        <v xml:space="preserve"> </v>
      </c>
      <c r="R702" s="61" t="str">
        <f>IFERROR(ROUNDUP(VLOOKUP($L702,BDD!$B:$AB,27,0)/7,0)," ")</f>
        <v xml:space="preserve"> </v>
      </c>
      <c r="S702" s="94" t="str">
        <f t="shared" si="103"/>
        <v xml:space="preserve"> </v>
      </c>
      <c r="T702" s="59"/>
      <c r="U702" s="60" t="str">
        <f>IF(ISNA(VLOOKUP($L702,BDD!$B:$AC,1,FALSE))," ",VLOOKUP($L702,BDD!$B:$AC,28,FALSE))</f>
        <v xml:space="preserve"> </v>
      </c>
      <c r="V702" s="60"/>
      <c r="W702" s="104" t="str">
        <f>IF(ISNA(VLOOKUP(L702,BDD,22,0))," ",VLOOKUP(L702,BDD,22,0))</f>
        <v xml:space="preserve"> </v>
      </c>
    </row>
    <row r="703" spans="1:198" x14ac:dyDescent="0.3">
      <c r="A703" s="20" t="str">
        <f t="shared" si="98"/>
        <v>S33</v>
      </c>
      <c r="B703" s="19" t="s">
        <v>11</v>
      </c>
      <c r="C703" s="10">
        <f t="shared" si="104"/>
        <v>44790</v>
      </c>
      <c r="D703" s="14" t="s">
        <v>12</v>
      </c>
      <c r="E703" s="27"/>
      <c r="F703" s="27"/>
      <c r="H703" s="13">
        <f t="shared" si="99"/>
        <v>0</v>
      </c>
      <c r="I703" s="13">
        <f t="shared" si="100"/>
        <v>0</v>
      </c>
      <c r="J703" s="13">
        <f t="shared" si="101"/>
        <v>0</v>
      </c>
      <c r="K703" s="59" t="str">
        <f t="shared" si="106"/>
        <v xml:space="preserve"> </v>
      </c>
      <c r="L703" s="60"/>
      <c r="M703" s="59" t="str">
        <f>IF(ISNA(VLOOKUP($L703,BDD!$B:$X,1,FALSE))," ",VLOOKUP($L703,BDD!$B:$X,17,FALSE))</f>
        <v xml:space="preserve"> </v>
      </c>
      <c r="N703" s="59" t="str">
        <f>IF(ISNA(VLOOKUP($L703,BDD!$B:$X,1,FALSE))," ",VLOOKUP($L703,BDD!$B:$X,10,FALSE))</f>
        <v xml:space="preserve"> </v>
      </c>
      <c r="O703" s="62" t="str">
        <f t="shared" si="105"/>
        <v xml:space="preserve"> </v>
      </c>
      <c r="P703" s="59" t="str">
        <f t="shared" si="97"/>
        <v xml:space="preserve"> </v>
      </c>
      <c r="Q703" s="59" t="str">
        <f t="shared" si="102"/>
        <v xml:space="preserve"> </v>
      </c>
      <c r="R703" s="61" t="str">
        <f>IFERROR(ROUNDUP(VLOOKUP($L703,BDD!$B:$AB,27,0)/7,0)," ")</f>
        <v xml:space="preserve"> </v>
      </c>
      <c r="S703" s="94" t="str">
        <f t="shared" si="103"/>
        <v xml:space="preserve"> </v>
      </c>
      <c r="T703" s="59"/>
      <c r="U703" s="60" t="str">
        <f>IF(ISNA(VLOOKUP($L703,BDD!$B:$AC,1,FALSE))," ",VLOOKUP($L703,BDD!$B:$AC,28,FALSE))</f>
        <v xml:space="preserve"> </v>
      </c>
      <c r="V703" s="60"/>
      <c r="W703" s="104" t="str">
        <f>IF(ISNA(VLOOKUP(L703,BDD,22,0))," ",VLOOKUP(L703,BDD,22,0))</f>
        <v xml:space="preserve"> </v>
      </c>
    </row>
    <row r="704" spans="1:198" x14ac:dyDescent="0.3">
      <c r="A704" s="20" t="str">
        <f t="shared" si="98"/>
        <v>S33</v>
      </c>
      <c r="B704" s="19" t="s">
        <v>11</v>
      </c>
      <c r="C704" s="10">
        <f t="shared" si="104"/>
        <v>44790</v>
      </c>
      <c r="D704" s="14" t="s">
        <v>13</v>
      </c>
      <c r="E704" s="27"/>
      <c r="F704" s="27"/>
      <c r="H704" s="13">
        <f t="shared" si="99"/>
        <v>0</v>
      </c>
      <c r="I704" s="13">
        <f t="shared" si="100"/>
        <v>0</v>
      </c>
      <c r="J704" s="13">
        <f t="shared" si="101"/>
        <v>0</v>
      </c>
      <c r="K704" s="59" t="str">
        <f t="shared" si="106"/>
        <v xml:space="preserve"> </v>
      </c>
      <c r="L704" s="60"/>
      <c r="M704" s="59" t="str">
        <f>IF(ISNA(VLOOKUP($L704,BDD!$B:$X,1,FALSE))," ",VLOOKUP($L704,BDD!$B:$X,17,FALSE))</f>
        <v xml:space="preserve"> </v>
      </c>
      <c r="N704" s="59" t="str">
        <f>IF(ISNA(VLOOKUP($L704,BDD!$B:$X,1,FALSE))," ",VLOOKUP($L704,BDD!$B:$X,10,FALSE))</f>
        <v xml:space="preserve"> </v>
      </c>
      <c r="O704" s="62" t="str">
        <f t="shared" si="105"/>
        <v xml:space="preserve"> </v>
      </c>
      <c r="P704" s="59" t="str">
        <f t="shared" si="97"/>
        <v xml:space="preserve"> </v>
      </c>
      <c r="Q704" s="59" t="str">
        <f t="shared" si="102"/>
        <v xml:space="preserve"> </v>
      </c>
      <c r="R704" s="61" t="str">
        <f>IFERROR(ROUNDUP(VLOOKUP($L704,BDD!$B:$AB,27,0)/7,0)," ")</f>
        <v xml:space="preserve"> </v>
      </c>
      <c r="S704" s="94" t="str">
        <f t="shared" si="103"/>
        <v xml:space="preserve"> </v>
      </c>
      <c r="T704" s="59"/>
      <c r="U704" s="60" t="str">
        <f>IF(ISNA(VLOOKUP($L704,BDD!$B:$AC,1,FALSE))," ",VLOOKUP($L704,BDD!$B:$AC,28,FALSE))</f>
        <v xml:space="preserve"> </v>
      </c>
      <c r="V704" s="60"/>
      <c r="W704" s="104" t="str">
        <f>IF(ISNA(VLOOKUP(L704,BDD,22,0))," ",VLOOKUP(L704,BDD,22,0))</f>
        <v xml:space="preserve"> </v>
      </c>
    </row>
    <row r="705" spans="1:198" x14ac:dyDescent="0.3">
      <c r="A705" s="20" t="str">
        <f t="shared" si="98"/>
        <v>S33</v>
      </c>
      <c r="B705" s="19" t="s">
        <v>11</v>
      </c>
      <c r="C705" s="10">
        <f t="shared" si="104"/>
        <v>44790</v>
      </c>
      <c r="D705" s="14" t="s">
        <v>14</v>
      </c>
      <c r="E705" s="27"/>
      <c r="F705" s="27"/>
      <c r="H705" s="13">
        <f t="shared" si="99"/>
        <v>0</v>
      </c>
      <c r="I705" s="13">
        <f t="shared" si="100"/>
        <v>0</v>
      </c>
      <c r="J705" s="13">
        <f t="shared" si="101"/>
        <v>0</v>
      </c>
      <c r="K705" s="59" t="str">
        <f t="shared" si="106"/>
        <v xml:space="preserve"> </v>
      </c>
      <c r="L705" s="60"/>
      <c r="M705" s="59" t="str">
        <f>IF(ISNA(VLOOKUP($L705,BDD!$B:$X,1,FALSE))," ",VLOOKUP($L705,BDD!$B:$X,17,FALSE))</f>
        <v xml:space="preserve"> </v>
      </c>
      <c r="N705" s="59" t="str">
        <f>IF(ISNA(VLOOKUP($L705,BDD!$B:$X,1,FALSE))," ",VLOOKUP($L705,BDD!$B:$X,10,FALSE))</f>
        <v xml:space="preserve"> </v>
      </c>
      <c r="O705" s="62" t="str">
        <f t="shared" si="105"/>
        <v xml:space="preserve"> </v>
      </c>
      <c r="P705" s="59" t="str">
        <f t="shared" si="97"/>
        <v xml:space="preserve"> </v>
      </c>
      <c r="Q705" s="59" t="str">
        <f t="shared" si="102"/>
        <v xml:space="preserve"> </v>
      </c>
      <c r="R705" s="61" t="str">
        <f>IFERROR(ROUNDUP(VLOOKUP($L705,BDD!$B:$AB,27,0)/7,0)," ")</f>
        <v xml:space="preserve"> </v>
      </c>
      <c r="S705" s="94" t="str">
        <f t="shared" si="103"/>
        <v xml:space="preserve"> </v>
      </c>
      <c r="T705" s="59"/>
      <c r="U705" s="60" t="str">
        <f>IF(ISNA(VLOOKUP($L705,BDD!$B:$AC,1,FALSE))," ",VLOOKUP($L705,BDD!$B:$AC,28,FALSE))</f>
        <v xml:space="preserve"> </v>
      </c>
      <c r="V705" s="60"/>
      <c r="W705" s="104" t="str">
        <f>IF(ISNA(VLOOKUP(L705,BDD,22,0))," ",VLOOKUP(L705,BDD,22,0))</f>
        <v xml:space="preserve"> </v>
      </c>
    </row>
    <row r="706" spans="1:198" x14ac:dyDescent="0.3">
      <c r="A706" s="20" t="str">
        <f t="shared" si="98"/>
        <v>S33</v>
      </c>
      <c r="B706" s="19" t="s">
        <v>15</v>
      </c>
      <c r="C706" s="10">
        <f t="shared" si="104"/>
        <v>44791</v>
      </c>
      <c r="D706" s="14" t="s">
        <v>12</v>
      </c>
      <c r="E706" s="27"/>
      <c r="F706" s="27"/>
      <c r="H706" s="13">
        <f t="shared" si="99"/>
        <v>0</v>
      </c>
      <c r="I706" s="13">
        <f t="shared" si="100"/>
        <v>0</v>
      </c>
      <c r="J706" s="13">
        <f t="shared" si="101"/>
        <v>0</v>
      </c>
      <c r="K706" s="59" t="str">
        <f t="shared" si="106"/>
        <v xml:space="preserve"> </v>
      </c>
      <c r="L706" s="60"/>
      <c r="M706" s="59" t="str">
        <f>IF(ISNA(VLOOKUP($L706,BDD!$B:$X,1,FALSE))," ",VLOOKUP($L706,BDD!$B:$X,17,FALSE))</f>
        <v xml:space="preserve"> </v>
      </c>
      <c r="N706" s="59" t="str">
        <f>IF(ISNA(VLOOKUP($L706,BDD!$B:$X,1,FALSE))," ",VLOOKUP($L706,BDD!$B:$X,10,FALSE))</f>
        <v xml:space="preserve"> </v>
      </c>
      <c r="O706" s="62" t="str">
        <f t="shared" si="105"/>
        <v xml:space="preserve"> </v>
      </c>
      <c r="P706" s="59" t="str">
        <f t="shared" si="97"/>
        <v xml:space="preserve"> </v>
      </c>
      <c r="Q706" s="59" t="str">
        <f t="shared" si="102"/>
        <v xml:space="preserve"> </v>
      </c>
      <c r="R706" s="61" t="str">
        <f>IFERROR(ROUNDUP(VLOOKUP($L706,BDD!$B:$AB,27,0)/7,0)," ")</f>
        <v xml:space="preserve"> </v>
      </c>
      <c r="S706" s="94" t="str">
        <f t="shared" si="103"/>
        <v xml:space="preserve"> </v>
      </c>
      <c r="T706" s="59"/>
      <c r="U706" s="60" t="str">
        <f>IF(ISNA(VLOOKUP($L706,BDD!$B:$AC,1,FALSE))," ",VLOOKUP($L706,BDD!$B:$AC,28,FALSE))</f>
        <v xml:space="preserve"> </v>
      </c>
      <c r="V706" s="60"/>
      <c r="W706" s="104" t="str">
        <f>IF(ISNA(VLOOKUP(L706,BDD,22,0))," ",VLOOKUP(L706,BDD,22,0))</f>
        <v xml:space="preserve"> </v>
      </c>
    </row>
    <row r="707" spans="1:198" x14ac:dyDescent="0.3">
      <c r="A707" s="20" t="str">
        <f t="shared" si="98"/>
        <v>S33</v>
      </c>
      <c r="B707" s="19" t="s">
        <v>15</v>
      </c>
      <c r="C707" s="10">
        <f t="shared" si="104"/>
        <v>44791</v>
      </c>
      <c r="D707" s="14" t="s">
        <v>13</v>
      </c>
      <c r="E707" s="27"/>
      <c r="F707" s="27"/>
      <c r="H707" s="13">
        <f t="shared" si="99"/>
        <v>0</v>
      </c>
      <c r="I707" s="13">
        <f t="shared" si="100"/>
        <v>0</v>
      </c>
      <c r="J707" s="13">
        <f t="shared" si="101"/>
        <v>0</v>
      </c>
      <c r="K707" s="59" t="str">
        <f t="shared" si="106"/>
        <v xml:space="preserve"> </v>
      </c>
      <c r="L707" s="60"/>
      <c r="M707" s="59" t="str">
        <f>IF(ISNA(VLOOKUP($L707,BDD!$B:$X,1,FALSE))," ",VLOOKUP($L707,BDD!$B:$X,17,FALSE))</f>
        <v xml:space="preserve"> </v>
      </c>
      <c r="N707" s="59" t="str">
        <f>IF(ISNA(VLOOKUP($L707,BDD!$B:$X,1,FALSE))," ",VLOOKUP($L707,BDD!$B:$X,10,FALSE))</f>
        <v xml:space="preserve"> </v>
      </c>
      <c r="O707" s="62" t="str">
        <f t="shared" si="105"/>
        <v xml:space="preserve"> </v>
      </c>
      <c r="P707" s="59" t="str">
        <f t="shared" si="97"/>
        <v xml:space="preserve"> </v>
      </c>
      <c r="Q707" s="59" t="str">
        <f t="shared" si="102"/>
        <v xml:space="preserve"> </v>
      </c>
      <c r="R707" s="61" t="str">
        <f>IFERROR(ROUNDUP(VLOOKUP($L707,BDD!$B:$AB,27,0)/7,0)," ")</f>
        <v xml:space="preserve"> </v>
      </c>
      <c r="S707" s="94" t="str">
        <f t="shared" si="103"/>
        <v xml:space="preserve"> </v>
      </c>
      <c r="T707" s="59"/>
      <c r="U707" s="60" t="str">
        <f>IF(ISNA(VLOOKUP($L707,BDD!$B:$AC,1,FALSE))," ",VLOOKUP($L707,BDD!$B:$AC,28,FALSE))</f>
        <v xml:space="preserve"> </v>
      </c>
      <c r="V707" s="60"/>
      <c r="W707" s="104" t="str">
        <f>IF(ISNA(VLOOKUP(L707,BDD,22,0))," ",VLOOKUP(L707,BDD,22,0))</f>
        <v xml:space="preserve"> </v>
      </c>
    </row>
    <row r="708" spans="1:198" x14ac:dyDescent="0.3">
      <c r="A708" s="20" t="str">
        <f t="shared" si="98"/>
        <v>S33</v>
      </c>
      <c r="B708" s="19" t="s">
        <v>15</v>
      </c>
      <c r="C708" s="10">
        <f t="shared" si="104"/>
        <v>44791</v>
      </c>
      <c r="D708" s="14" t="s">
        <v>14</v>
      </c>
      <c r="E708" s="27"/>
      <c r="F708" s="27"/>
      <c r="H708" s="13">
        <f t="shared" si="99"/>
        <v>0</v>
      </c>
      <c r="I708" s="13">
        <f t="shared" si="100"/>
        <v>0</v>
      </c>
      <c r="J708" s="13">
        <f t="shared" si="101"/>
        <v>0</v>
      </c>
      <c r="K708" s="59" t="str">
        <f t="shared" si="106"/>
        <v xml:space="preserve"> </v>
      </c>
      <c r="L708" s="60"/>
      <c r="M708" s="59" t="str">
        <f>IF(ISNA(VLOOKUP($L708,BDD!$B:$X,1,FALSE))," ",VLOOKUP($L708,BDD!$B:$X,17,FALSE))</f>
        <v xml:space="preserve"> </v>
      </c>
      <c r="N708" s="59" t="str">
        <f>IF(ISNA(VLOOKUP($L708,BDD!$B:$X,1,FALSE))," ",VLOOKUP($L708,BDD!$B:$X,10,FALSE))</f>
        <v xml:space="preserve"> </v>
      </c>
      <c r="O708" s="62" t="str">
        <f t="shared" si="105"/>
        <v xml:space="preserve"> </v>
      </c>
      <c r="P708" s="59" t="str">
        <f t="shared" ref="P708:P771" si="107">IF(ISNA(VLOOKUP($L708,BDD,2,0))," ",VLOOKUP($L708,BDD,2,0))</f>
        <v xml:space="preserve"> </v>
      </c>
      <c r="Q708" s="59" t="str">
        <f t="shared" si="102"/>
        <v xml:space="preserve"> </v>
      </c>
      <c r="R708" s="61" t="str">
        <f>IFERROR(ROUNDUP(VLOOKUP($L708,BDD!$B:$AB,27,0)/7,0)," ")</f>
        <v xml:space="preserve"> </v>
      </c>
      <c r="S708" s="94" t="str">
        <f t="shared" si="103"/>
        <v xml:space="preserve"> </v>
      </c>
      <c r="T708" s="59"/>
      <c r="U708" s="60" t="str">
        <f>IF(ISNA(VLOOKUP($L708,BDD!$B:$AC,1,FALSE))," ",VLOOKUP($L708,BDD!$B:$AC,28,FALSE))</f>
        <v xml:space="preserve"> </v>
      </c>
      <c r="V708" s="60"/>
      <c r="W708" s="104" t="str">
        <f>IF(ISNA(VLOOKUP(L708,BDD,22,0))," ",VLOOKUP(L708,BDD,22,0))</f>
        <v xml:space="preserve"> </v>
      </c>
    </row>
    <row r="709" spans="1:198" x14ac:dyDescent="0.3">
      <c r="A709" s="20" t="str">
        <f t="shared" ref="A709:A772" si="108">"S"&amp;_xlfn.ISOWEEKNUM(C709)</f>
        <v>S33</v>
      </c>
      <c r="B709" s="19" t="s">
        <v>16</v>
      </c>
      <c r="C709" s="10">
        <f t="shared" si="104"/>
        <v>44792</v>
      </c>
      <c r="D709" s="14" t="s">
        <v>12</v>
      </c>
      <c r="E709" s="27"/>
      <c r="F709" s="27"/>
      <c r="H709" s="13">
        <f t="shared" ref="H709:H772" si="109">IF(J709-G709&lt;0,G709-J709,0)</f>
        <v>0</v>
      </c>
      <c r="I709" s="13">
        <f t="shared" ref="I709:I772" si="110">IF(J709-G709&gt;0,J709-G709,0)</f>
        <v>0</v>
      </c>
      <c r="J709" s="13">
        <f t="shared" ref="J709:J772" si="111">SUM(U709,)</f>
        <v>0</v>
      </c>
      <c r="K709" s="59" t="str">
        <f t="shared" si="106"/>
        <v xml:space="preserve"> </v>
      </c>
      <c r="L709" s="60"/>
      <c r="M709" s="59" t="str">
        <f>IF(ISNA(VLOOKUP($L709,BDD!$B:$X,1,FALSE))," ",VLOOKUP($L709,BDD!$B:$X,17,FALSE))</f>
        <v xml:space="preserve"> </v>
      </c>
      <c r="N709" s="59" t="str">
        <f>IF(ISNA(VLOOKUP($L709,BDD!$B:$X,1,FALSE))," ",VLOOKUP($L709,BDD!$B:$X,10,FALSE))</f>
        <v xml:space="preserve"> </v>
      </c>
      <c r="O709" s="62" t="str">
        <f t="shared" si="105"/>
        <v xml:space="preserve"> </v>
      </c>
      <c r="P709" s="59" t="str">
        <f t="shared" si="107"/>
        <v xml:space="preserve"> </v>
      </c>
      <c r="Q709" s="59" t="str">
        <f t="shared" si="102"/>
        <v xml:space="preserve"> </v>
      </c>
      <c r="R709" s="61" t="str">
        <f>IFERROR(ROUNDUP(VLOOKUP($L709,BDD!$B:$AB,27,0)/7,0)," ")</f>
        <v xml:space="preserve"> </v>
      </c>
      <c r="S709" s="94" t="str">
        <f t="shared" si="103"/>
        <v xml:space="preserve"> </v>
      </c>
      <c r="T709" s="59"/>
      <c r="U709" s="60" t="str">
        <f>IF(ISNA(VLOOKUP($L709,BDD!$B:$AC,1,FALSE))," ",VLOOKUP($L709,BDD!$B:$AC,28,FALSE))</f>
        <v xml:space="preserve"> </v>
      </c>
      <c r="V709" s="60"/>
      <c r="W709" s="104" t="str">
        <f>IF(ISNA(VLOOKUP(L709,BDD,22,0))," ",VLOOKUP(L709,BDD,22,0))</f>
        <v xml:space="preserve"> </v>
      </c>
    </row>
    <row r="710" spans="1:198" x14ac:dyDescent="0.3">
      <c r="A710" s="20" t="str">
        <f t="shared" si="108"/>
        <v>S33</v>
      </c>
      <c r="B710" s="19" t="s">
        <v>16</v>
      </c>
      <c r="C710" s="10">
        <f t="shared" si="104"/>
        <v>44792</v>
      </c>
      <c r="D710" s="14" t="s">
        <v>13</v>
      </c>
      <c r="E710" s="27"/>
      <c r="F710" s="27"/>
      <c r="H710" s="13">
        <f t="shared" si="109"/>
        <v>0</v>
      </c>
      <c r="I710" s="13">
        <f t="shared" si="110"/>
        <v>0</v>
      </c>
      <c r="J710" s="13">
        <f t="shared" si="111"/>
        <v>0</v>
      </c>
      <c r="K710" s="59" t="str">
        <f t="shared" si="106"/>
        <v xml:space="preserve"> </v>
      </c>
      <c r="L710" s="60"/>
      <c r="M710" s="59" t="str">
        <f>IF(ISNA(VLOOKUP($L710,BDD!$B:$X,1,FALSE))," ",VLOOKUP($L710,BDD!$B:$X,17,FALSE))</f>
        <v xml:space="preserve"> </v>
      </c>
      <c r="N710" s="59" t="str">
        <f>IF(ISNA(VLOOKUP($L710,BDD!$B:$X,1,FALSE))," ",VLOOKUP($L710,BDD!$B:$X,10,FALSE))</f>
        <v xml:space="preserve"> </v>
      </c>
      <c r="O710" s="62" t="str">
        <f t="shared" si="105"/>
        <v xml:space="preserve"> </v>
      </c>
      <c r="P710" s="59" t="str">
        <f t="shared" si="107"/>
        <v xml:space="preserve"> </v>
      </c>
      <c r="Q710" s="59" t="str">
        <f t="shared" si="102"/>
        <v xml:space="preserve"> </v>
      </c>
      <c r="R710" s="61" t="str">
        <f>IFERROR(ROUNDUP(VLOOKUP($L710,BDD!$B:$AB,27,0)/7,0)," ")</f>
        <v xml:space="preserve"> </v>
      </c>
      <c r="S710" s="94" t="str">
        <f t="shared" si="103"/>
        <v xml:space="preserve"> </v>
      </c>
      <c r="T710" s="59"/>
      <c r="U710" s="60" t="str">
        <f>IF(ISNA(VLOOKUP($L710,BDD!$B:$AC,1,FALSE))," ",VLOOKUP($L710,BDD!$B:$AC,28,FALSE))</f>
        <v xml:space="preserve"> </v>
      </c>
      <c r="V710" s="60"/>
      <c r="W710" s="104" t="str">
        <f>IF(ISNA(VLOOKUP(L710,BDD,22,0))," ",VLOOKUP(L710,BDD,22,0))</f>
        <v xml:space="preserve"> </v>
      </c>
    </row>
    <row r="711" spans="1:198" x14ac:dyDescent="0.3">
      <c r="A711" s="20" t="str">
        <f t="shared" si="108"/>
        <v>S33</v>
      </c>
      <c r="B711" s="19" t="s">
        <v>16</v>
      </c>
      <c r="C711" s="10">
        <f t="shared" si="104"/>
        <v>44792</v>
      </c>
      <c r="D711" s="14" t="s">
        <v>14</v>
      </c>
      <c r="E711" s="27"/>
      <c r="F711" s="27"/>
      <c r="H711" s="13">
        <f t="shared" si="109"/>
        <v>0</v>
      </c>
      <c r="I711" s="13">
        <f t="shared" si="110"/>
        <v>0</v>
      </c>
      <c r="J711" s="13">
        <f t="shared" si="111"/>
        <v>0</v>
      </c>
      <c r="K711" s="59" t="str">
        <f t="shared" si="106"/>
        <v xml:space="preserve"> </v>
      </c>
      <c r="L711" s="60"/>
      <c r="M711" s="59" t="str">
        <f>IF(ISNA(VLOOKUP($L711,BDD!$B:$X,1,FALSE))," ",VLOOKUP($L711,BDD!$B:$X,17,FALSE))</f>
        <v xml:space="preserve"> </v>
      </c>
      <c r="N711" s="59" t="str">
        <f>IF(ISNA(VLOOKUP($L711,BDD!$B:$X,1,FALSE))," ",VLOOKUP($L711,BDD!$B:$X,10,FALSE))</f>
        <v xml:space="preserve"> </v>
      </c>
      <c r="O711" s="62" t="str">
        <f t="shared" si="105"/>
        <v xml:space="preserve"> </v>
      </c>
      <c r="P711" s="59" t="str">
        <f t="shared" si="107"/>
        <v xml:space="preserve"> </v>
      </c>
      <c r="Q711" s="59" t="str">
        <f t="shared" si="102"/>
        <v xml:space="preserve"> </v>
      </c>
      <c r="R711" s="61" t="str">
        <f>IFERROR(ROUNDUP(VLOOKUP($L711,BDD!$B:$AB,27,0)/7,0)," ")</f>
        <v xml:space="preserve"> </v>
      </c>
      <c r="S711" s="94" t="str">
        <f t="shared" si="103"/>
        <v xml:space="preserve"> </v>
      </c>
      <c r="T711" s="59"/>
      <c r="U711" s="60" t="str">
        <f>IF(ISNA(VLOOKUP($L711,BDD!$B:$AC,1,FALSE))," ",VLOOKUP($L711,BDD!$B:$AC,28,FALSE))</f>
        <v xml:space="preserve"> </v>
      </c>
      <c r="V711" s="60"/>
      <c r="W711" s="104" t="str">
        <f>IF(ISNA(VLOOKUP(L711,BDD,22,0))," ",VLOOKUP(L711,BDD,22,0))</f>
        <v xml:space="preserve"> </v>
      </c>
    </row>
    <row r="712" spans="1:198" s="48" customFormat="1" x14ac:dyDescent="0.3">
      <c r="A712" s="51" t="str">
        <f t="shared" si="108"/>
        <v>S33</v>
      </c>
      <c r="B712" s="48" t="s">
        <v>17</v>
      </c>
      <c r="C712" s="49">
        <f t="shared" si="104"/>
        <v>44793</v>
      </c>
      <c r="D712" s="50" t="s">
        <v>12</v>
      </c>
      <c r="E712" s="27"/>
      <c r="F712" s="27"/>
      <c r="G712" s="52"/>
      <c r="H712" s="53">
        <f t="shared" si="109"/>
        <v>0</v>
      </c>
      <c r="I712" s="53">
        <f t="shared" si="110"/>
        <v>0</v>
      </c>
      <c r="J712" s="53">
        <f t="shared" si="111"/>
        <v>0</v>
      </c>
      <c r="K712" s="69" t="str">
        <f t="shared" si="106"/>
        <v xml:space="preserve"> </v>
      </c>
      <c r="L712" s="72"/>
      <c r="M712" s="69" t="str">
        <f>IF(ISNA(VLOOKUP($L712,BDD!$B:$X,1,FALSE))," ",VLOOKUP($L712,BDD!$B:$X,17,FALSE))</f>
        <v xml:space="preserve"> </v>
      </c>
      <c r="N712" s="69" t="str">
        <f>IF(ISNA(VLOOKUP($L712,BDD!$B:$X,1,FALSE))," ",VLOOKUP($L712,BDD!$B:$X,10,FALSE))</f>
        <v xml:space="preserve"> </v>
      </c>
      <c r="O712" s="71" t="str">
        <f t="shared" si="105"/>
        <v xml:space="preserve"> </v>
      </c>
      <c r="P712" s="69" t="str">
        <f t="shared" si="107"/>
        <v xml:space="preserve"> </v>
      </c>
      <c r="Q712" s="69" t="str">
        <f t="shared" si="102"/>
        <v xml:space="preserve"> </v>
      </c>
      <c r="R712" s="73" t="str">
        <f>IFERROR(ROUNDUP(VLOOKUP($L712,BDD!$B:$AB,27,0)/7,0)," ")</f>
        <v xml:space="preserve"> </v>
      </c>
      <c r="S712" s="93" t="str">
        <f t="shared" si="103"/>
        <v xml:space="preserve"> </v>
      </c>
      <c r="T712" s="69"/>
      <c r="U712" s="72" t="str">
        <f>IF(ISNA(VLOOKUP($L712,BDD!$B:$AC,1,FALSE))," ",VLOOKUP($L712,BDD!$B:$AC,28,FALSE))</f>
        <v xml:space="preserve"> </v>
      </c>
      <c r="V712" s="72"/>
      <c r="W712" s="105" t="str">
        <f>IF(ISNA(VLOOKUP(L712,BDD,22,0))," ",VLOOKUP(L712,BDD,22,0))</f>
        <v xml:space="preserve"> </v>
      </c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  <c r="AO712" s="26"/>
      <c r="AP712" s="26"/>
      <c r="AQ712" s="26"/>
      <c r="AR712" s="26"/>
      <c r="AS712" s="26"/>
      <c r="AT712" s="26"/>
      <c r="AU712" s="26"/>
      <c r="AV712" s="26"/>
      <c r="AW712" s="26"/>
      <c r="AX712" s="26"/>
      <c r="AY712" s="26"/>
      <c r="AZ712" s="26"/>
      <c r="BA712" s="26"/>
      <c r="BB712" s="26"/>
      <c r="BC712" s="26"/>
      <c r="BD712" s="26"/>
      <c r="BE712" s="26"/>
      <c r="BF712" s="26"/>
      <c r="BG712" s="26"/>
      <c r="BH712" s="26"/>
      <c r="BI712" s="26"/>
      <c r="BJ712" s="26"/>
      <c r="BK712" s="26"/>
      <c r="BL712" s="26"/>
      <c r="BM712" s="26"/>
      <c r="BN712" s="26"/>
      <c r="BO712" s="26"/>
      <c r="BP712" s="26"/>
      <c r="BQ712" s="26"/>
      <c r="BR712" s="26"/>
      <c r="BS712" s="26"/>
      <c r="BT712" s="26"/>
      <c r="BU712" s="26"/>
      <c r="BV712" s="26"/>
      <c r="BW712" s="26"/>
      <c r="BX712" s="26"/>
      <c r="BY712" s="26"/>
      <c r="BZ712" s="26"/>
      <c r="CA712" s="26"/>
      <c r="CB712" s="26"/>
      <c r="CC712" s="26"/>
      <c r="CD712" s="26"/>
      <c r="CE712" s="26"/>
      <c r="CF712" s="26"/>
      <c r="CG712" s="26"/>
      <c r="CH712" s="26"/>
      <c r="CI712" s="26"/>
      <c r="CJ712" s="26"/>
      <c r="CK712" s="26"/>
      <c r="CL712" s="26"/>
      <c r="CM712" s="26"/>
      <c r="CN712" s="26"/>
      <c r="CO712" s="26"/>
      <c r="CP712" s="26"/>
      <c r="CQ712" s="26"/>
      <c r="CR712" s="26"/>
      <c r="CS712" s="26"/>
      <c r="CT712" s="26"/>
      <c r="CU712" s="26"/>
      <c r="CV712" s="26"/>
      <c r="CW712" s="26"/>
      <c r="CX712" s="26"/>
      <c r="CY712" s="26"/>
      <c r="CZ712" s="26"/>
      <c r="DA712" s="26"/>
      <c r="DB712" s="26"/>
      <c r="DC712" s="26"/>
      <c r="DD712" s="26"/>
      <c r="DE712" s="26"/>
      <c r="DF712" s="26"/>
      <c r="DG712" s="26"/>
      <c r="DH712" s="26"/>
      <c r="DI712" s="26"/>
      <c r="DJ712" s="26"/>
      <c r="DK712" s="26"/>
      <c r="DL712" s="26"/>
      <c r="DM712" s="26"/>
      <c r="DN712" s="26"/>
      <c r="DO712" s="26"/>
      <c r="DP712" s="26"/>
      <c r="DQ712" s="26"/>
      <c r="DR712" s="26"/>
      <c r="DS712" s="26"/>
      <c r="DT712" s="26"/>
      <c r="DU712" s="26"/>
      <c r="DV712" s="26"/>
      <c r="DW712" s="26"/>
      <c r="DX712" s="26"/>
      <c r="DY712" s="26"/>
      <c r="DZ712" s="26"/>
      <c r="EA712" s="26"/>
      <c r="EB712" s="26"/>
      <c r="EC712" s="26"/>
      <c r="ED712" s="26"/>
      <c r="EE712" s="26"/>
      <c r="EF712" s="26"/>
      <c r="EG712" s="26"/>
      <c r="EH712" s="26"/>
      <c r="EI712" s="26"/>
      <c r="EJ712" s="26"/>
      <c r="EK712" s="26"/>
      <c r="EL712" s="26"/>
      <c r="EM712" s="26"/>
      <c r="EN712" s="26"/>
      <c r="EO712" s="26"/>
      <c r="EP712" s="26"/>
      <c r="EQ712" s="26"/>
      <c r="ER712" s="26"/>
      <c r="ES712" s="26"/>
      <c r="ET712" s="26"/>
      <c r="EU712" s="26"/>
      <c r="EV712" s="26"/>
      <c r="EW712" s="26"/>
      <c r="EX712" s="26"/>
      <c r="EY712" s="26"/>
      <c r="EZ712" s="26"/>
      <c r="FA712" s="26"/>
      <c r="FB712" s="26"/>
      <c r="FC712" s="26"/>
      <c r="FD712" s="26"/>
      <c r="FE712" s="26"/>
      <c r="FF712" s="26"/>
      <c r="FG712" s="26"/>
      <c r="FH712" s="26"/>
      <c r="FI712" s="26"/>
      <c r="FJ712" s="26"/>
      <c r="FK712" s="26"/>
      <c r="FL712" s="26"/>
      <c r="FM712" s="26"/>
      <c r="FN712" s="26"/>
      <c r="FO712" s="26"/>
      <c r="FP712" s="26"/>
      <c r="FQ712" s="26"/>
      <c r="FR712" s="26"/>
      <c r="FS712" s="26"/>
      <c r="FT712" s="26"/>
      <c r="FU712" s="26"/>
      <c r="FV712" s="26"/>
      <c r="FW712" s="26"/>
      <c r="FX712" s="26"/>
      <c r="FY712" s="26"/>
      <c r="FZ712" s="26"/>
      <c r="GA712" s="26"/>
      <c r="GB712" s="26"/>
      <c r="GC712" s="26"/>
      <c r="GD712" s="26"/>
      <c r="GE712" s="26"/>
      <c r="GF712" s="26"/>
      <c r="GG712" s="26"/>
      <c r="GH712" s="26"/>
      <c r="GI712" s="26"/>
      <c r="GJ712" s="26"/>
      <c r="GK712" s="26"/>
      <c r="GL712" s="26"/>
      <c r="GM712" s="26"/>
      <c r="GN712" s="26"/>
      <c r="GO712" s="26"/>
      <c r="GP712" s="26"/>
    </row>
    <row r="713" spans="1:198" s="48" customFormat="1" x14ac:dyDescent="0.3">
      <c r="A713" s="51" t="str">
        <f t="shared" si="108"/>
        <v>S33</v>
      </c>
      <c r="B713" s="48" t="s">
        <v>17</v>
      </c>
      <c r="C713" s="49">
        <f t="shared" si="104"/>
        <v>44793</v>
      </c>
      <c r="D713" s="50" t="s">
        <v>13</v>
      </c>
      <c r="E713" s="27"/>
      <c r="F713" s="27"/>
      <c r="G713" s="52"/>
      <c r="H713" s="53">
        <f t="shared" si="109"/>
        <v>0</v>
      </c>
      <c r="I713" s="53">
        <f t="shared" si="110"/>
        <v>0</v>
      </c>
      <c r="J713" s="53">
        <f t="shared" si="111"/>
        <v>0</v>
      </c>
      <c r="K713" s="69" t="str">
        <f t="shared" si="106"/>
        <v xml:space="preserve"> </v>
      </c>
      <c r="L713" s="72"/>
      <c r="M713" s="69" t="str">
        <f>IF(ISNA(VLOOKUP($L713,BDD!$B:$X,1,FALSE))," ",VLOOKUP($L713,BDD!$B:$X,17,FALSE))</f>
        <v xml:space="preserve"> </v>
      </c>
      <c r="N713" s="69" t="str">
        <f>IF(ISNA(VLOOKUP($L713,BDD!$B:$X,1,FALSE))," ",VLOOKUP($L713,BDD!$B:$X,10,FALSE))</f>
        <v xml:space="preserve"> </v>
      </c>
      <c r="O713" s="71" t="str">
        <f t="shared" si="105"/>
        <v xml:space="preserve"> </v>
      </c>
      <c r="P713" s="69" t="str">
        <f t="shared" si="107"/>
        <v xml:space="preserve"> </v>
      </c>
      <c r="Q713" s="69" t="str">
        <f t="shared" si="102"/>
        <v xml:space="preserve"> </v>
      </c>
      <c r="R713" s="73" t="str">
        <f>IFERROR(ROUNDUP(VLOOKUP($L713,BDD!$B:$AB,27,0)/7,0)," ")</f>
        <v xml:space="preserve"> </v>
      </c>
      <c r="S713" s="93" t="str">
        <f t="shared" si="103"/>
        <v xml:space="preserve"> </v>
      </c>
      <c r="T713" s="69"/>
      <c r="U713" s="72" t="str">
        <f>IF(ISNA(VLOOKUP($L713,BDD!$B:$AC,1,FALSE))," ",VLOOKUP($L713,BDD!$B:$AC,28,FALSE))</f>
        <v xml:space="preserve"> </v>
      </c>
      <c r="V713" s="72"/>
      <c r="W713" s="105" t="str">
        <f>IF(ISNA(VLOOKUP(L713,BDD,22,0))," ",VLOOKUP(L713,BDD,22,0))</f>
        <v xml:space="preserve"> </v>
      </c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  <c r="AO713" s="26"/>
      <c r="AP713" s="26"/>
      <c r="AQ713" s="26"/>
      <c r="AR713" s="26"/>
      <c r="AS713" s="26"/>
      <c r="AT713" s="26"/>
      <c r="AU713" s="26"/>
      <c r="AV713" s="26"/>
      <c r="AW713" s="26"/>
      <c r="AX713" s="26"/>
      <c r="AY713" s="26"/>
      <c r="AZ713" s="26"/>
      <c r="BA713" s="26"/>
      <c r="BB713" s="26"/>
      <c r="BC713" s="26"/>
      <c r="BD713" s="26"/>
      <c r="BE713" s="26"/>
      <c r="BF713" s="26"/>
      <c r="BG713" s="26"/>
      <c r="BH713" s="26"/>
      <c r="BI713" s="26"/>
      <c r="BJ713" s="26"/>
      <c r="BK713" s="26"/>
      <c r="BL713" s="26"/>
      <c r="BM713" s="26"/>
      <c r="BN713" s="26"/>
      <c r="BO713" s="26"/>
      <c r="BP713" s="26"/>
      <c r="BQ713" s="26"/>
      <c r="BR713" s="26"/>
      <c r="BS713" s="26"/>
      <c r="BT713" s="26"/>
      <c r="BU713" s="26"/>
      <c r="BV713" s="26"/>
      <c r="BW713" s="26"/>
      <c r="BX713" s="26"/>
      <c r="BY713" s="26"/>
      <c r="BZ713" s="26"/>
      <c r="CA713" s="26"/>
      <c r="CB713" s="26"/>
      <c r="CC713" s="26"/>
      <c r="CD713" s="26"/>
      <c r="CE713" s="26"/>
      <c r="CF713" s="26"/>
      <c r="CG713" s="26"/>
      <c r="CH713" s="26"/>
      <c r="CI713" s="26"/>
      <c r="CJ713" s="26"/>
      <c r="CK713" s="26"/>
      <c r="CL713" s="26"/>
      <c r="CM713" s="26"/>
      <c r="CN713" s="26"/>
      <c r="CO713" s="26"/>
      <c r="CP713" s="26"/>
      <c r="CQ713" s="26"/>
      <c r="CR713" s="26"/>
      <c r="CS713" s="26"/>
      <c r="CT713" s="26"/>
      <c r="CU713" s="26"/>
      <c r="CV713" s="26"/>
      <c r="CW713" s="26"/>
      <c r="CX713" s="26"/>
      <c r="CY713" s="26"/>
      <c r="CZ713" s="26"/>
      <c r="DA713" s="26"/>
      <c r="DB713" s="26"/>
      <c r="DC713" s="26"/>
      <c r="DD713" s="26"/>
      <c r="DE713" s="26"/>
      <c r="DF713" s="26"/>
      <c r="DG713" s="26"/>
      <c r="DH713" s="26"/>
      <c r="DI713" s="26"/>
      <c r="DJ713" s="26"/>
      <c r="DK713" s="26"/>
      <c r="DL713" s="26"/>
      <c r="DM713" s="26"/>
      <c r="DN713" s="26"/>
      <c r="DO713" s="26"/>
      <c r="DP713" s="26"/>
      <c r="DQ713" s="26"/>
      <c r="DR713" s="26"/>
      <c r="DS713" s="26"/>
      <c r="DT713" s="26"/>
      <c r="DU713" s="26"/>
      <c r="DV713" s="26"/>
      <c r="DW713" s="26"/>
      <c r="DX713" s="26"/>
      <c r="DY713" s="26"/>
      <c r="DZ713" s="26"/>
      <c r="EA713" s="26"/>
      <c r="EB713" s="26"/>
      <c r="EC713" s="26"/>
      <c r="ED713" s="26"/>
      <c r="EE713" s="26"/>
      <c r="EF713" s="26"/>
      <c r="EG713" s="26"/>
      <c r="EH713" s="26"/>
      <c r="EI713" s="26"/>
      <c r="EJ713" s="26"/>
      <c r="EK713" s="26"/>
      <c r="EL713" s="26"/>
      <c r="EM713" s="26"/>
      <c r="EN713" s="26"/>
      <c r="EO713" s="26"/>
      <c r="EP713" s="26"/>
      <c r="EQ713" s="26"/>
      <c r="ER713" s="26"/>
      <c r="ES713" s="26"/>
      <c r="ET713" s="26"/>
      <c r="EU713" s="26"/>
      <c r="EV713" s="26"/>
      <c r="EW713" s="26"/>
      <c r="EX713" s="26"/>
      <c r="EY713" s="26"/>
      <c r="EZ713" s="26"/>
      <c r="FA713" s="26"/>
      <c r="FB713" s="26"/>
      <c r="FC713" s="26"/>
      <c r="FD713" s="26"/>
      <c r="FE713" s="26"/>
      <c r="FF713" s="26"/>
      <c r="FG713" s="26"/>
      <c r="FH713" s="26"/>
      <c r="FI713" s="26"/>
      <c r="FJ713" s="26"/>
      <c r="FK713" s="26"/>
      <c r="FL713" s="26"/>
      <c r="FM713" s="26"/>
      <c r="FN713" s="26"/>
      <c r="FO713" s="26"/>
      <c r="FP713" s="26"/>
      <c r="FQ713" s="26"/>
      <c r="FR713" s="26"/>
      <c r="FS713" s="26"/>
      <c r="FT713" s="26"/>
      <c r="FU713" s="26"/>
      <c r="FV713" s="26"/>
      <c r="FW713" s="26"/>
      <c r="FX713" s="26"/>
      <c r="FY713" s="26"/>
      <c r="FZ713" s="26"/>
      <c r="GA713" s="26"/>
      <c r="GB713" s="26"/>
      <c r="GC713" s="26"/>
      <c r="GD713" s="26"/>
      <c r="GE713" s="26"/>
      <c r="GF713" s="26"/>
      <c r="GG713" s="26"/>
      <c r="GH713" s="26"/>
      <c r="GI713" s="26"/>
      <c r="GJ713" s="26"/>
      <c r="GK713" s="26"/>
      <c r="GL713" s="26"/>
      <c r="GM713" s="26"/>
      <c r="GN713" s="26"/>
      <c r="GO713" s="26"/>
      <c r="GP713" s="26"/>
    </row>
    <row r="714" spans="1:198" s="48" customFormat="1" x14ac:dyDescent="0.3">
      <c r="A714" s="51" t="str">
        <f t="shared" si="108"/>
        <v>S33</v>
      </c>
      <c r="B714" s="48" t="s">
        <v>17</v>
      </c>
      <c r="C714" s="49">
        <f t="shared" si="104"/>
        <v>44793</v>
      </c>
      <c r="D714" s="50" t="s">
        <v>14</v>
      </c>
      <c r="E714" s="27"/>
      <c r="F714" s="27"/>
      <c r="G714" s="52"/>
      <c r="H714" s="53">
        <f t="shared" si="109"/>
        <v>0</v>
      </c>
      <c r="I714" s="53">
        <f t="shared" si="110"/>
        <v>0</v>
      </c>
      <c r="J714" s="53">
        <f t="shared" si="111"/>
        <v>0</v>
      </c>
      <c r="K714" s="69" t="str">
        <f t="shared" si="106"/>
        <v xml:space="preserve"> </v>
      </c>
      <c r="L714" s="72"/>
      <c r="M714" s="69" t="str">
        <f>IF(ISNA(VLOOKUP($L714,BDD!$B:$X,1,FALSE))," ",VLOOKUP($L714,BDD!$B:$X,17,FALSE))</f>
        <v xml:space="preserve"> </v>
      </c>
      <c r="N714" s="69" t="str">
        <f>IF(ISNA(VLOOKUP($L714,BDD!$B:$X,1,FALSE))," ",VLOOKUP($L714,BDD!$B:$X,10,FALSE))</f>
        <v xml:space="preserve"> </v>
      </c>
      <c r="O714" s="71" t="str">
        <f t="shared" si="105"/>
        <v xml:space="preserve"> </v>
      </c>
      <c r="P714" s="69" t="str">
        <f t="shared" si="107"/>
        <v xml:space="preserve"> </v>
      </c>
      <c r="Q714" s="69" t="str">
        <f t="shared" ref="Q714:Q777" si="112">IF(ISNA(VLOOKUP($L714,BDD,3,FALSE))," ",VLOOKUP($L714,BDD,3,FALSE))</f>
        <v xml:space="preserve"> </v>
      </c>
      <c r="R714" s="73" t="str">
        <f>IFERROR(ROUNDUP(VLOOKUP($L714,BDD!$B:$AB,27,0)/7,0)," ")</f>
        <v xml:space="preserve"> </v>
      </c>
      <c r="S714" s="93" t="str">
        <f t="shared" ref="S714:S777" si="113">IF(ISNA(VLOOKUP($L714,BDD,21,0))," ",VLOOKUP($L714,BDD,21,0))</f>
        <v xml:space="preserve"> </v>
      </c>
      <c r="T714" s="69"/>
      <c r="U714" s="72" t="str">
        <f>IF(ISNA(VLOOKUP($L714,BDD!$B:$AC,1,FALSE))," ",VLOOKUP($L714,BDD!$B:$AC,28,FALSE))</f>
        <v xml:space="preserve"> </v>
      </c>
      <c r="V714" s="72"/>
      <c r="W714" s="105" t="str">
        <f>IF(ISNA(VLOOKUP(L714,BDD,22,0))," ",VLOOKUP(L714,BDD,22,0))</f>
        <v xml:space="preserve"> </v>
      </c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  <c r="AO714" s="26"/>
      <c r="AP714" s="26"/>
      <c r="AQ714" s="26"/>
      <c r="AR714" s="26"/>
      <c r="AS714" s="26"/>
      <c r="AT714" s="26"/>
      <c r="AU714" s="26"/>
      <c r="AV714" s="26"/>
      <c r="AW714" s="26"/>
      <c r="AX714" s="26"/>
      <c r="AY714" s="26"/>
      <c r="AZ714" s="26"/>
      <c r="BA714" s="26"/>
      <c r="BB714" s="26"/>
      <c r="BC714" s="26"/>
      <c r="BD714" s="26"/>
      <c r="BE714" s="26"/>
      <c r="BF714" s="26"/>
      <c r="BG714" s="26"/>
      <c r="BH714" s="26"/>
      <c r="BI714" s="26"/>
      <c r="BJ714" s="26"/>
      <c r="BK714" s="26"/>
      <c r="BL714" s="26"/>
      <c r="BM714" s="26"/>
      <c r="BN714" s="26"/>
      <c r="BO714" s="26"/>
      <c r="BP714" s="26"/>
      <c r="BQ714" s="26"/>
      <c r="BR714" s="26"/>
      <c r="BS714" s="26"/>
      <c r="BT714" s="26"/>
      <c r="BU714" s="26"/>
      <c r="BV714" s="26"/>
      <c r="BW714" s="26"/>
      <c r="BX714" s="26"/>
      <c r="BY714" s="26"/>
      <c r="BZ714" s="26"/>
      <c r="CA714" s="26"/>
      <c r="CB714" s="26"/>
      <c r="CC714" s="26"/>
      <c r="CD714" s="26"/>
      <c r="CE714" s="26"/>
      <c r="CF714" s="26"/>
      <c r="CG714" s="26"/>
      <c r="CH714" s="26"/>
      <c r="CI714" s="26"/>
      <c r="CJ714" s="26"/>
      <c r="CK714" s="26"/>
      <c r="CL714" s="26"/>
      <c r="CM714" s="26"/>
      <c r="CN714" s="26"/>
      <c r="CO714" s="26"/>
      <c r="CP714" s="26"/>
      <c r="CQ714" s="26"/>
      <c r="CR714" s="26"/>
      <c r="CS714" s="26"/>
      <c r="CT714" s="26"/>
      <c r="CU714" s="26"/>
      <c r="CV714" s="26"/>
      <c r="CW714" s="26"/>
      <c r="CX714" s="26"/>
      <c r="CY714" s="26"/>
      <c r="CZ714" s="26"/>
      <c r="DA714" s="26"/>
      <c r="DB714" s="26"/>
      <c r="DC714" s="26"/>
      <c r="DD714" s="26"/>
      <c r="DE714" s="26"/>
      <c r="DF714" s="26"/>
      <c r="DG714" s="26"/>
      <c r="DH714" s="26"/>
      <c r="DI714" s="26"/>
      <c r="DJ714" s="26"/>
      <c r="DK714" s="26"/>
      <c r="DL714" s="26"/>
      <c r="DM714" s="26"/>
      <c r="DN714" s="26"/>
      <c r="DO714" s="26"/>
      <c r="DP714" s="26"/>
      <c r="DQ714" s="26"/>
      <c r="DR714" s="26"/>
      <c r="DS714" s="26"/>
      <c r="DT714" s="26"/>
      <c r="DU714" s="26"/>
      <c r="DV714" s="26"/>
      <c r="DW714" s="26"/>
      <c r="DX714" s="26"/>
      <c r="DY714" s="26"/>
      <c r="DZ714" s="26"/>
      <c r="EA714" s="26"/>
      <c r="EB714" s="26"/>
      <c r="EC714" s="26"/>
      <c r="ED714" s="26"/>
      <c r="EE714" s="26"/>
      <c r="EF714" s="26"/>
      <c r="EG714" s="26"/>
      <c r="EH714" s="26"/>
      <c r="EI714" s="26"/>
      <c r="EJ714" s="26"/>
      <c r="EK714" s="26"/>
      <c r="EL714" s="26"/>
      <c r="EM714" s="26"/>
      <c r="EN714" s="26"/>
      <c r="EO714" s="26"/>
      <c r="EP714" s="26"/>
      <c r="EQ714" s="26"/>
      <c r="ER714" s="26"/>
      <c r="ES714" s="26"/>
      <c r="ET714" s="26"/>
      <c r="EU714" s="26"/>
      <c r="EV714" s="26"/>
      <c r="EW714" s="26"/>
      <c r="EX714" s="26"/>
      <c r="EY714" s="26"/>
      <c r="EZ714" s="26"/>
      <c r="FA714" s="26"/>
      <c r="FB714" s="26"/>
      <c r="FC714" s="26"/>
      <c r="FD714" s="26"/>
      <c r="FE714" s="26"/>
      <c r="FF714" s="26"/>
      <c r="FG714" s="26"/>
      <c r="FH714" s="26"/>
      <c r="FI714" s="26"/>
      <c r="FJ714" s="26"/>
      <c r="FK714" s="26"/>
      <c r="FL714" s="26"/>
      <c r="FM714" s="26"/>
      <c r="FN714" s="26"/>
      <c r="FO714" s="26"/>
      <c r="FP714" s="26"/>
      <c r="FQ714" s="26"/>
      <c r="FR714" s="26"/>
      <c r="FS714" s="26"/>
      <c r="FT714" s="26"/>
      <c r="FU714" s="26"/>
      <c r="FV714" s="26"/>
      <c r="FW714" s="26"/>
      <c r="FX714" s="26"/>
      <c r="FY714" s="26"/>
      <c r="FZ714" s="26"/>
      <c r="GA714" s="26"/>
      <c r="GB714" s="26"/>
      <c r="GC714" s="26"/>
      <c r="GD714" s="26"/>
      <c r="GE714" s="26"/>
      <c r="GF714" s="26"/>
      <c r="GG714" s="26"/>
      <c r="GH714" s="26"/>
      <c r="GI714" s="26"/>
      <c r="GJ714" s="26"/>
      <c r="GK714" s="26"/>
      <c r="GL714" s="26"/>
      <c r="GM714" s="26"/>
      <c r="GN714" s="26"/>
      <c r="GO714" s="26"/>
      <c r="GP714" s="26"/>
    </row>
    <row r="715" spans="1:198" s="48" customFormat="1" x14ac:dyDescent="0.3">
      <c r="A715" s="51" t="str">
        <f t="shared" si="108"/>
        <v>S33</v>
      </c>
      <c r="B715" s="48" t="s">
        <v>18</v>
      </c>
      <c r="C715" s="49">
        <f t="shared" si="104"/>
        <v>44794</v>
      </c>
      <c r="D715" s="50" t="s">
        <v>12</v>
      </c>
      <c r="E715" s="27"/>
      <c r="F715" s="27"/>
      <c r="G715" s="52"/>
      <c r="H715" s="53">
        <f t="shared" si="109"/>
        <v>0</v>
      </c>
      <c r="I715" s="53">
        <f t="shared" si="110"/>
        <v>0</v>
      </c>
      <c r="J715" s="53">
        <f t="shared" si="111"/>
        <v>0</v>
      </c>
      <c r="K715" s="69" t="str">
        <f t="shared" si="106"/>
        <v xml:space="preserve"> </v>
      </c>
      <c r="L715" s="72"/>
      <c r="M715" s="69" t="str">
        <f>IF(ISNA(VLOOKUP($L715,BDD!$B:$X,1,FALSE))," ",VLOOKUP($L715,BDD!$B:$X,17,FALSE))</f>
        <v xml:space="preserve"> </v>
      </c>
      <c r="N715" s="69" t="str">
        <f>IF(ISNA(VLOOKUP($L715,BDD!$B:$X,1,FALSE))," ",VLOOKUP($L715,BDD!$B:$X,10,FALSE))</f>
        <v xml:space="preserve"> </v>
      </c>
      <c r="O715" s="71" t="str">
        <f t="shared" si="105"/>
        <v xml:space="preserve"> </v>
      </c>
      <c r="P715" s="69" t="str">
        <f t="shared" si="107"/>
        <v xml:space="preserve"> </v>
      </c>
      <c r="Q715" s="69" t="str">
        <f t="shared" si="112"/>
        <v xml:space="preserve"> </v>
      </c>
      <c r="R715" s="73" t="str">
        <f>IFERROR(ROUNDUP(VLOOKUP($L715,BDD!$B:$AB,27,0)/7,0)," ")</f>
        <v xml:space="preserve"> </v>
      </c>
      <c r="S715" s="93" t="str">
        <f t="shared" si="113"/>
        <v xml:space="preserve"> </v>
      </c>
      <c r="T715" s="69"/>
      <c r="U715" s="72" t="str">
        <f>IF(ISNA(VLOOKUP($L715,BDD!$B:$AC,1,FALSE))," ",VLOOKUP($L715,BDD!$B:$AC,28,FALSE))</f>
        <v xml:space="preserve"> </v>
      </c>
      <c r="V715" s="72"/>
      <c r="W715" s="105" t="str">
        <f>IF(ISNA(VLOOKUP(L715,BDD,22,0))," ",VLOOKUP(L715,BDD,22,0))</f>
        <v xml:space="preserve"> </v>
      </c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  <c r="AO715" s="26"/>
      <c r="AP715" s="26"/>
      <c r="AQ715" s="26"/>
      <c r="AR715" s="26"/>
      <c r="AS715" s="26"/>
      <c r="AT715" s="26"/>
      <c r="AU715" s="26"/>
      <c r="AV715" s="26"/>
      <c r="AW715" s="26"/>
      <c r="AX715" s="26"/>
      <c r="AY715" s="26"/>
      <c r="AZ715" s="26"/>
      <c r="BA715" s="26"/>
      <c r="BB715" s="26"/>
      <c r="BC715" s="26"/>
      <c r="BD715" s="26"/>
      <c r="BE715" s="26"/>
      <c r="BF715" s="26"/>
      <c r="BG715" s="26"/>
      <c r="BH715" s="26"/>
      <c r="BI715" s="26"/>
      <c r="BJ715" s="26"/>
      <c r="BK715" s="26"/>
      <c r="BL715" s="26"/>
      <c r="BM715" s="26"/>
      <c r="BN715" s="26"/>
      <c r="BO715" s="26"/>
      <c r="BP715" s="26"/>
      <c r="BQ715" s="26"/>
      <c r="BR715" s="26"/>
      <c r="BS715" s="26"/>
      <c r="BT715" s="26"/>
      <c r="BU715" s="26"/>
      <c r="BV715" s="26"/>
      <c r="BW715" s="26"/>
      <c r="BX715" s="26"/>
      <c r="BY715" s="26"/>
      <c r="BZ715" s="26"/>
      <c r="CA715" s="26"/>
      <c r="CB715" s="26"/>
      <c r="CC715" s="26"/>
      <c r="CD715" s="26"/>
      <c r="CE715" s="26"/>
      <c r="CF715" s="26"/>
      <c r="CG715" s="26"/>
      <c r="CH715" s="26"/>
      <c r="CI715" s="26"/>
      <c r="CJ715" s="26"/>
      <c r="CK715" s="26"/>
      <c r="CL715" s="26"/>
      <c r="CM715" s="26"/>
      <c r="CN715" s="26"/>
      <c r="CO715" s="26"/>
      <c r="CP715" s="26"/>
      <c r="CQ715" s="26"/>
      <c r="CR715" s="26"/>
      <c r="CS715" s="26"/>
      <c r="CT715" s="26"/>
      <c r="CU715" s="26"/>
      <c r="CV715" s="26"/>
      <c r="CW715" s="26"/>
      <c r="CX715" s="26"/>
      <c r="CY715" s="26"/>
      <c r="CZ715" s="26"/>
      <c r="DA715" s="26"/>
      <c r="DB715" s="26"/>
      <c r="DC715" s="26"/>
      <c r="DD715" s="26"/>
      <c r="DE715" s="26"/>
      <c r="DF715" s="26"/>
      <c r="DG715" s="26"/>
      <c r="DH715" s="26"/>
      <c r="DI715" s="26"/>
      <c r="DJ715" s="26"/>
      <c r="DK715" s="26"/>
      <c r="DL715" s="26"/>
      <c r="DM715" s="26"/>
      <c r="DN715" s="26"/>
      <c r="DO715" s="26"/>
      <c r="DP715" s="26"/>
      <c r="DQ715" s="26"/>
      <c r="DR715" s="26"/>
      <c r="DS715" s="26"/>
      <c r="DT715" s="26"/>
      <c r="DU715" s="26"/>
      <c r="DV715" s="26"/>
      <c r="DW715" s="26"/>
      <c r="DX715" s="26"/>
      <c r="DY715" s="26"/>
      <c r="DZ715" s="26"/>
      <c r="EA715" s="26"/>
      <c r="EB715" s="26"/>
      <c r="EC715" s="26"/>
      <c r="ED715" s="26"/>
      <c r="EE715" s="26"/>
      <c r="EF715" s="26"/>
      <c r="EG715" s="26"/>
      <c r="EH715" s="26"/>
      <c r="EI715" s="26"/>
      <c r="EJ715" s="26"/>
      <c r="EK715" s="26"/>
      <c r="EL715" s="26"/>
      <c r="EM715" s="26"/>
      <c r="EN715" s="26"/>
      <c r="EO715" s="26"/>
      <c r="EP715" s="26"/>
      <c r="EQ715" s="26"/>
      <c r="ER715" s="26"/>
      <c r="ES715" s="26"/>
      <c r="ET715" s="26"/>
      <c r="EU715" s="26"/>
      <c r="EV715" s="26"/>
      <c r="EW715" s="26"/>
      <c r="EX715" s="26"/>
      <c r="EY715" s="26"/>
      <c r="EZ715" s="26"/>
      <c r="FA715" s="26"/>
      <c r="FB715" s="26"/>
      <c r="FC715" s="26"/>
      <c r="FD715" s="26"/>
      <c r="FE715" s="26"/>
      <c r="FF715" s="26"/>
      <c r="FG715" s="26"/>
      <c r="FH715" s="26"/>
      <c r="FI715" s="26"/>
      <c r="FJ715" s="26"/>
      <c r="FK715" s="26"/>
      <c r="FL715" s="26"/>
      <c r="FM715" s="26"/>
      <c r="FN715" s="26"/>
      <c r="FO715" s="26"/>
      <c r="FP715" s="26"/>
      <c r="FQ715" s="26"/>
      <c r="FR715" s="26"/>
      <c r="FS715" s="26"/>
      <c r="FT715" s="26"/>
      <c r="FU715" s="26"/>
      <c r="FV715" s="26"/>
      <c r="FW715" s="26"/>
      <c r="FX715" s="26"/>
      <c r="FY715" s="26"/>
      <c r="FZ715" s="26"/>
      <c r="GA715" s="26"/>
      <c r="GB715" s="26"/>
      <c r="GC715" s="26"/>
      <c r="GD715" s="26"/>
      <c r="GE715" s="26"/>
      <c r="GF715" s="26"/>
      <c r="GG715" s="26"/>
      <c r="GH715" s="26"/>
      <c r="GI715" s="26"/>
      <c r="GJ715" s="26"/>
      <c r="GK715" s="26"/>
      <c r="GL715" s="26"/>
      <c r="GM715" s="26"/>
      <c r="GN715" s="26"/>
      <c r="GO715" s="26"/>
      <c r="GP715" s="26"/>
    </row>
    <row r="716" spans="1:198" s="48" customFormat="1" x14ac:dyDescent="0.3">
      <c r="A716" s="51" t="str">
        <f t="shared" si="108"/>
        <v>S33</v>
      </c>
      <c r="B716" s="48" t="s">
        <v>18</v>
      </c>
      <c r="C716" s="49">
        <f t="shared" si="104"/>
        <v>44794</v>
      </c>
      <c r="D716" s="50" t="s">
        <v>13</v>
      </c>
      <c r="E716" s="27"/>
      <c r="F716" s="27"/>
      <c r="G716" s="52"/>
      <c r="H716" s="53">
        <f t="shared" si="109"/>
        <v>0</v>
      </c>
      <c r="I716" s="53">
        <f t="shared" si="110"/>
        <v>0</v>
      </c>
      <c r="J716" s="53">
        <f t="shared" si="111"/>
        <v>0</v>
      </c>
      <c r="K716" s="69" t="str">
        <f t="shared" si="106"/>
        <v xml:space="preserve"> </v>
      </c>
      <c r="L716" s="72"/>
      <c r="M716" s="69" t="str">
        <f>IF(ISNA(VLOOKUP($L716,BDD!$B:$X,1,FALSE))," ",VLOOKUP($L716,BDD!$B:$X,17,FALSE))</f>
        <v xml:space="preserve"> </v>
      </c>
      <c r="N716" s="69" t="str">
        <f>IF(ISNA(VLOOKUP($L716,BDD!$B:$X,1,FALSE))," ",VLOOKUP($L716,BDD!$B:$X,10,FALSE))</f>
        <v xml:space="preserve"> </v>
      </c>
      <c r="O716" s="71" t="str">
        <f t="shared" si="105"/>
        <v xml:space="preserve"> </v>
      </c>
      <c r="P716" s="69" t="str">
        <f t="shared" si="107"/>
        <v xml:space="preserve"> </v>
      </c>
      <c r="Q716" s="69" t="str">
        <f t="shared" si="112"/>
        <v xml:space="preserve"> </v>
      </c>
      <c r="R716" s="73" t="str">
        <f>IFERROR(ROUNDUP(VLOOKUP($L716,BDD!$B:$AB,27,0)/7,0)," ")</f>
        <v xml:space="preserve"> </v>
      </c>
      <c r="S716" s="93" t="str">
        <f t="shared" si="113"/>
        <v xml:space="preserve"> </v>
      </c>
      <c r="T716" s="69"/>
      <c r="U716" s="72" t="str">
        <f>IF(ISNA(VLOOKUP($L716,BDD!$B:$AC,1,FALSE))," ",VLOOKUP($L716,BDD!$B:$AC,28,FALSE))</f>
        <v xml:space="preserve"> </v>
      </c>
      <c r="V716" s="72"/>
      <c r="W716" s="105" t="str">
        <f>IF(ISNA(VLOOKUP(L716,BDD,22,0))," ",VLOOKUP(L716,BDD,22,0))</f>
        <v xml:space="preserve"> </v>
      </c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  <c r="AO716" s="26"/>
      <c r="AP716" s="26"/>
      <c r="AQ716" s="26"/>
      <c r="AR716" s="26"/>
      <c r="AS716" s="26"/>
      <c r="AT716" s="26"/>
      <c r="AU716" s="26"/>
      <c r="AV716" s="26"/>
      <c r="AW716" s="26"/>
      <c r="AX716" s="26"/>
      <c r="AY716" s="26"/>
      <c r="AZ716" s="26"/>
      <c r="BA716" s="26"/>
      <c r="BB716" s="26"/>
      <c r="BC716" s="26"/>
      <c r="BD716" s="26"/>
      <c r="BE716" s="26"/>
      <c r="BF716" s="26"/>
      <c r="BG716" s="26"/>
      <c r="BH716" s="26"/>
      <c r="BI716" s="26"/>
      <c r="BJ716" s="26"/>
      <c r="BK716" s="26"/>
      <c r="BL716" s="26"/>
      <c r="BM716" s="26"/>
      <c r="BN716" s="26"/>
      <c r="BO716" s="26"/>
      <c r="BP716" s="26"/>
      <c r="BQ716" s="26"/>
      <c r="BR716" s="26"/>
      <c r="BS716" s="26"/>
      <c r="BT716" s="26"/>
      <c r="BU716" s="26"/>
      <c r="BV716" s="26"/>
      <c r="BW716" s="26"/>
      <c r="BX716" s="26"/>
      <c r="BY716" s="26"/>
      <c r="BZ716" s="26"/>
      <c r="CA716" s="26"/>
      <c r="CB716" s="26"/>
      <c r="CC716" s="26"/>
      <c r="CD716" s="26"/>
      <c r="CE716" s="26"/>
      <c r="CF716" s="26"/>
      <c r="CG716" s="26"/>
      <c r="CH716" s="26"/>
      <c r="CI716" s="26"/>
      <c r="CJ716" s="26"/>
      <c r="CK716" s="26"/>
      <c r="CL716" s="26"/>
      <c r="CM716" s="26"/>
      <c r="CN716" s="26"/>
      <c r="CO716" s="26"/>
      <c r="CP716" s="26"/>
      <c r="CQ716" s="26"/>
      <c r="CR716" s="26"/>
      <c r="CS716" s="26"/>
      <c r="CT716" s="26"/>
      <c r="CU716" s="26"/>
      <c r="CV716" s="26"/>
      <c r="CW716" s="26"/>
      <c r="CX716" s="26"/>
      <c r="CY716" s="26"/>
      <c r="CZ716" s="26"/>
      <c r="DA716" s="26"/>
      <c r="DB716" s="26"/>
      <c r="DC716" s="26"/>
      <c r="DD716" s="26"/>
      <c r="DE716" s="26"/>
      <c r="DF716" s="26"/>
      <c r="DG716" s="26"/>
      <c r="DH716" s="26"/>
      <c r="DI716" s="26"/>
      <c r="DJ716" s="26"/>
      <c r="DK716" s="26"/>
      <c r="DL716" s="26"/>
      <c r="DM716" s="26"/>
      <c r="DN716" s="26"/>
      <c r="DO716" s="26"/>
      <c r="DP716" s="26"/>
      <c r="DQ716" s="26"/>
      <c r="DR716" s="26"/>
      <c r="DS716" s="26"/>
      <c r="DT716" s="26"/>
      <c r="DU716" s="26"/>
      <c r="DV716" s="26"/>
      <c r="DW716" s="26"/>
      <c r="DX716" s="26"/>
      <c r="DY716" s="26"/>
      <c r="DZ716" s="26"/>
      <c r="EA716" s="26"/>
      <c r="EB716" s="26"/>
      <c r="EC716" s="26"/>
      <c r="ED716" s="26"/>
      <c r="EE716" s="26"/>
      <c r="EF716" s="26"/>
      <c r="EG716" s="26"/>
      <c r="EH716" s="26"/>
      <c r="EI716" s="26"/>
      <c r="EJ716" s="26"/>
      <c r="EK716" s="26"/>
      <c r="EL716" s="26"/>
      <c r="EM716" s="26"/>
      <c r="EN716" s="26"/>
      <c r="EO716" s="26"/>
      <c r="EP716" s="26"/>
      <c r="EQ716" s="26"/>
      <c r="ER716" s="26"/>
      <c r="ES716" s="26"/>
      <c r="ET716" s="26"/>
      <c r="EU716" s="26"/>
      <c r="EV716" s="26"/>
      <c r="EW716" s="26"/>
      <c r="EX716" s="26"/>
      <c r="EY716" s="26"/>
      <c r="EZ716" s="26"/>
      <c r="FA716" s="26"/>
      <c r="FB716" s="26"/>
      <c r="FC716" s="26"/>
      <c r="FD716" s="26"/>
      <c r="FE716" s="26"/>
      <c r="FF716" s="26"/>
      <c r="FG716" s="26"/>
      <c r="FH716" s="26"/>
      <c r="FI716" s="26"/>
      <c r="FJ716" s="26"/>
      <c r="FK716" s="26"/>
      <c r="FL716" s="26"/>
      <c r="FM716" s="26"/>
      <c r="FN716" s="26"/>
      <c r="FO716" s="26"/>
      <c r="FP716" s="26"/>
      <c r="FQ716" s="26"/>
      <c r="FR716" s="26"/>
      <c r="FS716" s="26"/>
      <c r="FT716" s="26"/>
      <c r="FU716" s="26"/>
      <c r="FV716" s="26"/>
      <c r="FW716" s="26"/>
      <c r="FX716" s="26"/>
      <c r="FY716" s="26"/>
      <c r="FZ716" s="26"/>
      <c r="GA716" s="26"/>
      <c r="GB716" s="26"/>
      <c r="GC716" s="26"/>
      <c r="GD716" s="26"/>
      <c r="GE716" s="26"/>
      <c r="GF716" s="26"/>
      <c r="GG716" s="26"/>
      <c r="GH716" s="26"/>
      <c r="GI716" s="26"/>
      <c r="GJ716" s="26"/>
      <c r="GK716" s="26"/>
      <c r="GL716" s="26"/>
      <c r="GM716" s="26"/>
      <c r="GN716" s="26"/>
      <c r="GO716" s="26"/>
      <c r="GP716" s="26"/>
    </row>
    <row r="717" spans="1:198" s="48" customFormat="1" x14ac:dyDescent="0.3">
      <c r="A717" s="51" t="str">
        <f t="shared" si="108"/>
        <v>S33</v>
      </c>
      <c r="B717" s="48" t="s">
        <v>18</v>
      </c>
      <c r="C717" s="49">
        <f t="shared" ref="C717:C780" si="114">C714+1</f>
        <v>44794</v>
      </c>
      <c r="D717" s="50" t="s">
        <v>14</v>
      </c>
      <c r="E717" s="27"/>
      <c r="F717" s="27"/>
      <c r="G717" s="52"/>
      <c r="H717" s="53">
        <f t="shared" si="109"/>
        <v>0</v>
      </c>
      <c r="I717" s="53">
        <f t="shared" si="110"/>
        <v>0</v>
      </c>
      <c r="J717" s="53">
        <f t="shared" si="111"/>
        <v>0</v>
      </c>
      <c r="K717" s="69" t="str">
        <f t="shared" si="106"/>
        <v xml:space="preserve"> </v>
      </c>
      <c r="L717" s="72"/>
      <c r="M717" s="69" t="str">
        <f>IF(ISNA(VLOOKUP($L717,BDD!$B:$X,1,FALSE))," ",VLOOKUP($L717,BDD!$B:$X,17,FALSE))</f>
        <v xml:space="preserve"> </v>
      </c>
      <c r="N717" s="69" t="str">
        <f>IF(ISNA(VLOOKUP($L717,BDD!$B:$X,1,FALSE))," ",VLOOKUP($L717,BDD!$B:$X,10,FALSE))</f>
        <v xml:space="preserve"> </v>
      </c>
      <c r="O717" s="71" t="str">
        <f t="shared" si="105"/>
        <v xml:space="preserve"> </v>
      </c>
      <c r="P717" s="69" t="str">
        <f t="shared" si="107"/>
        <v xml:space="preserve"> </v>
      </c>
      <c r="Q717" s="69" t="str">
        <f t="shared" si="112"/>
        <v xml:space="preserve"> </v>
      </c>
      <c r="R717" s="73" t="str">
        <f>IFERROR(ROUNDUP(VLOOKUP($L717,BDD!$B:$AB,27,0)/7,0)," ")</f>
        <v xml:space="preserve"> </v>
      </c>
      <c r="S717" s="93" t="str">
        <f t="shared" si="113"/>
        <v xml:space="preserve"> </v>
      </c>
      <c r="T717" s="69"/>
      <c r="U717" s="72" t="str">
        <f>IF(ISNA(VLOOKUP($L717,BDD!$B:$AC,1,FALSE))," ",VLOOKUP($L717,BDD!$B:$AC,28,FALSE))</f>
        <v xml:space="preserve"> </v>
      </c>
      <c r="V717" s="72"/>
      <c r="W717" s="105" t="str">
        <f>IF(ISNA(VLOOKUP(L717,BDD,22,0))," ",VLOOKUP(L717,BDD,22,0))</f>
        <v xml:space="preserve"> </v>
      </c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  <c r="AP717" s="26"/>
      <c r="AQ717" s="26"/>
      <c r="AR717" s="26"/>
      <c r="AS717" s="26"/>
      <c r="AT717" s="26"/>
      <c r="AU717" s="26"/>
      <c r="AV717" s="26"/>
      <c r="AW717" s="26"/>
      <c r="AX717" s="26"/>
      <c r="AY717" s="26"/>
      <c r="AZ717" s="26"/>
      <c r="BA717" s="26"/>
      <c r="BB717" s="26"/>
      <c r="BC717" s="26"/>
      <c r="BD717" s="26"/>
      <c r="BE717" s="26"/>
      <c r="BF717" s="26"/>
      <c r="BG717" s="26"/>
      <c r="BH717" s="26"/>
      <c r="BI717" s="26"/>
      <c r="BJ717" s="26"/>
      <c r="BK717" s="26"/>
      <c r="BL717" s="26"/>
      <c r="BM717" s="26"/>
      <c r="BN717" s="26"/>
      <c r="BO717" s="26"/>
      <c r="BP717" s="26"/>
      <c r="BQ717" s="26"/>
      <c r="BR717" s="26"/>
      <c r="BS717" s="26"/>
      <c r="BT717" s="26"/>
      <c r="BU717" s="26"/>
      <c r="BV717" s="26"/>
      <c r="BW717" s="26"/>
      <c r="BX717" s="26"/>
      <c r="BY717" s="26"/>
      <c r="BZ717" s="26"/>
      <c r="CA717" s="26"/>
      <c r="CB717" s="26"/>
      <c r="CC717" s="26"/>
      <c r="CD717" s="26"/>
      <c r="CE717" s="26"/>
      <c r="CF717" s="26"/>
      <c r="CG717" s="26"/>
      <c r="CH717" s="26"/>
      <c r="CI717" s="26"/>
      <c r="CJ717" s="26"/>
      <c r="CK717" s="26"/>
      <c r="CL717" s="26"/>
      <c r="CM717" s="26"/>
      <c r="CN717" s="26"/>
      <c r="CO717" s="26"/>
      <c r="CP717" s="26"/>
      <c r="CQ717" s="26"/>
      <c r="CR717" s="26"/>
      <c r="CS717" s="26"/>
      <c r="CT717" s="26"/>
      <c r="CU717" s="26"/>
      <c r="CV717" s="26"/>
      <c r="CW717" s="26"/>
      <c r="CX717" s="26"/>
      <c r="CY717" s="26"/>
      <c r="CZ717" s="26"/>
      <c r="DA717" s="26"/>
      <c r="DB717" s="26"/>
      <c r="DC717" s="26"/>
      <c r="DD717" s="26"/>
      <c r="DE717" s="26"/>
      <c r="DF717" s="26"/>
      <c r="DG717" s="26"/>
      <c r="DH717" s="26"/>
      <c r="DI717" s="26"/>
      <c r="DJ717" s="26"/>
      <c r="DK717" s="26"/>
      <c r="DL717" s="26"/>
      <c r="DM717" s="26"/>
      <c r="DN717" s="26"/>
      <c r="DO717" s="26"/>
      <c r="DP717" s="26"/>
      <c r="DQ717" s="26"/>
      <c r="DR717" s="26"/>
      <c r="DS717" s="26"/>
      <c r="DT717" s="26"/>
      <c r="DU717" s="26"/>
      <c r="DV717" s="26"/>
      <c r="DW717" s="26"/>
      <c r="DX717" s="26"/>
      <c r="DY717" s="26"/>
      <c r="DZ717" s="26"/>
      <c r="EA717" s="26"/>
      <c r="EB717" s="26"/>
      <c r="EC717" s="26"/>
      <c r="ED717" s="26"/>
      <c r="EE717" s="26"/>
      <c r="EF717" s="26"/>
      <c r="EG717" s="26"/>
      <c r="EH717" s="26"/>
      <c r="EI717" s="26"/>
      <c r="EJ717" s="26"/>
      <c r="EK717" s="26"/>
      <c r="EL717" s="26"/>
      <c r="EM717" s="26"/>
      <c r="EN717" s="26"/>
      <c r="EO717" s="26"/>
      <c r="EP717" s="26"/>
      <c r="EQ717" s="26"/>
      <c r="ER717" s="26"/>
      <c r="ES717" s="26"/>
      <c r="ET717" s="26"/>
      <c r="EU717" s="26"/>
      <c r="EV717" s="26"/>
      <c r="EW717" s="26"/>
      <c r="EX717" s="26"/>
      <c r="EY717" s="26"/>
      <c r="EZ717" s="26"/>
      <c r="FA717" s="26"/>
      <c r="FB717" s="26"/>
      <c r="FC717" s="26"/>
      <c r="FD717" s="26"/>
      <c r="FE717" s="26"/>
      <c r="FF717" s="26"/>
      <c r="FG717" s="26"/>
      <c r="FH717" s="26"/>
      <c r="FI717" s="26"/>
      <c r="FJ717" s="26"/>
      <c r="FK717" s="26"/>
      <c r="FL717" s="26"/>
      <c r="FM717" s="26"/>
      <c r="FN717" s="26"/>
      <c r="FO717" s="26"/>
      <c r="FP717" s="26"/>
      <c r="FQ717" s="26"/>
      <c r="FR717" s="26"/>
      <c r="FS717" s="26"/>
      <c r="FT717" s="26"/>
      <c r="FU717" s="26"/>
      <c r="FV717" s="26"/>
      <c r="FW717" s="26"/>
      <c r="FX717" s="26"/>
      <c r="FY717" s="26"/>
      <c r="FZ717" s="26"/>
      <c r="GA717" s="26"/>
      <c r="GB717" s="26"/>
      <c r="GC717" s="26"/>
      <c r="GD717" s="26"/>
      <c r="GE717" s="26"/>
      <c r="GF717" s="26"/>
      <c r="GG717" s="26"/>
      <c r="GH717" s="26"/>
      <c r="GI717" s="26"/>
      <c r="GJ717" s="26"/>
      <c r="GK717" s="26"/>
      <c r="GL717" s="26"/>
      <c r="GM717" s="26"/>
      <c r="GN717" s="26"/>
      <c r="GO717" s="26"/>
      <c r="GP717" s="26"/>
    </row>
    <row r="718" spans="1:198" x14ac:dyDescent="0.3">
      <c r="A718" s="20" t="str">
        <f t="shared" si="108"/>
        <v>S34</v>
      </c>
      <c r="B718" s="19" t="s">
        <v>19</v>
      </c>
      <c r="C718" s="10">
        <f t="shared" si="114"/>
        <v>44795</v>
      </c>
      <c r="D718" s="14" t="s">
        <v>12</v>
      </c>
      <c r="E718" s="27"/>
      <c r="F718" s="27"/>
      <c r="H718" s="13">
        <f t="shared" si="109"/>
        <v>0</v>
      </c>
      <c r="I718" s="13">
        <f t="shared" si="110"/>
        <v>0</v>
      </c>
      <c r="J718" s="13">
        <f t="shared" si="111"/>
        <v>0</v>
      </c>
      <c r="K718" s="59" t="str">
        <f t="shared" si="106"/>
        <v xml:space="preserve"> </v>
      </c>
      <c r="L718" s="60"/>
      <c r="M718" s="59" t="str">
        <f>IF(ISNA(VLOOKUP($L718,BDD!$B:$X,1,FALSE))," ",VLOOKUP($L718,BDD!$B:$X,17,FALSE))</f>
        <v xml:space="preserve"> </v>
      </c>
      <c r="N718" s="59" t="str">
        <f>IF(ISNA(VLOOKUP($L718,BDD!$B:$X,1,FALSE))," ",VLOOKUP($L718,BDD!$B:$X,10,FALSE))</f>
        <v xml:space="preserve"> </v>
      </c>
      <c r="O718" s="62" t="str">
        <f t="shared" si="105"/>
        <v xml:space="preserve"> </v>
      </c>
      <c r="P718" s="59" t="str">
        <f t="shared" si="107"/>
        <v xml:space="preserve"> </v>
      </c>
      <c r="Q718" s="59" t="str">
        <f t="shared" si="112"/>
        <v xml:space="preserve"> </v>
      </c>
      <c r="R718" s="61" t="str">
        <f>IFERROR(ROUNDUP(VLOOKUP($L718,BDD!$B:$AB,27,0)/7,0)," ")</f>
        <v xml:space="preserve"> </v>
      </c>
      <c r="S718" s="94" t="str">
        <f t="shared" si="113"/>
        <v xml:space="preserve"> </v>
      </c>
      <c r="T718" s="59"/>
      <c r="U718" s="60" t="str">
        <f>IF(ISNA(VLOOKUP($L718,BDD!$B:$AC,1,FALSE))," ",VLOOKUP($L718,BDD!$B:$AC,28,FALSE))</f>
        <v xml:space="preserve"> </v>
      </c>
      <c r="V718" s="60"/>
      <c r="W718" s="104" t="str">
        <f>IF(ISNA(VLOOKUP(L718,BDD,22,0))," ",VLOOKUP(L718,BDD,22,0))</f>
        <v xml:space="preserve"> </v>
      </c>
    </row>
    <row r="719" spans="1:198" x14ac:dyDescent="0.3">
      <c r="A719" s="20" t="str">
        <f t="shared" si="108"/>
        <v>S34</v>
      </c>
      <c r="B719" s="19" t="s">
        <v>19</v>
      </c>
      <c r="C719" s="10">
        <f t="shared" si="114"/>
        <v>44795</v>
      </c>
      <c r="D719" s="14" t="s">
        <v>13</v>
      </c>
      <c r="E719" s="27"/>
      <c r="F719" s="27"/>
      <c r="H719" s="13">
        <f t="shared" si="109"/>
        <v>0</v>
      </c>
      <c r="I719" s="13">
        <f t="shared" si="110"/>
        <v>0</v>
      </c>
      <c r="J719" s="13">
        <f t="shared" si="111"/>
        <v>0</v>
      </c>
      <c r="K719" s="59" t="str">
        <f t="shared" si="106"/>
        <v xml:space="preserve"> </v>
      </c>
      <c r="L719" s="60"/>
      <c r="M719" s="59" t="str">
        <f>IF(ISNA(VLOOKUP($L719,BDD!$B:$X,1,FALSE))," ",VLOOKUP($L719,BDD!$B:$X,17,FALSE))</f>
        <v xml:space="preserve"> </v>
      </c>
      <c r="N719" s="59" t="str">
        <f>IF(ISNA(VLOOKUP($L719,BDD!$B:$X,1,FALSE))," ",VLOOKUP($L719,BDD!$B:$X,10,FALSE))</f>
        <v xml:space="preserve"> </v>
      </c>
      <c r="O719" s="62" t="str">
        <f t="shared" si="105"/>
        <v xml:space="preserve"> </v>
      </c>
      <c r="P719" s="59" t="str">
        <f t="shared" si="107"/>
        <v xml:space="preserve"> </v>
      </c>
      <c r="Q719" s="59" t="str">
        <f t="shared" si="112"/>
        <v xml:space="preserve"> </v>
      </c>
      <c r="R719" s="61" t="str">
        <f>IFERROR(ROUNDUP(VLOOKUP($L719,BDD!$B:$AB,27,0)/7,0)," ")</f>
        <v xml:space="preserve"> </v>
      </c>
      <c r="S719" s="94" t="str">
        <f t="shared" si="113"/>
        <v xml:space="preserve"> </v>
      </c>
      <c r="T719" s="59"/>
      <c r="U719" s="60" t="str">
        <f>IF(ISNA(VLOOKUP($L719,BDD!$B:$AC,1,FALSE))," ",VLOOKUP($L719,BDD!$B:$AC,28,FALSE))</f>
        <v xml:space="preserve"> </v>
      </c>
      <c r="V719" s="60"/>
      <c r="W719" s="104" t="str">
        <f>IF(ISNA(VLOOKUP(L719,BDD,22,0))," ",VLOOKUP(L719,BDD,22,0))</f>
        <v xml:space="preserve"> </v>
      </c>
    </row>
    <row r="720" spans="1:198" x14ac:dyDescent="0.3">
      <c r="A720" s="20" t="str">
        <f t="shared" si="108"/>
        <v>S34</v>
      </c>
      <c r="B720" s="19" t="s">
        <v>19</v>
      </c>
      <c r="C720" s="10">
        <f t="shared" si="114"/>
        <v>44795</v>
      </c>
      <c r="D720" s="14" t="s">
        <v>14</v>
      </c>
      <c r="E720" s="27"/>
      <c r="F720" s="27"/>
      <c r="H720" s="13">
        <f t="shared" si="109"/>
        <v>0</v>
      </c>
      <c r="I720" s="13">
        <f t="shared" si="110"/>
        <v>0</v>
      </c>
      <c r="J720" s="13">
        <f t="shared" si="111"/>
        <v>0</v>
      </c>
      <c r="K720" s="59" t="str">
        <f t="shared" si="106"/>
        <v xml:space="preserve"> </v>
      </c>
      <c r="L720" s="60"/>
      <c r="M720" s="59" t="str">
        <f>IF(ISNA(VLOOKUP($L720,BDD!$B:$X,1,FALSE))," ",VLOOKUP($L720,BDD!$B:$X,17,FALSE))</f>
        <v xml:space="preserve"> </v>
      </c>
      <c r="N720" s="59" t="str">
        <f>IF(ISNA(VLOOKUP($L720,BDD!$B:$X,1,FALSE))," ",VLOOKUP($L720,BDD!$B:$X,10,FALSE))</f>
        <v xml:space="preserve"> </v>
      </c>
      <c r="O720" s="62" t="str">
        <f t="shared" si="105"/>
        <v xml:space="preserve"> </v>
      </c>
      <c r="P720" s="59" t="str">
        <f t="shared" si="107"/>
        <v xml:space="preserve"> </v>
      </c>
      <c r="Q720" s="59" t="str">
        <f t="shared" si="112"/>
        <v xml:space="preserve"> </v>
      </c>
      <c r="R720" s="61" t="str">
        <f>IFERROR(ROUNDUP(VLOOKUP($L720,BDD!$B:$AB,27,0)/7,0)," ")</f>
        <v xml:space="preserve"> </v>
      </c>
      <c r="S720" s="94" t="str">
        <f t="shared" si="113"/>
        <v xml:space="preserve"> </v>
      </c>
      <c r="T720" s="59"/>
      <c r="U720" s="60" t="str">
        <f>IF(ISNA(VLOOKUP($L720,BDD!$B:$AC,1,FALSE))," ",VLOOKUP($L720,BDD!$B:$AC,28,FALSE))</f>
        <v xml:space="preserve"> </v>
      </c>
      <c r="V720" s="60"/>
      <c r="W720" s="104" t="str">
        <f>IF(ISNA(VLOOKUP(L720,BDD,22,0))," ",VLOOKUP(L720,BDD,22,0))</f>
        <v xml:space="preserve"> </v>
      </c>
    </row>
    <row r="721" spans="1:198" x14ac:dyDescent="0.3">
      <c r="A721" s="20" t="str">
        <f t="shared" si="108"/>
        <v>S34</v>
      </c>
      <c r="B721" s="19" t="s">
        <v>20</v>
      </c>
      <c r="C721" s="10">
        <f t="shared" si="114"/>
        <v>44796</v>
      </c>
      <c r="D721" s="14" t="s">
        <v>12</v>
      </c>
      <c r="E721" s="27"/>
      <c r="F721" s="27"/>
      <c r="H721" s="13">
        <f t="shared" si="109"/>
        <v>0</v>
      </c>
      <c r="I721" s="13">
        <f t="shared" si="110"/>
        <v>0</v>
      </c>
      <c r="J721" s="13">
        <f t="shared" si="111"/>
        <v>0</v>
      </c>
      <c r="K721" s="59" t="str">
        <f t="shared" si="106"/>
        <v xml:space="preserve"> </v>
      </c>
      <c r="L721" s="60"/>
      <c r="M721" s="59" t="str">
        <f>IF(ISNA(VLOOKUP($L721,BDD!$B:$X,1,FALSE))," ",VLOOKUP($L721,BDD!$B:$X,17,FALSE))</f>
        <v xml:space="preserve"> </v>
      </c>
      <c r="N721" s="59" t="str">
        <f>IF(ISNA(VLOOKUP($L721,BDD!$B:$X,1,FALSE))," ",VLOOKUP($L721,BDD!$B:$X,10,FALSE))</f>
        <v xml:space="preserve"> </v>
      </c>
      <c r="O721" s="62" t="str">
        <f t="shared" si="105"/>
        <v xml:space="preserve"> </v>
      </c>
      <c r="P721" s="59" t="str">
        <f t="shared" si="107"/>
        <v xml:space="preserve"> </v>
      </c>
      <c r="Q721" s="59" t="str">
        <f t="shared" si="112"/>
        <v xml:space="preserve"> </v>
      </c>
      <c r="R721" s="61" t="str">
        <f>IFERROR(ROUNDUP(VLOOKUP($L721,BDD!$B:$AB,27,0)/7,0)," ")</f>
        <v xml:space="preserve"> </v>
      </c>
      <c r="S721" s="94" t="str">
        <f t="shared" si="113"/>
        <v xml:space="preserve"> </v>
      </c>
      <c r="T721" s="59"/>
      <c r="U721" s="60" t="str">
        <f>IF(ISNA(VLOOKUP($L721,BDD!$B:$AC,1,FALSE))," ",VLOOKUP($L721,BDD!$B:$AC,28,FALSE))</f>
        <v xml:space="preserve"> </v>
      </c>
      <c r="V721" s="60"/>
      <c r="W721" s="104" t="str">
        <f>IF(ISNA(VLOOKUP(L721,BDD,22,0))," ",VLOOKUP(L721,BDD,22,0))</f>
        <v xml:space="preserve"> </v>
      </c>
    </row>
    <row r="722" spans="1:198" x14ac:dyDescent="0.3">
      <c r="A722" s="20" t="str">
        <f t="shared" si="108"/>
        <v>S34</v>
      </c>
      <c r="B722" s="19" t="s">
        <v>20</v>
      </c>
      <c r="C722" s="10">
        <f t="shared" si="114"/>
        <v>44796</v>
      </c>
      <c r="D722" s="14" t="s">
        <v>13</v>
      </c>
      <c r="E722" s="27"/>
      <c r="F722" s="27"/>
      <c r="H722" s="13">
        <f t="shared" si="109"/>
        <v>0</v>
      </c>
      <c r="I722" s="13">
        <f t="shared" si="110"/>
        <v>0</v>
      </c>
      <c r="J722" s="13">
        <f t="shared" si="111"/>
        <v>0</v>
      </c>
      <c r="K722" s="59" t="str">
        <f t="shared" si="106"/>
        <v xml:space="preserve"> </v>
      </c>
      <c r="L722" s="60"/>
      <c r="M722" s="59" t="str">
        <f>IF(ISNA(VLOOKUP($L722,BDD!$B:$X,1,FALSE))," ",VLOOKUP($L722,BDD!$B:$X,17,FALSE))</f>
        <v xml:space="preserve"> </v>
      </c>
      <c r="N722" s="59" t="str">
        <f>IF(ISNA(VLOOKUP($L722,BDD!$B:$X,1,FALSE))," ",VLOOKUP($L722,BDD!$B:$X,10,FALSE))</f>
        <v xml:space="preserve"> </v>
      </c>
      <c r="O722" s="62" t="str">
        <f t="shared" si="105"/>
        <v xml:space="preserve"> </v>
      </c>
      <c r="P722" s="59" t="str">
        <f t="shared" si="107"/>
        <v xml:space="preserve"> </v>
      </c>
      <c r="Q722" s="59" t="str">
        <f t="shared" si="112"/>
        <v xml:space="preserve"> </v>
      </c>
      <c r="R722" s="61" t="str">
        <f>IFERROR(ROUNDUP(VLOOKUP($L722,BDD!$B:$AB,27,0)/7,0)," ")</f>
        <v xml:space="preserve"> </v>
      </c>
      <c r="S722" s="94" t="str">
        <f t="shared" si="113"/>
        <v xml:space="preserve"> </v>
      </c>
      <c r="T722" s="59"/>
      <c r="U722" s="60" t="str">
        <f>IF(ISNA(VLOOKUP($L722,BDD!$B:$AC,1,FALSE))," ",VLOOKUP($L722,BDD!$B:$AC,28,FALSE))</f>
        <v xml:space="preserve"> </v>
      </c>
      <c r="V722" s="60"/>
      <c r="W722" s="104" t="str">
        <f>IF(ISNA(VLOOKUP(L722,BDD,22,0))," ",VLOOKUP(L722,BDD,22,0))</f>
        <v xml:space="preserve"> </v>
      </c>
    </row>
    <row r="723" spans="1:198" x14ac:dyDescent="0.3">
      <c r="A723" s="20" t="str">
        <f t="shared" si="108"/>
        <v>S34</v>
      </c>
      <c r="B723" s="19" t="s">
        <v>20</v>
      </c>
      <c r="C723" s="10">
        <f t="shared" si="114"/>
        <v>44796</v>
      </c>
      <c r="D723" s="14" t="s">
        <v>14</v>
      </c>
      <c r="E723" s="27"/>
      <c r="F723" s="27"/>
      <c r="H723" s="13">
        <f t="shared" si="109"/>
        <v>0</v>
      </c>
      <c r="I723" s="13">
        <f t="shared" si="110"/>
        <v>0</v>
      </c>
      <c r="J723" s="13">
        <f t="shared" si="111"/>
        <v>0</v>
      </c>
      <c r="K723" s="59" t="str">
        <f t="shared" si="106"/>
        <v xml:space="preserve"> </v>
      </c>
      <c r="L723" s="60"/>
      <c r="M723" s="59" t="str">
        <f>IF(ISNA(VLOOKUP($L723,BDD!$B:$X,1,FALSE))," ",VLOOKUP($L723,BDD!$B:$X,17,FALSE))</f>
        <v xml:space="preserve"> </v>
      </c>
      <c r="N723" s="59" t="str">
        <f>IF(ISNA(VLOOKUP($L723,BDD!$B:$X,1,FALSE))," ",VLOOKUP($L723,BDD!$B:$X,10,FALSE))</f>
        <v xml:space="preserve"> </v>
      </c>
      <c r="O723" s="62" t="str">
        <f t="shared" si="105"/>
        <v xml:space="preserve"> </v>
      </c>
      <c r="P723" s="59" t="str">
        <f t="shared" si="107"/>
        <v xml:space="preserve"> </v>
      </c>
      <c r="Q723" s="59" t="str">
        <f t="shared" si="112"/>
        <v xml:space="preserve"> </v>
      </c>
      <c r="R723" s="61" t="str">
        <f>IFERROR(ROUNDUP(VLOOKUP($L723,BDD!$B:$AB,27,0)/7,0)," ")</f>
        <v xml:space="preserve"> </v>
      </c>
      <c r="S723" s="94" t="str">
        <f t="shared" si="113"/>
        <v xml:space="preserve"> </v>
      </c>
      <c r="T723" s="59"/>
      <c r="U723" s="60" t="str">
        <f>IF(ISNA(VLOOKUP($L723,BDD!$B:$AC,1,FALSE))," ",VLOOKUP($L723,BDD!$B:$AC,28,FALSE))</f>
        <v xml:space="preserve"> </v>
      </c>
      <c r="V723" s="60"/>
      <c r="W723" s="104" t="str">
        <f>IF(ISNA(VLOOKUP(L723,BDD,22,0))," ",VLOOKUP(L723,BDD,22,0))</f>
        <v xml:space="preserve"> </v>
      </c>
    </row>
    <row r="724" spans="1:198" x14ac:dyDescent="0.3">
      <c r="A724" s="20" t="str">
        <f t="shared" si="108"/>
        <v>S34</v>
      </c>
      <c r="B724" s="19" t="s">
        <v>11</v>
      </c>
      <c r="C724" s="10">
        <f t="shared" si="114"/>
        <v>44797</v>
      </c>
      <c r="D724" s="14" t="s">
        <v>12</v>
      </c>
      <c r="E724" s="27"/>
      <c r="F724" s="27"/>
      <c r="H724" s="13">
        <f t="shared" si="109"/>
        <v>0</v>
      </c>
      <c r="I724" s="13">
        <f t="shared" si="110"/>
        <v>0</v>
      </c>
      <c r="J724" s="13">
        <f t="shared" si="111"/>
        <v>0</v>
      </c>
      <c r="K724" s="59" t="str">
        <f t="shared" si="106"/>
        <v xml:space="preserve"> </v>
      </c>
      <c r="L724" s="60"/>
      <c r="M724" s="59" t="str">
        <f>IF(ISNA(VLOOKUP($L724,BDD!$B:$X,1,FALSE))," ",VLOOKUP($L724,BDD!$B:$X,17,FALSE))</f>
        <v xml:space="preserve"> </v>
      </c>
      <c r="N724" s="59" t="str">
        <f>IF(ISNA(VLOOKUP($L724,BDD!$B:$X,1,FALSE))," ",VLOOKUP($L724,BDD!$B:$X,10,FALSE))</f>
        <v xml:space="preserve"> </v>
      </c>
      <c r="O724" s="62" t="str">
        <f t="shared" si="105"/>
        <v xml:space="preserve"> </v>
      </c>
      <c r="P724" s="59" t="str">
        <f t="shared" si="107"/>
        <v xml:space="preserve"> </v>
      </c>
      <c r="Q724" s="59" t="str">
        <f t="shared" si="112"/>
        <v xml:space="preserve"> </v>
      </c>
      <c r="R724" s="61" t="str">
        <f>IFERROR(ROUNDUP(VLOOKUP($L724,BDD!$B:$AB,27,0)/7,0)," ")</f>
        <v xml:space="preserve"> </v>
      </c>
      <c r="S724" s="94" t="str">
        <f t="shared" si="113"/>
        <v xml:space="preserve"> </v>
      </c>
      <c r="T724" s="59"/>
      <c r="U724" s="60" t="str">
        <f>IF(ISNA(VLOOKUP($L724,BDD!$B:$AC,1,FALSE))," ",VLOOKUP($L724,BDD!$B:$AC,28,FALSE))</f>
        <v xml:space="preserve"> </v>
      </c>
      <c r="V724" s="60"/>
      <c r="W724" s="104" t="str">
        <f>IF(ISNA(VLOOKUP(L724,BDD,22,0))," ",VLOOKUP(L724,BDD,22,0))</f>
        <v xml:space="preserve"> </v>
      </c>
    </row>
    <row r="725" spans="1:198" x14ac:dyDescent="0.3">
      <c r="A725" s="20" t="str">
        <f t="shared" si="108"/>
        <v>S34</v>
      </c>
      <c r="B725" s="19" t="s">
        <v>11</v>
      </c>
      <c r="C725" s="10">
        <f t="shared" si="114"/>
        <v>44797</v>
      </c>
      <c r="D725" s="14" t="s">
        <v>13</v>
      </c>
      <c r="E725" s="27"/>
      <c r="F725" s="27"/>
      <c r="H725" s="13">
        <f t="shared" si="109"/>
        <v>0</v>
      </c>
      <c r="I725" s="13">
        <f t="shared" si="110"/>
        <v>0</v>
      </c>
      <c r="J725" s="13">
        <f t="shared" si="111"/>
        <v>0</v>
      </c>
      <c r="K725" s="59" t="str">
        <f t="shared" si="106"/>
        <v xml:space="preserve"> </v>
      </c>
      <c r="L725" s="60"/>
      <c r="M725" s="59" t="str">
        <f>IF(ISNA(VLOOKUP($L725,BDD!$B:$X,1,FALSE))," ",VLOOKUP($L725,BDD!$B:$X,17,FALSE))</f>
        <v xml:space="preserve"> </v>
      </c>
      <c r="N725" s="59" t="str">
        <f>IF(ISNA(VLOOKUP($L725,BDD!$B:$X,1,FALSE))," ",VLOOKUP($L725,BDD!$B:$X,10,FALSE))</f>
        <v xml:space="preserve"> </v>
      </c>
      <c r="O725" s="62" t="str">
        <f t="shared" si="105"/>
        <v xml:space="preserve"> </v>
      </c>
      <c r="P725" s="59" t="str">
        <f t="shared" si="107"/>
        <v xml:space="preserve"> </v>
      </c>
      <c r="Q725" s="59" t="str">
        <f t="shared" si="112"/>
        <v xml:space="preserve"> </v>
      </c>
      <c r="R725" s="61" t="str">
        <f>IFERROR(ROUNDUP(VLOOKUP($L725,BDD!$B:$AB,27,0)/7,0)," ")</f>
        <v xml:space="preserve"> </v>
      </c>
      <c r="S725" s="94" t="str">
        <f t="shared" si="113"/>
        <v xml:space="preserve"> </v>
      </c>
      <c r="T725" s="59"/>
      <c r="U725" s="60" t="str">
        <f>IF(ISNA(VLOOKUP($L725,BDD!$B:$AC,1,FALSE))," ",VLOOKUP($L725,BDD!$B:$AC,28,FALSE))</f>
        <v xml:space="preserve"> </v>
      </c>
      <c r="V725" s="60"/>
      <c r="W725" s="104" t="str">
        <f>IF(ISNA(VLOOKUP(L725,BDD,22,0))," ",VLOOKUP(L725,BDD,22,0))</f>
        <v xml:space="preserve"> </v>
      </c>
    </row>
    <row r="726" spans="1:198" x14ac:dyDescent="0.3">
      <c r="A726" s="20" t="str">
        <f t="shared" si="108"/>
        <v>S34</v>
      </c>
      <c r="B726" s="19" t="s">
        <v>11</v>
      </c>
      <c r="C726" s="10">
        <f t="shared" si="114"/>
        <v>44797</v>
      </c>
      <c r="D726" s="14" t="s">
        <v>14</v>
      </c>
      <c r="E726" s="27"/>
      <c r="F726" s="27"/>
      <c r="H726" s="13">
        <f t="shared" si="109"/>
        <v>0</v>
      </c>
      <c r="I726" s="13">
        <f t="shared" si="110"/>
        <v>0</v>
      </c>
      <c r="J726" s="13">
        <f t="shared" si="111"/>
        <v>0</v>
      </c>
      <c r="K726" s="59" t="str">
        <f t="shared" si="106"/>
        <v xml:space="preserve"> </v>
      </c>
      <c r="L726" s="60"/>
      <c r="M726" s="59" t="str">
        <f>IF(ISNA(VLOOKUP($L726,BDD!$B:$X,1,FALSE))," ",VLOOKUP($L726,BDD!$B:$X,17,FALSE))</f>
        <v xml:space="preserve"> </v>
      </c>
      <c r="N726" s="59" t="str">
        <f>IF(ISNA(VLOOKUP($L726,BDD!$B:$X,1,FALSE))," ",VLOOKUP($L726,BDD!$B:$X,10,FALSE))</f>
        <v xml:space="preserve"> </v>
      </c>
      <c r="O726" s="62" t="str">
        <f t="shared" si="105"/>
        <v xml:space="preserve"> </v>
      </c>
      <c r="P726" s="59" t="str">
        <f t="shared" si="107"/>
        <v xml:space="preserve"> </v>
      </c>
      <c r="Q726" s="59" t="str">
        <f t="shared" si="112"/>
        <v xml:space="preserve"> </v>
      </c>
      <c r="R726" s="61" t="str">
        <f>IFERROR(ROUNDUP(VLOOKUP($L726,BDD!$B:$AB,27,0)/7,0)," ")</f>
        <v xml:space="preserve"> </v>
      </c>
      <c r="S726" s="94" t="str">
        <f t="shared" si="113"/>
        <v xml:space="preserve"> </v>
      </c>
      <c r="T726" s="59"/>
      <c r="U726" s="60" t="str">
        <f>IF(ISNA(VLOOKUP($L726,BDD!$B:$AC,1,FALSE))," ",VLOOKUP($L726,BDD!$B:$AC,28,FALSE))</f>
        <v xml:space="preserve"> </v>
      </c>
      <c r="V726" s="60"/>
      <c r="W726" s="104" t="str">
        <f>IF(ISNA(VLOOKUP(L726,BDD,22,0))," ",VLOOKUP(L726,BDD,22,0))</f>
        <v xml:space="preserve"> </v>
      </c>
    </row>
    <row r="727" spans="1:198" x14ac:dyDescent="0.3">
      <c r="A727" s="20" t="str">
        <f t="shared" si="108"/>
        <v>S34</v>
      </c>
      <c r="B727" s="19" t="s">
        <v>15</v>
      </c>
      <c r="C727" s="10">
        <f t="shared" si="114"/>
        <v>44798</v>
      </c>
      <c r="D727" s="14" t="s">
        <v>12</v>
      </c>
      <c r="E727" s="27"/>
      <c r="F727" s="27"/>
      <c r="H727" s="13">
        <f t="shared" si="109"/>
        <v>0</v>
      </c>
      <c r="I727" s="13">
        <f t="shared" si="110"/>
        <v>0</v>
      </c>
      <c r="J727" s="13">
        <f t="shared" si="111"/>
        <v>0</v>
      </c>
      <c r="K727" s="59" t="str">
        <f t="shared" si="106"/>
        <v xml:space="preserve"> </v>
      </c>
      <c r="L727" s="60"/>
      <c r="M727" s="59" t="str">
        <f>IF(ISNA(VLOOKUP($L727,BDD!$B:$X,1,FALSE))," ",VLOOKUP($L727,BDD!$B:$X,17,FALSE))</f>
        <v xml:space="preserve"> </v>
      </c>
      <c r="N727" s="59" t="str">
        <f>IF(ISNA(VLOOKUP($L727,BDD!$B:$X,1,FALSE))," ",VLOOKUP($L727,BDD!$B:$X,10,FALSE))</f>
        <v xml:space="preserve"> </v>
      </c>
      <c r="O727" s="62" t="str">
        <f t="shared" si="105"/>
        <v xml:space="preserve"> </v>
      </c>
      <c r="P727" s="59" t="str">
        <f t="shared" si="107"/>
        <v xml:space="preserve"> </v>
      </c>
      <c r="Q727" s="59" t="str">
        <f t="shared" si="112"/>
        <v xml:space="preserve"> </v>
      </c>
      <c r="R727" s="61" t="str">
        <f>IFERROR(ROUNDUP(VLOOKUP($L727,BDD!$B:$AB,27,0)/7,0)," ")</f>
        <v xml:space="preserve"> </v>
      </c>
      <c r="S727" s="94" t="str">
        <f t="shared" si="113"/>
        <v xml:space="preserve"> </v>
      </c>
      <c r="T727" s="59"/>
      <c r="U727" s="60" t="str">
        <f>IF(ISNA(VLOOKUP($L727,BDD!$B:$AC,1,FALSE))," ",VLOOKUP($L727,BDD!$B:$AC,28,FALSE))</f>
        <v xml:space="preserve"> </v>
      </c>
      <c r="V727" s="60"/>
      <c r="W727" s="104" t="str">
        <f>IF(ISNA(VLOOKUP(L727,BDD,22,0))," ",VLOOKUP(L727,BDD,22,0))</f>
        <v xml:space="preserve"> </v>
      </c>
    </row>
    <row r="728" spans="1:198" x14ac:dyDescent="0.3">
      <c r="A728" s="20" t="str">
        <f t="shared" si="108"/>
        <v>S34</v>
      </c>
      <c r="B728" s="19" t="s">
        <v>15</v>
      </c>
      <c r="C728" s="10">
        <f t="shared" si="114"/>
        <v>44798</v>
      </c>
      <c r="D728" s="14" t="s">
        <v>13</v>
      </c>
      <c r="E728" s="27"/>
      <c r="F728" s="27"/>
      <c r="H728" s="13">
        <f t="shared" si="109"/>
        <v>0</v>
      </c>
      <c r="I728" s="13">
        <f t="shared" si="110"/>
        <v>0</v>
      </c>
      <c r="J728" s="13">
        <f t="shared" si="111"/>
        <v>0</v>
      </c>
      <c r="K728" s="59" t="str">
        <f t="shared" si="106"/>
        <v xml:space="preserve"> </v>
      </c>
      <c r="L728" s="60"/>
      <c r="M728" s="59" t="str">
        <f>IF(ISNA(VLOOKUP($L728,BDD!$B:$X,1,FALSE))," ",VLOOKUP($L728,BDD!$B:$X,17,FALSE))</f>
        <v xml:space="preserve"> </v>
      </c>
      <c r="N728" s="59" t="str">
        <f>IF(ISNA(VLOOKUP($L728,BDD!$B:$X,1,FALSE))," ",VLOOKUP($L728,BDD!$B:$X,10,FALSE))</f>
        <v xml:space="preserve"> </v>
      </c>
      <c r="O728" s="62" t="str">
        <f t="shared" si="105"/>
        <v xml:space="preserve"> </v>
      </c>
      <c r="P728" s="59" t="str">
        <f t="shared" si="107"/>
        <v xml:space="preserve"> </v>
      </c>
      <c r="Q728" s="59" t="str">
        <f t="shared" si="112"/>
        <v xml:space="preserve"> </v>
      </c>
      <c r="R728" s="61" t="str">
        <f>IFERROR(ROUNDUP(VLOOKUP($L728,BDD!$B:$AB,27,0)/7,0)," ")</f>
        <v xml:space="preserve"> </v>
      </c>
      <c r="S728" s="94" t="str">
        <f t="shared" si="113"/>
        <v xml:space="preserve"> </v>
      </c>
      <c r="T728" s="59"/>
      <c r="U728" s="60" t="str">
        <f>IF(ISNA(VLOOKUP($L728,BDD!$B:$AC,1,FALSE))," ",VLOOKUP($L728,BDD!$B:$AC,28,FALSE))</f>
        <v xml:space="preserve"> </v>
      </c>
      <c r="V728" s="60"/>
      <c r="W728" s="104" t="str">
        <f>IF(ISNA(VLOOKUP(L728,BDD,22,0))," ",VLOOKUP(L728,BDD,22,0))</f>
        <v xml:space="preserve"> </v>
      </c>
    </row>
    <row r="729" spans="1:198" x14ac:dyDescent="0.3">
      <c r="A729" s="20" t="str">
        <f t="shared" si="108"/>
        <v>S34</v>
      </c>
      <c r="B729" s="19" t="s">
        <v>15</v>
      </c>
      <c r="C729" s="10">
        <f t="shared" si="114"/>
        <v>44798</v>
      </c>
      <c r="D729" s="14" t="s">
        <v>14</v>
      </c>
      <c r="E729" s="27"/>
      <c r="F729" s="27"/>
      <c r="H729" s="13">
        <f t="shared" si="109"/>
        <v>0</v>
      </c>
      <c r="I729" s="13">
        <f t="shared" si="110"/>
        <v>0</v>
      </c>
      <c r="J729" s="13">
        <f t="shared" si="111"/>
        <v>0</v>
      </c>
      <c r="K729" s="59" t="str">
        <f t="shared" si="106"/>
        <v xml:space="preserve"> </v>
      </c>
      <c r="L729" s="60"/>
      <c r="M729" s="59" t="str">
        <f>IF(ISNA(VLOOKUP($L729,BDD!$B:$X,1,FALSE))," ",VLOOKUP($L729,BDD!$B:$X,17,FALSE))</f>
        <v xml:space="preserve"> </v>
      </c>
      <c r="N729" s="59" t="str">
        <f>IF(ISNA(VLOOKUP($L729,BDD!$B:$X,1,FALSE))," ",VLOOKUP($L729,BDD!$B:$X,10,FALSE))</f>
        <v xml:space="preserve"> </v>
      </c>
      <c r="O729" s="62" t="str">
        <f t="shared" si="105"/>
        <v xml:space="preserve"> </v>
      </c>
      <c r="P729" s="59" t="str">
        <f t="shared" si="107"/>
        <v xml:space="preserve"> </v>
      </c>
      <c r="Q729" s="59" t="str">
        <f t="shared" si="112"/>
        <v xml:space="preserve"> </v>
      </c>
      <c r="R729" s="61" t="str">
        <f>IFERROR(ROUNDUP(VLOOKUP($L729,BDD!$B:$AB,27,0)/7,0)," ")</f>
        <v xml:space="preserve"> </v>
      </c>
      <c r="S729" s="94" t="str">
        <f t="shared" si="113"/>
        <v xml:space="preserve"> </v>
      </c>
      <c r="T729" s="59"/>
      <c r="U729" s="60" t="str">
        <f>IF(ISNA(VLOOKUP($L729,BDD!$B:$AC,1,FALSE))," ",VLOOKUP($L729,BDD!$B:$AC,28,FALSE))</f>
        <v xml:space="preserve"> </v>
      </c>
      <c r="V729" s="60"/>
      <c r="W729" s="104" t="str">
        <f>IF(ISNA(VLOOKUP(L729,BDD,22,0))," ",VLOOKUP(L729,BDD,22,0))</f>
        <v xml:space="preserve"> </v>
      </c>
    </row>
    <row r="730" spans="1:198" x14ac:dyDescent="0.3">
      <c r="A730" s="20" t="str">
        <f t="shared" si="108"/>
        <v>S34</v>
      </c>
      <c r="B730" s="19" t="s">
        <v>16</v>
      </c>
      <c r="C730" s="10">
        <f t="shared" si="114"/>
        <v>44799</v>
      </c>
      <c r="D730" s="14" t="s">
        <v>12</v>
      </c>
      <c r="E730" s="27"/>
      <c r="F730" s="27"/>
      <c r="H730" s="13">
        <f t="shared" si="109"/>
        <v>0</v>
      </c>
      <c r="I730" s="13">
        <f t="shared" si="110"/>
        <v>0</v>
      </c>
      <c r="J730" s="13">
        <f t="shared" si="111"/>
        <v>0</v>
      </c>
      <c r="K730" s="59" t="str">
        <f t="shared" si="106"/>
        <v xml:space="preserve"> </v>
      </c>
      <c r="L730" s="60"/>
      <c r="M730" s="59" t="str">
        <f>IF(ISNA(VLOOKUP($L730,BDD!$B:$X,1,FALSE))," ",VLOOKUP($L730,BDD!$B:$X,17,FALSE))</f>
        <v xml:space="preserve"> </v>
      </c>
      <c r="N730" s="59" t="str">
        <f>IF(ISNA(VLOOKUP($L730,BDD!$B:$X,1,FALSE))," ",VLOOKUP($L730,BDD!$B:$X,10,FALSE))</f>
        <v xml:space="preserve"> </v>
      </c>
      <c r="O730" s="62" t="str">
        <f t="shared" si="105"/>
        <v xml:space="preserve"> </v>
      </c>
      <c r="P730" s="59" t="str">
        <f t="shared" si="107"/>
        <v xml:space="preserve"> </v>
      </c>
      <c r="Q730" s="59" t="str">
        <f t="shared" si="112"/>
        <v xml:space="preserve"> </v>
      </c>
      <c r="R730" s="61" t="str">
        <f>IFERROR(ROUNDUP(VLOOKUP($L730,BDD!$B:$AB,27,0)/7,0)," ")</f>
        <v xml:space="preserve"> </v>
      </c>
      <c r="S730" s="94" t="str">
        <f t="shared" si="113"/>
        <v xml:space="preserve"> </v>
      </c>
      <c r="T730" s="59"/>
      <c r="U730" s="60" t="str">
        <f>IF(ISNA(VLOOKUP($L730,BDD!$B:$AC,1,FALSE))," ",VLOOKUP($L730,BDD!$B:$AC,28,FALSE))</f>
        <v xml:space="preserve"> </v>
      </c>
      <c r="V730" s="60"/>
      <c r="W730" s="104" t="str">
        <f>IF(ISNA(VLOOKUP(L730,BDD,22,0))," ",VLOOKUP(L730,BDD,22,0))</f>
        <v xml:space="preserve"> </v>
      </c>
    </row>
    <row r="731" spans="1:198" x14ac:dyDescent="0.3">
      <c r="A731" s="20" t="str">
        <f t="shared" si="108"/>
        <v>S34</v>
      </c>
      <c r="B731" s="19" t="s">
        <v>16</v>
      </c>
      <c r="C731" s="10">
        <f t="shared" si="114"/>
        <v>44799</v>
      </c>
      <c r="D731" s="14" t="s">
        <v>13</v>
      </c>
      <c r="E731" s="27"/>
      <c r="F731" s="27"/>
      <c r="H731" s="13">
        <f t="shared" si="109"/>
        <v>0</v>
      </c>
      <c r="I731" s="13">
        <f t="shared" si="110"/>
        <v>0</v>
      </c>
      <c r="J731" s="13">
        <f t="shared" si="111"/>
        <v>0</v>
      </c>
      <c r="K731" s="59" t="str">
        <f t="shared" si="106"/>
        <v xml:space="preserve"> </v>
      </c>
      <c r="L731" s="60"/>
      <c r="M731" s="59" t="str">
        <f>IF(ISNA(VLOOKUP($L731,BDD!$B:$X,1,FALSE))," ",VLOOKUP($L731,BDD!$B:$X,17,FALSE))</f>
        <v xml:space="preserve"> </v>
      </c>
      <c r="N731" s="59" t="str">
        <f>IF(ISNA(VLOOKUP($L731,BDD!$B:$X,1,FALSE))," ",VLOOKUP($L731,BDD!$B:$X,10,FALSE))</f>
        <v xml:space="preserve"> </v>
      </c>
      <c r="O731" s="62" t="str">
        <f t="shared" si="105"/>
        <v xml:space="preserve"> </v>
      </c>
      <c r="P731" s="59" t="str">
        <f t="shared" si="107"/>
        <v xml:space="preserve"> </v>
      </c>
      <c r="Q731" s="59" t="str">
        <f t="shared" si="112"/>
        <v xml:space="preserve"> </v>
      </c>
      <c r="R731" s="61" t="str">
        <f>IFERROR(ROUNDUP(VLOOKUP($L731,BDD!$B:$AB,27,0)/7,0)," ")</f>
        <v xml:space="preserve"> </v>
      </c>
      <c r="S731" s="94" t="str">
        <f t="shared" si="113"/>
        <v xml:space="preserve"> </v>
      </c>
      <c r="T731" s="59"/>
      <c r="U731" s="60" t="str">
        <f>IF(ISNA(VLOOKUP($L731,BDD!$B:$AC,1,FALSE))," ",VLOOKUP($L731,BDD!$B:$AC,28,FALSE))</f>
        <v xml:space="preserve"> </v>
      </c>
      <c r="V731" s="60"/>
      <c r="W731" s="104" t="str">
        <f>IF(ISNA(VLOOKUP(L731,BDD,22,0))," ",VLOOKUP(L731,BDD,22,0))</f>
        <v xml:space="preserve"> </v>
      </c>
    </row>
    <row r="732" spans="1:198" x14ac:dyDescent="0.3">
      <c r="A732" s="20" t="str">
        <f t="shared" si="108"/>
        <v>S34</v>
      </c>
      <c r="B732" s="19" t="s">
        <v>16</v>
      </c>
      <c r="C732" s="10">
        <f t="shared" si="114"/>
        <v>44799</v>
      </c>
      <c r="D732" s="14" t="s">
        <v>14</v>
      </c>
      <c r="E732" s="27"/>
      <c r="F732" s="27"/>
      <c r="H732" s="13">
        <f t="shared" si="109"/>
        <v>0</v>
      </c>
      <c r="I732" s="13">
        <f t="shared" si="110"/>
        <v>0</v>
      </c>
      <c r="J732" s="13">
        <f t="shared" si="111"/>
        <v>0</v>
      </c>
      <c r="K732" s="59" t="str">
        <f t="shared" si="106"/>
        <v xml:space="preserve"> </v>
      </c>
      <c r="L732" s="60"/>
      <c r="M732" s="59" t="str">
        <f>IF(ISNA(VLOOKUP($L732,BDD!$B:$X,1,FALSE))," ",VLOOKUP($L732,BDD!$B:$X,17,FALSE))</f>
        <v xml:space="preserve"> </v>
      </c>
      <c r="N732" s="59" t="str">
        <f>IF(ISNA(VLOOKUP($L732,BDD!$B:$X,1,FALSE))," ",VLOOKUP($L732,BDD!$B:$X,10,FALSE))</f>
        <v xml:space="preserve"> </v>
      </c>
      <c r="O732" s="62" t="str">
        <f t="shared" si="105"/>
        <v xml:space="preserve"> </v>
      </c>
      <c r="P732" s="59" t="str">
        <f t="shared" si="107"/>
        <v xml:space="preserve"> </v>
      </c>
      <c r="Q732" s="59" t="str">
        <f t="shared" si="112"/>
        <v xml:space="preserve"> </v>
      </c>
      <c r="R732" s="61" t="str">
        <f>IFERROR(ROUNDUP(VLOOKUP($L732,BDD!$B:$AB,27,0)/7,0)," ")</f>
        <v xml:space="preserve"> </v>
      </c>
      <c r="S732" s="94" t="str">
        <f t="shared" si="113"/>
        <v xml:space="preserve"> </v>
      </c>
      <c r="T732" s="59"/>
      <c r="U732" s="60" t="str">
        <f>IF(ISNA(VLOOKUP($L732,BDD!$B:$AC,1,FALSE))," ",VLOOKUP($L732,BDD!$B:$AC,28,FALSE))</f>
        <v xml:space="preserve"> </v>
      </c>
      <c r="V732" s="60"/>
      <c r="W732" s="104" t="str">
        <f>IF(ISNA(VLOOKUP(L732,BDD,22,0))," ",VLOOKUP(L732,BDD,22,0))</f>
        <v xml:space="preserve"> </v>
      </c>
    </row>
    <row r="733" spans="1:198" s="48" customFormat="1" x14ac:dyDescent="0.3">
      <c r="A733" s="51" t="str">
        <f t="shared" si="108"/>
        <v>S34</v>
      </c>
      <c r="B733" s="48" t="s">
        <v>17</v>
      </c>
      <c r="C733" s="49">
        <f t="shared" si="114"/>
        <v>44800</v>
      </c>
      <c r="D733" s="50" t="s">
        <v>12</v>
      </c>
      <c r="E733" s="27"/>
      <c r="F733" s="27"/>
      <c r="G733" s="52"/>
      <c r="H733" s="53">
        <f t="shared" si="109"/>
        <v>0</v>
      </c>
      <c r="I733" s="53">
        <f t="shared" si="110"/>
        <v>0</v>
      </c>
      <c r="J733" s="53">
        <f t="shared" si="111"/>
        <v>0</v>
      </c>
      <c r="K733" s="69" t="str">
        <f t="shared" si="106"/>
        <v xml:space="preserve"> </v>
      </c>
      <c r="L733" s="72"/>
      <c r="M733" s="69" t="str">
        <f>IF(ISNA(VLOOKUP($L733,BDD!$B:$X,1,FALSE))," ",VLOOKUP($L733,BDD!$B:$X,17,FALSE))</f>
        <v xml:space="preserve"> </v>
      </c>
      <c r="N733" s="69" t="str">
        <f>IF(ISNA(VLOOKUP($L733,BDD!$B:$X,1,FALSE))," ",VLOOKUP($L733,BDD!$B:$X,10,FALSE))</f>
        <v xml:space="preserve"> </v>
      </c>
      <c r="O733" s="71" t="str">
        <f t="shared" si="105"/>
        <v xml:space="preserve"> </v>
      </c>
      <c r="P733" s="69" t="str">
        <f t="shared" si="107"/>
        <v xml:space="preserve"> </v>
      </c>
      <c r="Q733" s="69" t="str">
        <f t="shared" si="112"/>
        <v xml:space="preserve"> </v>
      </c>
      <c r="R733" s="73" t="str">
        <f>IFERROR(ROUNDUP(VLOOKUP($L733,BDD!$B:$AB,27,0)/7,0)," ")</f>
        <v xml:space="preserve"> </v>
      </c>
      <c r="S733" s="93" t="str">
        <f t="shared" si="113"/>
        <v xml:space="preserve"> </v>
      </c>
      <c r="T733" s="69"/>
      <c r="U733" s="72" t="str">
        <f>IF(ISNA(VLOOKUP($L733,BDD!$B:$AC,1,FALSE))," ",VLOOKUP($L733,BDD!$B:$AC,28,FALSE))</f>
        <v xml:space="preserve"> </v>
      </c>
      <c r="V733" s="72"/>
      <c r="W733" s="105" t="str">
        <f>IF(ISNA(VLOOKUP(L733,BDD,22,0))," ",VLOOKUP(L733,BDD,22,0))</f>
        <v xml:space="preserve"> </v>
      </c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  <c r="AR733" s="26"/>
      <c r="AS733" s="26"/>
      <c r="AT733" s="26"/>
      <c r="AU733" s="26"/>
      <c r="AV733" s="26"/>
      <c r="AW733" s="26"/>
      <c r="AX733" s="26"/>
      <c r="AY733" s="26"/>
      <c r="AZ733" s="26"/>
      <c r="BA733" s="26"/>
      <c r="BB733" s="26"/>
      <c r="BC733" s="26"/>
      <c r="BD733" s="26"/>
      <c r="BE733" s="26"/>
      <c r="BF733" s="26"/>
      <c r="BG733" s="26"/>
      <c r="BH733" s="26"/>
      <c r="BI733" s="26"/>
      <c r="BJ733" s="26"/>
      <c r="BK733" s="26"/>
      <c r="BL733" s="26"/>
      <c r="BM733" s="26"/>
      <c r="BN733" s="26"/>
      <c r="BO733" s="26"/>
      <c r="BP733" s="26"/>
      <c r="BQ733" s="26"/>
      <c r="BR733" s="26"/>
      <c r="BS733" s="26"/>
      <c r="BT733" s="26"/>
      <c r="BU733" s="26"/>
      <c r="BV733" s="26"/>
      <c r="BW733" s="26"/>
      <c r="BX733" s="26"/>
      <c r="BY733" s="26"/>
      <c r="BZ733" s="26"/>
      <c r="CA733" s="26"/>
      <c r="CB733" s="26"/>
      <c r="CC733" s="26"/>
      <c r="CD733" s="26"/>
      <c r="CE733" s="26"/>
      <c r="CF733" s="26"/>
      <c r="CG733" s="26"/>
      <c r="CH733" s="26"/>
      <c r="CI733" s="26"/>
      <c r="CJ733" s="26"/>
      <c r="CK733" s="26"/>
      <c r="CL733" s="26"/>
      <c r="CM733" s="26"/>
      <c r="CN733" s="26"/>
      <c r="CO733" s="26"/>
      <c r="CP733" s="26"/>
      <c r="CQ733" s="26"/>
      <c r="CR733" s="26"/>
      <c r="CS733" s="26"/>
      <c r="CT733" s="26"/>
      <c r="CU733" s="26"/>
      <c r="CV733" s="26"/>
      <c r="CW733" s="26"/>
      <c r="CX733" s="26"/>
      <c r="CY733" s="26"/>
      <c r="CZ733" s="26"/>
      <c r="DA733" s="26"/>
      <c r="DB733" s="26"/>
      <c r="DC733" s="26"/>
      <c r="DD733" s="26"/>
      <c r="DE733" s="26"/>
      <c r="DF733" s="26"/>
      <c r="DG733" s="26"/>
      <c r="DH733" s="26"/>
      <c r="DI733" s="26"/>
      <c r="DJ733" s="26"/>
      <c r="DK733" s="26"/>
      <c r="DL733" s="26"/>
      <c r="DM733" s="26"/>
      <c r="DN733" s="26"/>
      <c r="DO733" s="26"/>
      <c r="DP733" s="26"/>
      <c r="DQ733" s="26"/>
      <c r="DR733" s="26"/>
      <c r="DS733" s="26"/>
      <c r="DT733" s="26"/>
      <c r="DU733" s="26"/>
      <c r="DV733" s="26"/>
      <c r="DW733" s="26"/>
      <c r="DX733" s="26"/>
      <c r="DY733" s="26"/>
      <c r="DZ733" s="26"/>
      <c r="EA733" s="26"/>
      <c r="EB733" s="26"/>
      <c r="EC733" s="26"/>
      <c r="ED733" s="26"/>
      <c r="EE733" s="26"/>
      <c r="EF733" s="26"/>
      <c r="EG733" s="26"/>
      <c r="EH733" s="26"/>
      <c r="EI733" s="26"/>
      <c r="EJ733" s="26"/>
      <c r="EK733" s="26"/>
      <c r="EL733" s="26"/>
      <c r="EM733" s="26"/>
      <c r="EN733" s="26"/>
      <c r="EO733" s="26"/>
      <c r="EP733" s="26"/>
      <c r="EQ733" s="26"/>
      <c r="ER733" s="26"/>
      <c r="ES733" s="26"/>
      <c r="ET733" s="26"/>
      <c r="EU733" s="26"/>
      <c r="EV733" s="26"/>
      <c r="EW733" s="26"/>
      <c r="EX733" s="26"/>
      <c r="EY733" s="26"/>
      <c r="EZ733" s="26"/>
      <c r="FA733" s="26"/>
      <c r="FB733" s="26"/>
      <c r="FC733" s="26"/>
      <c r="FD733" s="26"/>
      <c r="FE733" s="26"/>
      <c r="FF733" s="26"/>
      <c r="FG733" s="26"/>
      <c r="FH733" s="26"/>
      <c r="FI733" s="26"/>
      <c r="FJ733" s="26"/>
      <c r="FK733" s="26"/>
      <c r="FL733" s="26"/>
      <c r="FM733" s="26"/>
      <c r="FN733" s="26"/>
      <c r="FO733" s="26"/>
      <c r="FP733" s="26"/>
      <c r="FQ733" s="26"/>
      <c r="FR733" s="26"/>
      <c r="FS733" s="26"/>
      <c r="FT733" s="26"/>
      <c r="FU733" s="26"/>
      <c r="FV733" s="26"/>
      <c r="FW733" s="26"/>
      <c r="FX733" s="26"/>
      <c r="FY733" s="26"/>
      <c r="FZ733" s="26"/>
      <c r="GA733" s="26"/>
      <c r="GB733" s="26"/>
      <c r="GC733" s="26"/>
      <c r="GD733" s="26"/>
      <c r="GE733" s="26"/>
      <c r="GF733" s="26"/>
      <c r="GG733" s="26"/>
      <c r="GH733" s="26"/>
      <c r="GI733" s="26"/>
      <c r="GJ733" s="26"/>
      <c r="GK733" s="26"/>
      <c r="GL733" s="26"/>
      <c r="GM733" s="26"/>
      <c r="GN733" s="26"/>
      <c r="GO733" s="26"/>
      <c r="GP733" s="26"/>
    </row>
    <row r="734" spans="1:198" s="48" customFormat="1" x14ac:dyDescent="0.3">
      <c r="A734" s="51" t="str">
        <f t="shared" si="108"/>
        <v>S34</v>
      </c>
      <c r="B734" s="48" t="s">
        <v>17</v>
      </c>
      <c r="C734" s="49">
        <f t="shared" si="114"/>
        <v>44800</v>
      </c>
      <c r="D734" s="50" t="s">
        <v>13</v>
      </c>
      <c r="E734" s="27"/>
      <c r="F734" s="27"/>
      <c r="G734" s="52"/>
      <c r="H734" s="53">
        <f t="shared" si="109"/>
        <v>0</v>
      </c>
      <c r="I734" s="53">
        <f t="shared" si="110"/>
        <v>0</v>
      </c>
      <c r="J734" s="53">
        <f t="shared" si="111"/>
        <v>0</v>
      </c>
      <c r="K734" s="69" t="str">
        <f t="shared" si="106"/>
        <v xml:space="preserve"> </v>
      </c>
      <c r="L734" s="72"/>
      <c r="M734" s="69" t="str">
        <f>IF(ISNA(VLOOKUP($L734,BDD!$B:$X,1,FALSE))," ",VLOOKUP($L734,BDD!$B:$X,17,FALSE))</f>
        <v xml:space="preserve"> </v>
      </c>
      <c r="N734" s="69" t="str">
        <f>IF(ISNA(VLOOKUP($L734,BDD!$B:$X,1,FALSE))," ",VLOOKUP($L734,BDD!$B:$X,10,FALSE))</f>
        <v xml:space="preserve"> </v>
      </c>
      <c r="O734" s="71" t="str">
        <f t="shared" si="105"/>
        <v xml:space="preserve"> </v>
      </c>
      <c r="P734" s="69" t="str">
        <f t="shared" si="107"/>
        <v xml:space="preserve"> </v>
      </c>
      <c r="Q734" s="69" t="str">
        <f t="shared" si="112"/>
        <v xml:space="preserve"> </v>
      </c>
      <c r="R734" s="73" t="str">
        <f>IFERROR(ROUNDUP(VLOOKUP($L734,BDD!$B:$AB,27,0)/7,0)," ")</f>
        <v xml:space="preserve"> </v>
      </c>
      <c r="S734" s="93" t="str">
        <f t="shared" si="113"/>
        <v xml:space="preserve"> </v>
      </c>
      <c r="T734" s="69"/>
      <c r="U734" s="72" t="str">
        <f>IF(ISNA(VLOOKUP($L734,BDD!$B:$AC,1,FALSE))," ",VLOOKUP($L734,BDD!$B:$AC,28,FALSE))</f>
        <v xml:space="preserve"> </v>
      </c>
      <c r="V734" s="72"/>
      <c r="W734" s="105" t="str">
        <f>IF(ISNA(VLOOKUP(L734,BDD,22,0))," ",VLOOKUP(L734,BDD,22,0))</f>
        <v xml:space="preserve"> </v>
      </c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  <c r="AR734" s="26"/>
      <c r="AS734" s="26"/>
      <c r="AT734" s="26"/>
      <c r="AU734" s="26"/>
      <c r="AV734" s="26"/>
      <c r="AW734" s="26"/>
      <c r="AX734" s="26"/>
      <c r="AY734" s="26"/>
      <c r="AZ734" s="26"/>
      <c r="BA734" s="26"/>
      <c r="BB734" s="26"/>
      <c r="BC734" s="26"/>
      <c r="BD734" s="26"/>
      <c r="BE734" s="26"/>
      <c r="BF734" s="26"/>
      <c r="BG734" s="26"/>
      <c r="BH734" s="26"/>
      <c r="BI734" s="26"/>
      <c r="BJ734" s="26"/>
      <c r="BK734" s="26"/>
      <c r="BL734" s="26"/>
      <c r="BM734" s="26"/>
      <c r="BN734" s="26"/>
      <c r="BO734" s="26"/>
      <c r="BP734" s="26"/>
      <c r="BQ734" s="26"/>
      <c r="BR734" s="26"/>
      <c r="BS734" s="26"/>
      <c r="BT734" s="26"/>
      <c r="BU734" s="26"/>
      <c r="BV734" s="26"/>
      <c r="BW734" s="26"/>
      <c r="BX734" s="26"/>
      <c r="BY734" s="26"/>
      <c r="BZ734" s="26"/>
      <c r="CA734" s="26"/>
      <c r="CB734" s="26"/>
      <c r="CC734" s="26"/>
      <c r="CD734" s="26"/>
      <c r="CE734" s="26"/>
      <c r="CF734" s="26"/>
      <c r="CG734" s="26"/>
      <c r="CH734" s="26"/>
      <c r="CI734" s="26"/>
      <c r="CJ734" s="26"/>
      <c r="CK734" s="26"/>
      <c r="CL734" s="26"/>
      <c r="CM734" s="26"/>
      <c r="CN734" s="26"/>
      <c r="CO734" s="26"/>
      <c r="CP734" s="26"/>
      <c r="CQ734" s="26"/>
      <c r="CR734" s="26"/>
      <c r="CS734" s="26"/>
      <c r="CT734" s="26"/>
      <c r="CU734" s="26"/>
      <c r="CV734" s="26"/>
      <c r="CW734" s="26"/>
      <c r="CX734" s="26"/>
      <c r="CY734" s="26"/>
      <c r="CZ734" s="26"/>
      <c r="DA734" s="26"/>
      <c r="DB734" s="26"/>
      <c r="DC734" s="26"/>
      <c r="DD734" s="26"/>
      <c r="DE734" s="26"/>
      <c r="DF734" s="26"/>
      <c r="DG734" s="26"/>
      <c r="DH734" s="26"/>
      <c r="DI734" s="26"/>
      <c r="DJ734" s="26"/>
      <c r="DK734" s="26"/>
      <c r="DL734" s="26"/>
      <c r="DM734" s="26"/>
      <c r="DN734" s="26"/>
      <c r="DO734" s="26"/>
      <c r="DP734" s="26"/>
      <c r="DQ734" s="26"/>
      <c r="DR734" s="26"/>
      <c r="DS734" s="26"/>
      <c r="DT734" s="26"/>
      <c r="DU734" s="26"/>
      <c r="DV734" s="26"/>
      <c r="DW734" s="26"/>
      <c r="DX734" s="26"/>
      <c r="DY734" s="26"/>
      <c r="DZ734" s="26"/>
      <c r="EA734" s="26"/>
      <c r="EB734" s="26"/>
      <c r="EC734" s="26"/>
      <c r="ED734" s="26"/>
      <c r="EE734" s="26"/>
      <c r="EF734" s="26"/>
      <c r="EG734" s="26"/>
      <c r="EH734" s="26"/>
      <c r="EI734" s="26"/>
      <c r="EJ734" s="26"/>
      <c r="EK734" s="26"/>
      <c r="EL734" s="26"/>
      <c r="EM734" s="26"/>
      <c r="EN734" s="26"/>
      <c r="EO734" s="26"/>
      <c r="EP734" s="26"/>
      <c r="EQ734" s="26"/>
      <c r="ER734" s="26"/>
      <c r="ES734" s="26"/>
      <c r="ET734" s="26"/>
      <c r="EU734" s="26"/>
      <c r="EV734" s="26"/>
      <c r="EW734" s="26"/>
      <c r="EX734" s="26"/>
      <c r="EY734" s="26"/>
      <c r="EZ734" s="26"/>
      <c r="FA734" s="26"/>
      <c r="FB734" s="26"/>
      <c r="FC734" s="26"/>
      <c r="FD734" s="26"/>
      <c r="FE734" s="26"/>
      <c r="FF734" s="26"/>
      <c r="FG734" s="26"/>
      <c r="FH734" s="26"/>
      <c r="FI734" s="26"/>
      <c r="FJ734" s="26"/>
      <c r="FK734" s="26"/>
      <c r="FL734" s="26"/>
      <c r="FM734" s="26"/>
      <c r="FN734" s="26"/>
      <c r="FO734" s="26"/>
      <c r="FP734" s="26"/>
      <c r="FQ734" s="26"/>
      <c r="FR734" s="26"/>
      <c r="FS734" s="26"/>
      <c r="FT734" s="26"/>
      <c r="FU734" s="26"/>
      <c r="FV734" s="26"/>
      <c r="FW734" s="26"/>
      <c r="FX734" s="26"/>
      <c r="FY734" s="26"/>
      <c r="FZ734" s="26"/>
      <c r="GA734" s="26"/>
      <c r="GB734" s="26"/>
      <c r="GC734" s="26"/>
      <c r="GD734" s="26"/>
      <c r="GE734" s="26"/>
      <c r="GF734" s="26"/>
      <c r="GG734" s="26"/>
      <c r="GH734" s="26"/>
      <c r="GI734" s="26"/>
      <c r="GJ734" s="26"/>
      <c r="GK734" s="26"/>
      <c r="GL734" s="26"/>
      <c r="GM734" s="26"/>
      <c r="GN734" s="26"/>
      <c r="GO734" s="26"/>
      <c r="GP734" s="26"/>
    </row>
    <row r="735" spans="1:198" s="48" customFormat="1" x14ac:dyDescent="0.3">
      <c r="A735" s="51" t="str">
        <f t="shared" si="108"/>
        <v>S34</v>
      </c>
      <c r="B735" s="48" t="s">
        <v>17</v>
      </c>
      <c r="C735" s="49">
        <f t="shared" si="114"/>
        <v>44800</v>
      </c>
      <c r="D735" s="50" t="s">
        <v>14</v>
      </c>
      <c r="E735" s="27"/>
      <c r="F735" s="27"/>
      <c r="G735" s="52"/>
      <c r="H735" s="53">
        <f t="shared" si="109"/>
        <v>0</v>
      </c>
      <c r="I735" s="53">
        <f t="shared" si="110"/>
        <v>0</v>
      </c>
      <c r="J735" s="53">
        <f t="shared" si="111"/>
        <v>0</v>
      </c>
      <c r="K735" s="69" t="str">
        <f t="shared" si="106"/>
        <v xml:space="preserve"> </v>
      </c>
      <c r="L735" s="72"/>
      <c r="M735" s="69" t="str">
        <f>IF(ISNA(VLOOKUP($L735,BDD!$B:$X,1,FALSE))," ",VLOOKUP($L735,BDD!$B:$X,17,FALSE))</f>
        <v xml:space="preserve"> </v>
      </c>
      <c r="N735" s="69" t="str">
        <f>IF(ISNA(VLOOKUP($L735,BDD!$B:$X,1,FALSE))," ",VLOOKUP($L735,BDD!$B:$X,10,FALSE))</f>
        <v xml:space="preserve"> </v>
      </c>
      <c r="O735" s="71" t="str">
        <f t="shared" si="105"/>
        <v xml:space="preserve"> </v>
      </c>
      <c r="P735" s="69" t="str">
        <f t="shared" si="107"/>
        <v xml:space="preserve"> </v>
      </c>
      <c r="Q735" s="69" t="str">
        <f t="shared" si="112"/>
        <v xml:space="preserve"> </v>
      </c>
      <c r="R735" s="73" t="str">
        <f>IFERROR(ROUNDUP(VLOOKUP($L735,BDD!$B:$AB,27,0)/7,0)," ")</f>
        <v xml:space="preserve"> </v>
      </c>
      <c r="S735" s="93" t="str">
        <f t="shared" si="113"/>
        <v xml:space="preserve"> </v>
      </c>
      <c r="T735" s="69"/>
      <c r="U735" s="72" t="str">
        <f>IF(ISNA(VLOOKUP($L735,BDD!$B:$AC,1,FALSE))," ",VLOOKUP($L735,BDD!$B:$AC,28,FALSE))</f>
        <v xml:space="preserve"> </v>
      </c>
      <c r="V735" s="72"/>
      <c r="W735" s="105" t="str">
        <f>IF(ISNA(VLOOKUP(L735,BDD,22,0))," ",VLOOKUP(L735,BDD,22,0))</f>
        <v xml:space="preserve"> </v>
      </c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26"/>
      <c r="BJ735" s="26"/>
      <c r="BK735" s="26"/>
      <c r="BL735" s="26"/>
      <c r="BM735" s="26"/>
      <c r="BN735" s="26"/>
      <c r="BO735" s="26"/>
      <c r="BP735" s="26"/>
      <c r="BQ735" s="26"/>
      <c r="BR735" s="26"/>
      <c r="BS735" s="26"/>
      <c r="BT735" s="26"/>
      <c r="BU735" s="26"/>
      <c r="BV735" s="26"/>
      <c r="BW735" s="26"/>
      <c r="BX735" s="26"/>
      <c r="BY735" s="26"/>
      <c r="BZ735" s="26"/>
      <c r="CA735" s="26"/>
      <c r="CB735" s="26"/>
      <c r="CC735" s="26"/>
      <c r="CD735" s="26"/>
      <c r="CE735" s="26"/>
      <c r="CF735" s="26"/>
      <c r="CG735" s="26"/>
      <c r="CH735" s="26"/>
      <c r="CI735" s="26"/>
      <c r="CJ735" s="26"/>
      <c r="CK735" s="26"/>
      <c r="CL735" s="26"/>
      <c r="CM735" s="26"/>
      <c r="CN735" s="26"/>
      <c r="CO735" s="26"/>
      <c r="CP735" s="26"/>
      <c r="CQ735" s="26"/>
      <c r="CR735" s="26"/>
      <c r="CS735" s="26"/>
      <c r="CT735" s="26"/>
      <c r="CU735" s="26"/>
      <c r="CV735" s="26"/>
      <c r="CW735" s="26"/>
      <c r="CX735" s="26"/>
      <c r="CY735" s="26"/>
      <c r="CZ735" s="26"/>
      <c r="DA735" s="26"/>
      <c r="DB735" s="26"/>
      <c r="DC735" s="26"/>
      <c r="DD735" s="26"/>
      <c r="DE735" s="26"/>
      <c r="DF735" s="26"/>
      <c r="DG735" s="26"/>
      <c r="DH735" s="26"/>
      <c r="DI735" s="26"/>
      <c r="DJ735" s="26"/>
      <c r="DK735" s="26"/>
      <c r="DL735" s="26"/>
      <c r="DM735" s="26"/>
      <c r="DN735" s="26"/>
      <c r="DO735" s="26"/>
      <c r="DP735" s="26"/>
      <c r="DQ735" s="26"/>
      <c r="DR735" s="26"/>
      <c r="DS735" s="26"/>
      <c r="DT735" s="26"/>
      <c r="DU735" s="26"/>
      <c r="DV735" s="26"/>
      <c r="DW735" s="26"/>
      <c r="DX735" s="26"/>
      <c r="DY735" s="26"/>
      <c r="DZ735" s="26"/>
      <c r="EA735" s="26"/>
      <c r="EB735" s="26"/>
      <c r="EC735" s="26"/>
      <c r="ED735" s="26"/>
      <c r="EE735" s="26"/>
      <c r="EF735" s="26"/>
      <c r="EG735" s="26"/>
      <c r="EH735" s="26"/>
      <c r="EI735" s="26"/>
      <c r="EJ735" s="26"/>
      <c r="EK735" s="26"/>
      <c r="EL735" s="26"/>
      <c r="EM735" s="26"/>
      <c r="EN735" s="26"/>
      <c r="EO735" s="26"/>
      <c r="EP735" s="26"/>
      <c r="EQ735" s="26"/>
      <c r="ER735" s="26"/>
      <c r="ES735" s="26"/>
      <c r="ET735" s="26"/>
      <c r="EU735" s="26"/>
      <c r="EV735" s="26"/>
      <c r="EW735" s="26"/>
      <c r="EX735" s="26"/>
      <c r="EY735" s="26"/>
      <c r="EZ735" s="26"/>
      <c r="FA735" s="26"/>
      <c r="FB735" s="26"/>
      <c r="FC735" s="26"/>
      <c r="FD735" s="26"/>
      <c r="FE735" s="26"/>
      <c r="FF735" s="26"/>
      <c r="FG735" s="26"/>
      <c r="FH735" s="26"/>
      <c r="FI735" s="26"/>
      <c r="FJ735" s="26"/>
      <c r="FK735" s="26"/>
      <c r="FL735" s="26"/>
      <c r="FM735" s="26"/>
      <c r="FN735" s="26"/>
      <c r="FO735" s="26"/>
      <c r="FP735" s="26"/>
      <c r="FQ735" s="26"/>
      <c r="FR735" s="26"/>
      <c r="FS735" s="26"/>
      <c r="FT735" s="26"/>
      <c r="FU735" s="26"/>
      <c r="FV735" s="26"/>
      <c r="FW735" s="26"/>
      <c r="FX735" s="26"/>
      <c r="FY735" s="26"/>
      <c r="FZ735" s="26"/>
      <c r="GA735" s="26"/>
      <c r="GB735" s="26"/>
      <c r="GC735" s="26"/>
      <c r="GD735" s="26"/>
      <c r="GE735" s="26"/>
      <c r="GF735" s="26"/>
      <c r="GG735" s="26"/>
      <c r="GH735" s="26"/>
      <c r="GI735" s="26"/>
      <c r="GJ735" s="26"/>
      <c r="GK735" s="26"/>
      <c r="GL735" s="26"/>
      <c r="GM735" s="26"/>
      <c r="GN735" s="26"/>
      <c r="GO735" s="26"/>
      <c r="GP735" s="26"/>
    </row>
    <row r="736" spans="1:198" s="48" customFormat="1" x14ac:dyDescent="0.3">
      <c r="A736" s="51" t="str">
        <f t="shared" si="108"/>
        <v>S34</v>
      </c>
      <c r="B736" s="48" t="s">
        <v>18</v>
      </c>
      <c r="C736" s="49">
        <f t="shared" si="114"/>
        <v>44801</v>
      </c>
      <c r="D736" s="50" t="s">
        <v>12</v>
      </c>
      <c r="E736" s="27"/>
      <c r="F736" s="27"/>
      <c r="G736" s="52"/>
      <c r="H736" s="53">
        <f t="shared" si="109"/>
        <v>0</v>
      </c>
      <c r="I736" s="53">
        <f t="shared" si="110"/>
        <v>0</v>
      </c>
      <c r="J736" s="53">
        <f t="shared" si="111"/>
        <v>0</v>
      </c>
      <c r="K736" s="69" t="str">
        <f t="shared" si="106"/>
        <v xml:space="preserve"> </v>
      </c>
      <c r="L736" s="72"/>
      <c r="M736" s="69" t="str">
        <f>IF(ISNA(VLOOKUP($L736,BDD!$B:$X,1,FALSE))," ",VLOOKUP($L736,BDD!$B:$X,17,FALSE))</f>
        <v xml:space="preserve"> </v>
      </c>
      <c r="N736" s="69" t="str">
        <f>IF(ISNA(VLOOKUP($L736,BDD!$B:$X,1,FALSE))," ",VLOOKUP($L736,BDD!$B:$X,10,FALSE))</f>
        <v xml:space="preserve"> </v>
      </c>
      <c r="O736" s="71" t="str">
        <f t="shared" si="105"/>
        <v xml:space="preserve"> </v>
      </c>
      <c r="P736" s="69" t="str">
        <f t="shared" si="107"/>
        <v xml:space="preserve"> </v>
      </c>
      <c r="Q736" s="69" t="str">
        <f t="shared" si="112"/>
        <v xml:space="preserve"> </v>
      </c>
      <c r="R736" s="73" t="str">
        <f>IFERROR(ROUNDUP(VLOOKUP($L736,BDD!$B:$AB,27,0)/7,0)," ")</f>
        <v xml:space="preserve"> </v>
      </c>
      <c r="S736" s="93" t="str">
        <f t="shared" si="113"/>
        <v xml:space="preserve"> </v>
      </c>
      <c r="T736" s="69"/>
      <c r="U736" s="72" t="str">
        <f>IF(ISNA(VLOOKUP($L736,BDD!$B:$AC,1,FALSE))," ",VLOOKUP($L736,BDD!$B:$AC,28,FALSE))</f>
        <v xml:space="preserve"> </v>
      </c>
      <c r="V736" s="72"/>
      <c r="W736" s="105" t="str">
        <f>IF(ISNA(VLOOKUP(L736,BDD,22,0))," ",VLOOKUP(L736,BDD,22,0))</f>
        <v xml:space="preserve"> </v>
      </c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  <c r="AR736" s="26"/>
      <c r="AS736" s="26"/>
      <c r="AT736" s="26"/>
      <c r="AU736" s="26"/>
      <c r="AV736" s="26"/>
      <c r="AW736" s="26"/>
      <c r="AX736" s="26"/>
      <c r="AY736" s="26"/>
      <c r="AZ736" s="26"/>
      <c r="BA736" s="26"/>
      <c r="BB736" s="26"/>
      <c r="BC736" s="26"/>
      <c r="BD736" s="26"/>
      <c r="BE736" s="26"/>
      <c r="BF736" s="26"/>
      <c r="BG736" s="26"/>
      <c r="BH736" s="26"/>
      <c r="BI736" s="26"/>
      <c r="BJ736" s="26"/>
      <c r="BK736" s="26"/>
      <c r="BL736" s="26"/>
      <c r="BM736" s="26"/>
      <c r="BN736" s="26"/>
      <c r="BO736" s="26"/>
      <c r="BP736" s="26"/>
      <c r="BQ736" s="26"/>
      <c r="BR736" s="26"/>
      <c r="BS736" s="26"/>
      <c r="BT736" s="26"/>
      <c r="BU736" s="26"/>
      <c r="BV736" s="26"/>
      <c r="BW736" s="26"/>
      <c r="BX736" s="26"/>
      <c r="BY736" s="26"/>
      <c r="BZ736" s="26"/>
      <c r="CA736" s="26"/>
      <c r="CB736" s="26"/>
      <c r="CC736" s="26"/>
      <c r="CD736" s="26"/>
      <c r="CE736" s="26"/>
      <c r="CF736" s="26"/>
      <c r="CG736" s="26"/>
      <c r="CH736" s="26"/>
      <c r="CI736" s="26"/>
      <c r="CJ736" s="26"/>
      <c r="CK736" s="26"/>
      <c r="CL736" s="26"/>
      <c r="CM736" s="26"/>
      <c r="CN736" s="26"/>
      <c r="CO736" s="26"/>
      <c r="CP736" s="26"/>
      <c r="CQ736" s="26"/>
      <c r="CR736" s="26"/>
      <c r="CS736" s="26"/>
      <c r="CT736" s="26"/>
      <c r="CU736" s="26"/>
      <c r="CV736" s="26"/>
      <c r="CW736" s="26"/>
      <c r="CX736" s="26"/>
      <c r="CY736" s="26"/>
      <c r="CZ736" s="26"/>
      <c r="DA736" s="26"/>
      <c r="DB736" s="26"/>
      <c r="DC736" s="26"/>
      <c r="DD736" s="26"/>
      <c r="DE736" s="26"/>
      <c r="DF736" s="26"/>
      <c r="DG736" s="26"/>
      <c r="DH736" s="26"/>
      <c r="DI736" s="26"/>
      <c r="DJ736" s="26"/>
      <c r="DK736" s="26"/>
      <c r="DL736" s="26"/>
      <c r="DM736" s="26"/>
      <c r="DN736" s="26"/>
      <c r="DO736" s="26"/>
      <c r="DP736" s="26"/>
      <c r="DQ736" s="26"/>
      <c r="DR736" s="26"/>
      <c r="DS736" s="26"/>
      <c r="DT736" s="26"/>
      <c r="DU736" s="26"/>
      <c r="DV736" s="26"/>
      <c r="DW736" s="26"/>
      <c r="DX736" s="26"/>
      <c r="DY736" s="26"/>
      <c r="DZ736" s="26"/>
      <c r="EA736" s="26"/>
      <c r="EB736" s="26"/>
      <c r="EC736" s="26"/>
      <c r="ED736" s="26"/>
      <c r="EE736" s="26"/>
      <c r="EF736" s="26"/>
      <c r="EG736" s="26"/>
      <c r="EH736" s="26"/>
      <c r="EI736" s="26"/>
      <c r="EJ736" s="26"/>
      <c r="EK736" s="26"/>
      <c r="EL736" s="26"/>
      <c r="EM736" s="26"/>
      <c r="EN736" s="26"/>
      <c r="EO736" s="26"/>
      <c r="EP736" s="26"/>
      <c r="EQ736" s="26"/>
      <c r="ER736" s="26"/>
      <c r="ES736" s="26"/>
      <c r="ET736" s="26"/>
      <c r="EU736" s="26"/>
      <c r="EV736" s="26"/>
      <c r="EW736" s="26"/>
      <c r="EX736" s="26"/>
      <c r="EY736" s="26"/>
      <c r="EZ736" s="26"/>
      <c r="FA736" s="26"/>
      <c r="FB736" s="26"/>
      <c r="FC736" s="26"/>
      <c r="FD736" s="26"/>
      <c r="FE736" s="26"/>
      <c r="FF736" s="26"/>
      <c r="FG736" s="26"/>
      <c r="FH736" s="26"/>
      <c r="FI736" s="26"/>
      <c r="FJ736" s="26"/>
      <c r="FK736" s="26"/>
      <c r="FL736" s="26"/>
      <c r="FM736" s="26"/>
      <c r="FN736" s="26"/>
      <c r="FO736" s="26"/>
      <c r="FP736" s="26"/>
      <c r="FQ736" s="26"/>
      <c r="FR736" s="26"/>
      <c r="FS736" s="26"/>
      <c r="FT736" s="26"/>
      <c r="FU736" s="26"/>
      <c r="FV736" s="26"/>
      <c r="FW736" s="26"/>
      <c r="FX736" s="26"/>
      <c r="FY736" s="26"/>
      <c r="FZ736" s="26"/>
      <c r="GA736" s="26"/>
      <c r="GB736" s="26"/>
      <c r="GC736" s="26"/>
      <c r="GD736" s="26"/>
      <c r="GE736" s="26"/>
      <c r="GF736" s="26"/>
      <c r="GG736" s="26"/>
      <c r="GH736" s="26"/>
      <c r="GI736" s="26"/>
      <c r="GJ736" s="26"/>
      <c r="GK736" s="26"/>
      <c r="GL736" s="26"/>
      <c r="GM736" s="26"/>
      <c r="GN736" s="26"/>
      <c r="GO736" s="26"/>
      <c r="GP736" s="26"/>
    </row>
    <row r="737" spans="1:198" s="48" customFormat="1" x14ac:dyDescent="0.3">
      <c r="A737" s="51" t="str">
        <f t="shared" si="108"/>
        <v>S34</v>
      </c>
      <c r="B737" s="48" t="s">
        <v>18</v>
      </c>
      <c r="C737" s="49">
        <f t="shared" si="114"/>
        <v>44801</v>
      </c>
      <c r="D737" s="50" t="s">
        <v>13</v>
      </c>
      <c r="E737" s="27"/>
      <c r="F737" s="27"/>
      <c r="G737" s="52"/>
      <c r="H737" s="53">
        <f t="shared" si="109"/>
        <v>0</v>
      </c>
      <c r="I737" s="53">
        <f t="shared" si="110"/>
        <v>0</v>
      </c>
      <c r="J737" s="53">
        <f t="shared" si="111"/>
        <v>0</v>
      </c>
      <c r="K737" s="69" t="str">
        <f t="shared" si="106"/>
        <v xml:space="preserve"> </v>
      </c>
      <c r="L737" s="72"/>
      <c r="M737" s="69" t="str">
        <f>IF(ISNA(VLOOKUP($L737,BDD!$B:$X,1,FALSE))," ",VLOOKUP($L737,BDD!$B:$X,17,FALSE))</f>
        <v xml:space="preserve"> </v>
      </c>
      <c r="N737" s="69" t="str">
        <f>IF(ISNA(VLOOKUP($L737,BDD!$B:$X,1,FALSE))," ",VLOOKUP($L737,BDD!$B:$X,10,FALSE))</f>
        <v xml:space="preserve"> </v>
      </c>
      <c r="O737" s="71" t="str">
        <f t="shared" si="105"/>
        <v xml:space="preserve"> </v>
      </c>
      <c r="P737" s="69" t="str">
        <f t="shared" si="107"/>
        <v xml:space="preserve"> </v>
      </c>
      <c r="Q737" s="69" t="str">
        <f t="shared" si="112"/>
        <v xml:space="preserve"> </v>
      </c>
      <c r="R737" s="73" t="str">
        <f>IFERROR(ROUNDUP(VLOOKUP($L737,BDD!$B:$AB,27,0)/7,0)," ")</f>
        <v xml:space="preserve"> </v>
      </c>
      <c r="S737" s="93" t="str">
        <f t="shared" si="113"/>
        <v xml:space="preserve"> </v>
      </c>
      <c r="T737" s="69"/>
      <c r="U737" s="72" t="str">
        <f>IF(ISNA(VLOOKUP($L737,BDD!$B:$AC,1,FALSE))," ",VLOOKUP($L737,BDD!$B:$AC,28,FALSE))</f>
        <v xml:space="preserve"> </v>
      </c>
      <c r="V737" s="72"/>
      <c r="W737" s="105" t="str">
        <f>IF(ISNA(VLOOKUP(L737,BDD,22,0))," ",VLOOKUP(L737,BDD,22,0))</f>
        <v xml:space="preserve"> </v>
      </c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6"/>
      <c r="AS737" s="26"/>
      <c r="AT737" s="26"/>
      <c r="AU737" s="26"/>
      <c r="AV737" s="26"/>
      <c r="AW737" s="26"/>
      <c r="AX737" s="26"/>
      <c r="AY737" s="26"/>
      <c r="AZ737" s="26"/>
      <c r="BA737" s="26"/>
      <c r="BB737" s="26"/>
      <c r="BC737" s="26"/>
      <c r="BD737" s="26"/>
      <c r="BE737" s="26"/>
      <c r="BF737" s="26"/>
      <c r="BG737" s="26"/>
      <c r="BH737" s="26"/>
      <c r="BI737" s="26"/>
      <c r="BJ737" s="26"/>
      <c r="BK737" s="26"/>
      <c r="BL737" s="26"/>
      <c r="BM737" s="26"/>
      <c r="BN737" s="26"/>
      <c r="BO737" s="26"/>
      <c r="BP737" s="26"/>
      <c r="BQ737" s="26"/>
      <c r="BR737" s="26"/>
      <c r="BS737" s="26"/>
      <c r="BT737" s="26"/>
      <c r="BU737" s="26"/>
      <c r="BV737" s="26"/>
      <c r="BW737" s="26"/>
      <c r="BX737" s="26"/>
      <c r="BY737" s="26"/>
      <c r="BZ737" s="26"/>
      <c r="CA737" s="26"/>
      <c r="CB737" s="26"/>
      <c r="CC737" s="26"/>
      <c r="CD737" s="26"/>
      <c r="CE737" s="26"/>
      <c r="CF737" s="26"/>
      <c r="CG737" s="26"/>
      <c r="CH737" s="26"/>
      <c r="CI737" s="26"/>
      <c r="CJ737" s="26"/>
      <c r="CK737" s="26"/>
      <c r="CL737" s="26"/>
      <c r="CM737" s="26"/>
      <c r="CN737" s="26"/>
      <c r="CO737" s="26"/>
      <c r="CP737" s="26"/>
      <c r="CQ737" s="26"/>
      <c r="CR737" s="26"/>
      <c r="CS737" s="26"/>
      <c r="CT737" s="26"/>
      <c r="CU737" s="26"/>
      <c r="CV737" s="26"/>
      <c r="CW737" s="26"/>
      <c r="CX737" s="26"/>
      <c r="CY737" s="26"/>
      <c r="CZ737" s="26"/>
      <c r="DA737" s="26"/>
      <c r="DB737" s="26"/>
      <c r="DC737" s="26"/>
      <c r="DD737" s="26"/>
      <c r="DE737" s="26"/>
      <c r="DF737" s="26"/>
      <c r="DG737" s="26"/>
      <c r="DH737" s="26"/>
      <c r="DI737" s="26"/>
      <c r="DJ737" s="26"/>
      <c r="DK737" s="26"/>
      <c r="DL737" s="26"/>
      <c r="DM737" s="26"/>
      <c r="DN737" s="26"/>
      <c r="DO737" s="26"/>
      <c r="DP737" s="26"/>
      <c r="DQ737" s="26"/>
      <c r="DR737" s="26"/>
      <c r="DS737" s="26"/>
      <c r="DT737" s="26"/>
      <c r="DU737" s="26"/>
      <c r="DV737" s="26"/>
      <c r="DW737" s="26"/>
      <c r="DX737" s="26"/>
      <c r="DY737" s="26"/>
      <c r="DZ737" s="26"/>
      <c r="EA737" s="26"/>
      <c r="EB737" s="26"/>
      <c r="EC737" s="26"/>
      <c r="ED737" s="26"/>
      <c r="EE737" s="26"/>
      <c r="EF737" s="26"/>
      <c r="EG737" s="26"/>
      <c r="EH737" s="26"/>
      <c r="EI737" s="26"/>
      <c r="EJ737" s="26"/>
      <c r="EK737" s="26"/>
      <c r="EL737" s="26"/>
      <c r="EM737" s="26"/>
      <c r="EN737" s="26"/>
      <c r="EO737" s="26"/>
      <c r="EP737" s="26"/>
      <c r="EQ737" s="26"/>
      <c r="ER737" s="26"/>
      <c r="ES737" s="26"/>
      <c r="ET737" s="26"/>
      <c r="EU737" s="26"/>
      <c r="EV737" s="26"/>
      <c r="EW737" s="26"/>
      <c r="EX737" s="26"/>
      <c r="EY737" s="26"/>
      <c r="EZ737" s="26"/>
      <c r="FA737" s="26"/>
      <c r="FB737" s="26"/>
      <c r="FC737" s="26"/>
      <c r="FD737" s="26"/>
      <c r="FE737" s="26"/>
      <c r="FF737" s="26"/>
      <c r="FG737" s="26"/>
      <c r="FH737" s="26"/>
      <c r="FI737" s="26"/>
      <c r="FJ737" s="26"/>
      <c r="FK737" s="26"/>
      <c r="FL737" s="26"/>
      <c r="FM737" s="26"/>
      <c r="FN737" s="26"/>
      <c r="FO737" s="26"/>
      <c r="FP737" s="26"/>
      <c r="FQ737" s="26"/>
      <c r="FR737" s="26"/>
      <c r="FS737" s="26"/>
      <c r="FT737" s="26"/>
      <c r="FU737" s="26"/>
      <c r="FV737" s="26"/>
      <c r="FW737" s="26"/>
      <c r="FX737" s="26"/>
      <c r="FY737" s="26"/>
      <c r="FZ737" s="26"/>
      <c r="GA737" s="26"/>
      <c r="GB737" s="26"/>
      <c r="GC737" s="26"/>
      <c r="GD737" s="26"/>
      <c r="GE737" s="26"/>
      <c r="GF737" s="26"/>
      <c r="GG737" s="26"/>
      <c r="GH737" s="26"/>
      <c r="GI737" s="26"/>
      <c r="GJ737" s="26"/>
      <c r="GK737" s="26"/>
      <c r="GL737" s="26"/>
      <c r="GM737" s="26"/>
      <c r="GN737" s="26"/>
      <c r="GO737" s="26"/>
      <c r="GP737" s="26"/>
    </row>
    <row r="738" spans="1:198" s="48" customFormat="1" x14ac:dyDescent="0.3">
      <c r="A738" s="51" t="str">
        <f t="shared" si="108"/>
        <v>S34</v>
      </c>
      <c r="B738" s="48" t="s">
        <v>18</v>
      </c>
      <c r="C738" s="49">
        <f t="shared" si="114"/>
        <v>44801</v>
      </c>
      <c r="D738" s="50" t="s">
        <v>14</v>
      </c>
      <c r="E738" s="27"/>
      <c r="F738" s="27"/>
      <c r="G738" s="52"/>
      <c r="H738" s="53">
        <f t="shared" si="109"/>
        <v>0</v>
      </c>
      <c r="I738" s="53">
        <f t="shared" si="110"/>
        <v>0</v>
      </c>
      <c r="J738" s="53">
        <f t="shared" si="111"/>
        <v>0</v>
      </c>
      <c r="K738" s="69" t="str">
        <f t="shared" si="106"/>
        <v xml:space="preserve"> </v>
      </c>
      <c r="L738" s="72"/>
      <c r="M738" s="69" t="str">
        <f>IF(ISNA(VLOOKUP($L738,BDD!$B:$X,1,FALSE))," ",VLOOKUP($L738,BDD!$B:$X,17,FALSE))</f>
        <v xml:space="preserve"> </v>
      </c>
      <c r="N738" s="69" t="str">
        <f>IF(ISNA(VLOOKUP($L738,BDD!$B:$X,1,FALSE))," ",VLOOKUP($L738,BDD!$B:$X,10,FALSE))</f>
        <v xml:space="preserve"> </v>
      </c>
      <c r="O738" s="71" t="str">
        <f t="shared" si="105"/>
        <v xml:space="preserve"> </v>
      </c>
      <c r="P738" s="69" t="str">
        <f t="shared" si="107"/>
        <v xml:space="preserve"> </v>
      </c>
      <c r="Q738" s="69" t="str">
        <f t="shared" si="112"/>
        <v xml:space="preserve"> </v>
      </c>
      <c r="R738" s="73" t="str">
        <f>IFERROR(ROUNDUP(VLOOKUP($L738,BDD!$B:$AB,27,0)/7,0)," ")</f>
        <v xml:space="preserve"> </v>
      </c>
      <c r="S738" s="93" t="str">
        <f t="shared" si="113"/>
        <v xml:space="preserve"> </v>
      </c>
      <c r="T738" s="69"/>
      <c r="U738" s="72" t="str">
        <f>IF(ISNA(VLOOKUP($L738,BDD!$B:$AC,1,FALSE))," ",VLOOKUP($L738,BDD!$B:$AC,28,FALSE))</f>
        <v xml:space="preserve"> </v>
      </c>
      <c r="V738" s="72"/>
      <c r="W738" s="105" t="str">
        <f>IF(ISNA(VLOOKUP(L738,BDD,22,0))," ",VLOOKUP(L738,BDD,22,0))</f>
        <v xml:space="preserve"> </v>
      </c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  <c r="AR738" s="26"/>
      <c r="AS738" s="26"/>
      <c r="AT738" s="26"/>
      <c r="AU738" s="26"/>
      <c r="AV738" s="26"/>
      <c r="AW738" s="26"/>
      <c r="AX738" s="26"/>
      <c r="AY738" s="26"/>
      <c r="AZ738" s="26"/>
      <c r="BA738" s="26"/>
      <c r="BB738" s="26"/>
      <c r="BC738" s="26"/>
      <c r="BD738" s="26"/>
      <c r="BE738" s="26"/>
      <c r="BF738" s="26"/>
      <c r="BG738" s="26"/>
      <c r="BH738" s="26"/>
      <c r="BI738" s="26"/>
      <c r="BJ738" s="26"/>
      <c r="BK738" s="26"/>
      <c r="BL738" s="26"/>
      <c r="BM738" s="26"/>
      <c r="BN738" s="26"/>
      <c r="BO738" s="26"/>
      <c r="BP738" s="26"/>
      <c r="BQ738" s="26"/>
      <c r="BR738" s="26"/>
      <c r="BS738" s="26"/>
      <c r="BT738" s="26"/>
      <c r="BU738" s="26"/>
      <c r="BV738" s="26"/>
      <c r="BW738" s="26"/>
      <c r="BX738" s="26"/>
      <c r="BY738" s="26"/>
      <c r="BZ738" s="26"/>
      <c r="CA738" s="26"/>
      <c r="CB738" s="26"/>
      <c r="CC738" s="26"/>
      <c r="CD738" s="26"/>
      <c r="CE738" s="26"/>
      <c r="CF738" s="26"/>
      <c r="CG738" s="26"/>
      <c r="CH738" s="26"/>
      <c r="CI738" s="26"/>
      <c r="CJ738" s="26"/>
      <c r="CK738" s="26"/>
      <c r="CL738" s="26"/>
      <c r="CM738" s="26"/>
      <c r="CN738" s="26"/>
      <c r="CO738" s="26"/>
      <c r="CP738" s="26"/>
      <c r="CQ738" s="26"/>
      <c r="CR738" s="26"/>
      <c r="CS738" s="26"/>
      <c r="CT738" s="26"/>
      <c r="CU738" s="26"/>
      <c r="CV738" s="26"/>
      <c r="CW738" s="26"/>
      <c r="CX738" s="26"/>
      <c r="CY738" s="26"/>
      <c r="CZ738" s="26"/>
      <c r="DA738" s="26"/>
      <c r="DB738" s="26"/>
      <c r="DC738" s="26"/>
      <c r="DD738" s="26"/>
      <c r="DE738" s="26"/>
      <c r="DF738" s="26"/>
      <c r="DG738" s="26"/>
      <c r="DH738" s="26"/>
      <c r="DI738" s="26"/>
      <c r="DJ738" s="26"/>
      <c r="DK738" s="26"/>
      <c r="DL738" s="26"/>
      <c r="DM738" s="26"/>
      <c r="DN738" s="26"/>
      <c r="DO738" s="26"/>
      <c r="DP738" s="26"/>
      <c r="DQ738" s="26"/>
      <c r="DR738" s="26"/>
      <c r="DS738" s="26"/>
      <c r="DT738" s="26"/>
      <c r="DU738" s="26"/>
      <c r="DV738" s="26"/>
      <c r="DW738" s="26"/>
      <c r="DX738" s="26"/>
      <c r="DY738" s="26"/>
      <c r="DZ738" s="26"/>
      <c r="EA738" s="26"/>
      <c r="EB738" s="26"/>
      <c r="EC738" s="26"/>
      <c r="ED738" s="26"/>
      <c r="EE738" s="26"/>
      <c r="EF738" s="26"/>
      <c r="EG738" s="26"/>
      <c r="EH738" s="26"/>
      <c r="EI738" s="26"/>
      <c r="EJ738" s="26"/>
      <c r="EK738" s="26"/>
      <c r="EL738" s="26"/>
      <c r="EM738" s="26"/>
      <c r="EN738" s="26"/>
      <c r="EO738" s="26"/>
      <c r="EP738" s="26"/>
      <c r="EQ738" s="26"/>
      <c r="ER738" s="26"/>
      <c r="ES738" s="26"/>
      <c r="ET738" s="26"/>
      <c r="EU738" s="26"/>
      <c r="EV738" s="26"/>
      <c r="EW738" s="26"/>
      <c r="EX738" s="26"/>
      <c r="EY738" s="26"/>
      <c r="EZ738" s="26"/>
      <c r="FA738" s="26"/>
      <c r="FB738" s="26"/>
      <c r="FC738" s="26"/>
      <c r="FD738" s="26"/>
      <c r="FE738" s="26"/>
      <c r="FF738" s="26"/>
      <c r="FG738" s="26"/>
      <c r="FH738" s="26"/>
      <c r="FI738" s="26"/>
      <c r="FJ738" s="26"/>
      <c r="FK738" s="26"/>
      <c r="FL738" s="26"/>
      <c r="FM738" s="26"/>
      <c r="FN738" s="26"/>
      <c r="FO738" s="26"/>
      <c r="FP738" s="26"/>
      <c r="FQ738" s="26"/>
      <c r="FR738" s="26"/>
      <c r="FS738" s="26"/>
      <c r="FT738" s="26"/>
      <c r="FU738" s="26"/>
      <c r="FV738" s="26"/>
      <c r="FW738" s="26"/>
      <c r="FX738" s="26"/>
      <c r="FY738" s="26"/>
      <c r="FZ738" s="26"/>
      <c r="GA738" s="26"/>
      <c r="GB738" s="26"/>
      <c r="GC738" s="26"/>
      <c r="GD738" s="26"/>
      <c r="GE738" s="26"/>
      <c r="GF738" s="26"/>
      <c r="GG738" s="26"/>
      <c r="GH738" s="26"/>
      <c r="GI738" s="26"/>
      <c r="GJ738" s="26"/>
      <c r="GK738" s="26"/>
      <c r="GL738" s="26"/>
      <c r="GM738" s="26"/>
      <c r="GN738" s="26"/>
      <c r="GO738" s="26"/>
      <c r="GP738" s="26"/>
    </row>
    <row r="739" spans="1:198" x14ac:dyDescent="0.3">
      <c r="A739" s="20" t="str">
        <f t="shared" si="108"/>
        <v>S35</v>
      </c>
      <c r="B739" s="19" t="s">
        <v>19</v>
      </c>
      <c r="C739" s="10">
        <f t="shared" si="114"/>
        <v>44802</v>
      </c>
      <c r="D739" s="14" t="s">
        <v>12</v>
      </c>
      <c r="E739" s="27"/>
      <c r="F739" s="27"/>
      <c r="H739" s="13">
        <f t="shared" si="109"/>
        <v>0</v>
      </c>
      <c r="I739" s="13">
        <f t="shared" si="110"/>
        <v>0</v>
      </c>
      <c r="J739" s="13">
        <f t="shared" si="111"/>
        <v>0</v>
      </c>
      <c r="K739" s="59" t="str">
        <f t="shared" si="106"/>
        <v xml:space="preserve"> </v>
      </c>
      <c r="L739" s="60"/>
      <c r="M739" s="59" t="str">
        <f>IF(ISNA(VLOOKUP($L739,BDD!$B:$X,1,FALSE))," ",VLOOKUP($L739,BDD!$B:$X,17,FALSE))</f>
        <v xml:space="preserve"> </v>
      </c>
      <c r="N739" s="59" t="str">
        <f>IF(ISNA(VLOOKUP($L739,BDD!$B:$X,1,FALSE))," ",VLOOKUP($L739,BDD!$B:$X,10,FALSE))</f>
        <v xml:space="preserve"> </v>
      </c>
      <c r="O739" s="62" t="str">
        <f t="shared" si="105"/>
        <v xml:space="preserve"> </v>
      </c>
      <c r="P739" s="59" t="str">
        <f t="shared" si="107"/>
        <v xml:space="preserve"> </v>
      </c>
      <c r="Q739" s="59" t="str">
        <f t="shared" si="112"/>
        <v xml:space="preserve"> </v>
      </c>
      <c r="R739" s="61" t="str">
        <f>IFERROR(ROUNDUP(VLOOKUP($L739,BDD!$B:$AB,27,0)/7,0)," ")</f>
        <v xml:space="preserve"> </v>
      </c>
      <c r="S739" s="94" t="str">
        <f t="shared" si="113"/>
        <v xml:space="preserve"> </v>
      </c>
      <c r="T739" s="59"/>
      <c r="U739" s="60" t="str">
        <f>IF(ISNA(VLOOKUP($L739,BDD!$B:$AC,1,FALSE))," ",VLOOKUP($L739,BDD!$B:$AC,28,FALSE))</f>
        <v xml:space="preserve"> </v>
      </c>
      <c r="V739" s="60"/>
      <c r="W739" s="104" t="str">
        <f>IF(ISNA(VLOOKUP(L739,BDD,22,0))," ",VLOOKUP(L739,BDD,22,0))</f>
        <v xml:space="preserve"> </v>
      </c>
    </row>
    <row r="740" spans="1:198" x14ac:dyDescent="0.3">
      <c r="A740" s="20" t="str">
        <f t="shared" si="108"/>
        <v>S35</v>
      </c>
      <c r="B740" s="19" t="s">
        <v>19</v>
      </c>
      <c r="C740" s="10">
        <f t="shared" si="114"/>
        <v>44802</v>
      </c>
      <c r="D740" s="14" t="s">
        <v>13</v>
      </c>
      <c r="E740" s="27"/>
      <c r="F740" s="27"/>
      <c r="H740" s="13">
        <f t="shared" si="109"/>
        <v>0</v>
      </c>
      <c r="I740" s="13">
        <f t="shared" si="110"/>
        <v>0</v>
      </c>
      <c r="J740" s="13">
        <f t="shared" si="111"/>
        <v>0</v>
      </c>
      <c r="K740" s="59" t="str">
        <f t="shared" si="106"/>
        <v xml:space="preserve"> </v>
      </c>
      <c r="L740" s="60"/>
      <c r="M740" s="59" t="str">
        <f>IF(ISNA(VLOOKUP($L740,BDD!$B:$X,1,FALSE))," ",VLOOKUP($L740,BDD!$B:$X,17,FALSE))</f>
        <v xml:space="preserve"> </v>
      </c>
      <c r="N740" s="59" t="str">
        <f>IF(ISNA(VLOOKUP($L740,BDD!$B:$X,1,FALSE))," ",VLOOKUP($L740,BDD!$B:$X,10,FALSE))</f>
        <v xml:space="preserve"> </v>
      </c>
      <c r="O740" s="62" t="str">
        <f t="shared" si="105"/>
        <v xml:space="preserve"> </v>
      </c>
      <c r="P740" s="59" t="str">
        <f t="shared" si="107"/>
        <v xml:space="preserve"> </v>
      </c>
      <c r="Q740" s="59" t="str">
        <f t="shared" si="112"/>
        <v xml:space="preserve"> </v>
      </c>
      <c r="R740" s="61" t="str">
        <f>IFERROR(ROUNDUP(VLOOKUP($L740,BDD!$B:$AB,27,0)/7,0)," ")</f>
        <v xml:space="preserve"> </v>
      </c>
      <c r="S740" s="94" t="str">
        <f t="shared" si="113"/>
        <v xml:space="preserve"> </v>
      </c>
      <c r="T740" s="59"/>
      <c r="U740" s="60" t="str">
        <f>IF(ISNA(VLOOKUP($L740,BDD!$B:$AC,1,FALSE))," ",VLOOKUP($L740,BDD!$B:$AC,28,FALSE))</f>
        <v xml:space="preserve"> </v>
      </c>
      <c r="V740" s="60"/>
      <c r="W740" s="104" t="str">
        <f>IF(ISNA(VLOOKUP(L740,BDD,22,0))," ",VLOOKUP(L740,BDD,22,0))</f>
        <v xml:space="preserve"> </v>
      </c>
    </row>
    <row r="741" spans="1:198" x14ac:dyDescent="0.3">
      <c r="A741" s="20" t="str">
        <f t="shared" si="108"/>
        <v>S35</v>
      </c>
      <c r="B741" s="19" t="s">
        <v>19</v>
      </c>
      <c r="C741" s="10">
        <f t="shared" si="114"/>
        <v>44802</v>
      </c>
      <c r="D741" s="14" t="s">
        <v>14</v>
      </c>
      <c r="E741" s="27"/>
      <c r="F741" s="27"/>
      <c r="H741" s="13">
        <f t="shared" si="109"/>
        <v>0</v>
      </c>
      <c r="I741" s="13">
        <f t="shared" si="110"/>
        <v>0</v>
      </c>
      <c r="J741" s="13">
        <f t="shared" si="111"/>
        <v>0</v>
      </c>
      <c r="K741" s="59" t="str">
        <f t="shared" si="106"/>
        <v xml:space="preserve"> </v>
      </c>
      <c r="L741" s="60"/>
      <c r="M741" s="59" t="str">
        <f>IF(ISNA(VLOOKUP($L741,BDD!$B:$X,1,FALSE))," ",VLOOKUP($L741,BDD!$B:$X,17,FALSE))</f>
        <v xml:space="preserve"> </v>
      </c>
      <c r="N741" s="59" t="str">
        <f>IF(ISNA(VLOOKUP($L741,BDD!$B:$X,1,FALSE))," ",VLOOKUP($L741,BDD!$B:$X,10,FALSE))</f>
        <v xml:space="preserve"> </v>
      </c>
      <c r="O741" s="62" t="str">
        <f t="shared" si="105"/>
        <v xml:space="preserve"> </v>
      </c>
      <c r="P741" s="59" t="str">
        <f t="shared" si="107"/>
        <v xml:space="preserve"> </v>
      </c>
      <c r="Q741" s="59" t="str">
        <f t="shared" si="112"/>
        <v xml:space="preserve"> </v>
      </c>
      <c r="R741" s="61" t="str">
        <f>IFERROR(ROUNDUP(VLOOKUP($L741,BDD!$B:$AB,27,0)/7,0)," ")</f>
        <v xml:space="preserve"> </v>
      </c>
      <c r="S741" s="94" t="str">
        <f t="shared" si="113"/>
        <v xml:space="preserve"> </v>
      </c>
      <c r="T741" s="59"/>
      <c r="U741" s="60" t="str">
        <f>IF(ISNA(VLOOKUP($L741,BDD!$B:$AC,1,FALSE))," ",VLOOKUP($L741,BDD!$B:$AC,28,FALSE))</f>
        <v xml:space="preserve"> </v>
      </c>
      <c r="V741" s="60"/>
      <c r="W741" s="104" t="str">
        <f>IF(ISNA(VLOOKUP(L741,BDD,22,0))," ",VLOOKUP(L741,BDD,22,0))</f>
        <v xml:space="preserve"> </v>
      </c>
    </row>
    <row r="742" spans="1:198" x14ac:dyDescent="0.3">
      <c r="A742" s="20" t="str">
        <f t="shared" si="108"/>
        <v>S35</v>
      </c>
      <c r="B742" s="19" t="s">
        <v>20</v>
      </c>
      <c r="C742" s="10">
        <f t="shared" si="114"/>
        <v>44803</v>
      </c>
      <c r="D742" s="14" t="s">
        <v>12</v>
      </c>
      <c r="E742" s="27"/>
      <c r="F742" s="27"/>
      <c r="H742" s="13">
        <f t="shared" si="109"/>
        <v>0</v>
      </c>
      <c r="I742" s="13">
        <f t="shared" si="110"/>
        <v>0</v>
      </c>
      <c r="J742" s="13">
        <f t="shared" si="111"/>
        <v>0</v>
      </c>
      <c r="K742" s="59" t="str">
        <f t="shared" si="106"/>
        <v xml:space="preserve"> </v>
      </c>
      <c r="L742" s="60"/>
      <c r="M742" s="59" t="str">
        <f>IF(ISNA(VLOOKUP($L742,BDD!$B:$X,1,FALSE))," ",VLOOKUP($L742,BDD!$B:$X,17,FALSE))</f>
        <v xml:space="preserve"> </v>
      </c>
      <c r="N742" s="59" t="str">
        <f>IF(ISNA(VLOOKUP($L742,BDD!$B:$X,1,FALSE))," ",VLOOKUP($L742,BDD!$B:$X,10,FALSE))</f>
        <v xml:space="preserve"> </v>
      </c>
      <c r="O742" s="62" t="str">
        <f t="shared" si="105"/>
        <v xml:space="preserve"> </v>
      </c>
      <c r="P742" s="59" t="str">
        <f t="shared" si="107"/>
        <v xml:space="preserve"> </v>
      </c>
      <c r="Q742" s="59" t="str">
        <f t="shared" si="112"/>
        <v xml:space="preserve"> </v>
      </c>
      <c r="R742" s="61" t="str">
        <f>IFERROR(ROUNDUP(VLOOKUP($L742,BDD!$B:$AB,27,0)/7,0)," ")</f>
        <v xml:space="preserve"> </v>
      </c>
      <c r="S742" s="94" t="str">
        <f t="shared" si="113"/>
        <v xml:space="preserve"> </v>
      </c>
      <c r="T742" s="59"/>
      <c r="U742" s="60" t="str">
        <f>IF(ISNA(VLOOKUP($L742,BDD!$B:$AC,1,FALSE))," ",VLOOKUP($L742,BDD!$B:$AC,28,FALSE))</f>
        <v xml:space="preserve"> </v>
      </c>
      <c r="V742" s="60"/>
      <c r="W742" s="104" t="str">
        <f>IF(ISNA(VLOOKUP(L742,BDD,22,0))," ",VLOOKUP(L742,BDD,22,0))</f>
        <v xml:space="preserve"> </v>
      </c>
    </row>
    <row r="743" spans="1:198" x14ac:dyDescent="0.3">
      <c r="A743" s="20" t="str">
        <f t="shared" si="108"/>
        <v>S35</v>
      </c>
      <c r="B743" s="19" t="s">
        <v>20</v>
      </c>
      <c r="C743" s="10">
        <f t="shared" si="114"/>
        <v>44803</v>
      </c>
      <c r="D743" s="14" t="s">
        <v>13</v>
      </c>
      <c r="E743" s="27"/>
      <c r="F743" s="27"/>
      <c r="H743" s="13">
        <f t="shared" si="109"/>
        <v>0</v>
      </c>
      <c r="I743" s="13">
        <f t="shared" si="110"/>
        <v>0</v>
      </c>
      <c r="J743" s="13">
        <f t="shared" si="111"/>
        <v>0</v>
      </c>
      <c r="K743" s="59" t="str">
        <f t="shared" si="106"/>
        <v xml:space="preserve"> </v>
      </c>
      <c r="L743" s="60"/>
      <c r="M743" s="59" t="str">
        <f>IF(ISNA(VLOOKUP($L743,BDD!$B:$X,1,FALSE))," ",VLOOKUP($L743,BDD!$B:$X,17,FALSE))</f>
        <v xml:space="preserve"> </v>
      </c>
      <c r="N743" s="59" t="str">
        <f>IF(ISNA(VLOOKUP($L743,BDD!$B:$X,1,FALSE))," ",VLOOKUP($L743,BDD!$B:$X,10,FALSE))</f>
        <v xml:space="preserve"> </v>
      </c>
      <c r="O743" s="62" t="str">
        <f t="shared" si="105"/>
        <v xml:space="preserve"> </v>
      </c>
      <c r="P743" s="59" t="str">
        <f t="shared" si="107"/>
        <v xml:space="preserve"> </v>
      </c>
      <c r="Q743" s="59" t="str">
        <f t="shared" si="112"/>
        <v xml:space="preserve"> </v>
      </c>
      <c r="R743" s="61" t="str">
        <f>IFERROR(ROUNDUP(VLOOKUP($L743,BDD!$B:$AB,27,0)/7,0)," ")</f>
        <v xml:space="preserve"> </v>
      </c>
      <c r="S743" s="94" t="str">
        <f t="shared" si="113"/>
        <v xml:space="preserve"> </v>
      </c>
      <c r="T743" s="59"/>
      <c r="U743" s="60" t="str">
        <f>IF(ISNA(VLOOKUP($L743,BDD!$B:$AC,1,FALSE))," ",VLOOKUP($L743,BDD!$B:$AC,28,FALSE))</f>
        <v xml:space="preserve"> </v>
      </c>
      <c r="V743" s="60"/>
      <c r="W743" s="104" t="str">
        <f>IF(ISNA(VLOOKUP(L743,BDD,22,0))," ",VLOOKUP(L743,BDD,22,0))</f>
        <v xml:space="preserve"> </v>
      </c>
    </row>
    <row r="744" spans="1:198" x14ac:dyDescent="0.3">
      <c r="A744" s="20" t="str">
        <f t="shared" si="108"/>
        <v>S35</v>
      </c>
      <c r="B744" s="19" t="s">
        <v>20</v>
      </c>
      <c r="C744" s="10">
        <f t="shared" si="114"/>
        <v>44803</v>
      </c>
      <c r="D744" s="14" t="s">
        <v>14</v>
      </c>
      <c r="E744" s="27"/>
      <c r="F744" s="27"/>
      <c r="H744" s="13">
        <f t="shared" si="109"/>
        <v>0</v>
      </c>
      <c r="I744" s="13">
        <f t="shared" si="110"/>
        <v>0</v>
      </c>
      <c r="J744" s="13">
        <f t="shared" si="111"/>
        <v>0</v>
      </c>
      <c r="K744" s="59" t="str">
        <f t="shared" si="106"/>
        <v xml:space="preserve"> </v>
      </c>
      <c r="L744" s="60"/>
      <c r="M744" s="59" t="str">
        <f>IF(ISNA(VLOOKUP($L744,BDD!$B:$X,1,FALSE))," ",VLOOKUP($L744,BDD!$B:$X,17,FALSE))</f>
        <v xml:space="preserve"> </v>
      </c>
      <c r="N744" s="59" t="str">
        <f>IF(ISNA(VLOOKUP($L744,BDD!$B:$X,1,FALSE))," ",VLOOKUP($L744,BDD!$B:$X,10,FALSE))</f>
        <v xml:space="preserve"> </v>
      </c>
      <c r="O744" s="62" t="str">
        <f t="shared" si="105"/>
        <v xml:space="preserve"> </v>
      </c>
      <c r="P744" s="59" t="str">
        <f t="shared" si="107"/>
        <v xml:space="preserve"> </v>
      </c>
      <c r="Q744" s="59" t="str">
        <f t="shared" si="112"/>
        <v xml:space="preserve"> </v>
      </c>
      <c r="R744" s="61" t="str">
        <f>IFERROR(ROUNDUP(VLOOKUP($L744,BDD!$B:$AB,27,0)/7,0)," ")</f>
        <v xml:space="preserve"> </v>
      </c>
      <c r="S744" s="94" t="str">
        <f t="shared" si="113"/>
        <v xml:space="preserve"> </v>
      </c>
      <c r="T744" s="59"/>
      <c r="U744" s="60" t="str">
        <f>IF(ISNA(VLOOKUP($L744,BDD!$B:$AC,1,FALSE))," ",VLOOKUP($L744,BDD!$B:$AC,28,FALSE))</f>
        <v xml:space="preserve"> </v>
      </c>
      <c r="V744" s="60"/>
      <c r="W744" s="104" t="str">
        <f>IF(ISNA(VLOOKUP(L744,BDD,22,0))," ",VLOOKUP(L744,BDD,22,0))</f>
        <v xml:space="preserve"> </v>
      </c>
    </row>
    <row r="745" spans="1:198" x14ac:dyDescent="0.3">
      <c r="A745" s="20" t="str">
        <f t="shared" si="108"/>
        <v>S35</v>
      </c>
      <c r="B745" s="19" t="s">
        <v>11</v>
      </c>
      <c r="C745" s="10">
        <f t="shared" si="114"/>
        <v>44804</v>
      </c>
      <c r="D745" s="14" t="s">
        <v>12</v>
      </c>
      <c r="E745" s="27"/>
      <c r="F745" s="27"/>
      <c r="H745" s="13">
        <f t="shared" si="109"/>
        <v>0</v>
      </c>
      <c r="I745" s="13">
        <f t="shared" si="110"/>
        <v>0</v>
      </c>
      <c r="J745" s="13">
        <f t="shared" si="111"/>
        <v>0</v>
      </c>
      <c r="K745" s="59" t="str">
        <f t="shared" si="106"/>
        <v xml:space="preserve"> </v>
      </c>
      <c r="L745" s="60"/>
      <c r="M745" s="59" t="str">
        <f>IF(ISNA(VLOOKUP($L745,BDD!$B:$X,1,FALSE))," ",VLOOKUP($L745,BDD!$B:$X,17,FALSE))</f>
        <v xml:space="preserve"> </v>
      </c>
      <c r="N745" s="59" t="str">
        <f>IF(ISNA(VLOOKUP($L745,BDD!$B:$X,1,FALSE))," ",VLOOKUP($L745,BDD!$B:$X,10,FALSE))</f>
        <v xml:space="preserve"> </v>
      </c>
      <c r="O745" s="62" t="str">
        <f t="shared" si="105"/>
        <v xml:space="preserve"> </v>
      </c>
      <c r="P745" s="59" t="str">
        <f t="shared" si="107"/>
        <v xml:space="preserve"> </v>
      </c>
      <c r="Q745" s="59" t="str">
        <f t="shared" si="112"/>
        <v xml:space="preserve"> </v>
      </c>
      <c r="R745" s="61" t="str">
        <f>IFERROR(ROUNDUP(VLOOKUP($L745,BDD!$B:$AB,27,0)/7,0)," ")</f>
        <v xml:space="preserve"> </v>
      </c>
      <c r="S745" s="94" t="str">
        <f t="shared" si="113"/>
        <v xml:space="preserve"> </v>
      </c>
      <c r="T745" s="59"/>
      <c r="U745" s="60" t="str">
        <f>IF(ISNA(VLOOKUP($L745,BDD!$B:$AC,1,FALSE))," ",VLOOKUP($L745,BDD!$B:$AC,28,FALSE))</f>
        <v xml:space="preserve"> </v>
      </c>
      <c r="V745" s="60"/>
      <c r="W745" s="104" t="str">
        <f>IF(ISNA(VLOOKUP(L745,BDD,22,0))," ",VLOOKUP(L745,BDD,22,0))</f>
        <v xml:space="preserve"> </v>
      </c>
    </row>
    <row r="746" spans="1:198" x14ac:dyDescent="0.3">
      <c r="A746" s="20" t="str">
        <f t="shared" si="108"/>
        <v>S35</v>
      </c>
      <c r="B746" s="19" t="s">
        <v>11</v>
      </c>
      <c r="C746" s="10">
        <f t="shared" si="114"/>
        <v>44804</v>
      </c>
      <c r="D746" s="14" t="s">
        <v>13</v>
      </c>
      <c r="E746" s="27"/>
      <c r="F746" s="27"/>
      <c r="H746" s="13">
        <f t="shared" si="109"/>
        <v>0</v>
      </c>
      <c r="I746" s="13">
        <f t="shared" si="110"/>
        <v>0</v>
      </c>
      <c r="J746" s="13">
        <f t="shared" si="111"/>
        <v>0</v>
      </c>
      <c r="K746" s="59" t="str">
        <f t="shared" si="106"/>
        <v xml:space="preserve"> </v>
      </c>
      <c r="L746" s="60"/>
      <c r="M746" s="59" t="str">
        <f>IF(ISNA(VLOOKUP($L746,BDD!$B:$X,1,FALSE))," ",VLOOKUP($L746,BDD!$B:$X,17,FALSE))</f>
        <v xml:space="preserve"> </v>
      </c>
      <c r="N746" s="59" t="str">
        <f>IF(ISNA(VLOOKUP($L746,BDD!$B:$X,1,FALSE))," ",VLOOKUP($L746,BDD!$B:$X,10,FALSE))</f>
        <v xml:space="preserve"> </v>
      </c>
      <c r="O746" s="62" t="str">
        <f t="shared" si="105"/>
        <v xml:space="preserve"> </v>
      </c>
      <c r="P746" s="59" t="str">
        <f t="shared" si="107"/>
        <v xml:space="preserve"> </v>
      </c>
      <c r="Q746" s="59" t="str">
        <f t="shared" si="112"/>
        <v xml:space="preserve"> </v>
      </c>
      <c r="R746" s="61" t="str">
        <f>IFERROR(ROUNDUP(VLOOKUP($L746,BDD!$B:$AB,27,0)/7,0)," ")</f>
        <v xml:space="preserve"> </v>
      </c>
      <c r="S746" s="94" t="str">
        <f t="shared" si="113"/>
        <v xml:space="preserve"> </v>
      </c>
      <c r="T746" s="59"/>
      <c r="U746" s="60" t="str">
        <f>IF(ISNA(VLOOKUP($L746,BDD!$B:$AC,1,FALSE))," ",VLOOKUP($L746,BDD!$B:$AC,28,FALSE))</f>
        <v xml:space="preserve"> </v>
      </c>
      <c r="V746" s="60"/>
      <c r="W746" s="104" t="str">
        <f>IF(ISNA(VLOOKUP(L746,BDD,22,0))," ",VLOOKUP(L746,BDD,22,0))</f>
        <v xml:space="preserve"> </v>
      </c>
    </row>
    <row r="747" spans="1:198" x14ac:dyDescent="0.3">
      <c r="A747" s="20" t="str">
        <f t="shared" si="108"/>
        <v>S35</v>
      </c>
      <c r="B747" s="19" t="s">
        <v>11</v>
      </c>
      <c r="C747" s="10">
        <f t="shared" si="114"/>
        <v>44804</v>
      </c>
      <c r="D747" s="14" t="s">
        <v>14</v>
      </c>
      <c r="E747" s="27"/>
      <c r="F747" s="27"/>
      <c r="H747" s="13">
        <f t="shared" si="109"/>
        <v>0</v>
      </c>
      <c r="I747" s="13">
        <f t="shared" si="110"/>
        <v>0</v>
      </c>
      <c r="J747" s="13">
        <f t="shared" si="111"/>
        <v>0</v>
      </c>
      <c r="K747" s="59" t="str">
        <f t="shared" si="106"/>
        <v xml:space="preserve"> </v>
      </c>
      <c r="L747" s="60"/>
      <c r="M747" s="59" t="str">
        <f>IF(ISNA(VLOOKUP($L747,BDD!$B:$X,1,FALSE))," ",VLOOKUP($L747,BDD!$B:$X,17,FALSE))</f>
        <v xml:space="preserve"> </v>
      </c>
      <c r="N747" s="59" t="str">
        <f>IF(ISNA(VLOOKUP($L747,BDD!$B:$X,1,FALSE))," ",VLOOKUP($L747,BDD!$B:$X,10,FALSE))</f>
        <v xml:space="preserve"> </v>
      </c>
      <c r="O747" s="62" t="str">
        <f t="shared" si="105"/>
        <v xml:space="preserve"> </v>
      </c>
      <c r="P747" s="59" t="str">
        <f t="shared" si="107"/>
        <v xml:space="preserve"> </v>
      </c>
      <c r="Q747" s="59" t="str">
        <f t="shared" si="112"/>
        <v xml:space="preserve"> </v>
      </c>
      <c r="R747" s="61" t="str">
        <f>IFERROR(ROUNDUP(VLOOKUP($L747,BDD!$B:$AB,27,0)/7,0)," ")</f>
        <v xml:space="preserve"> </v>
      </c>
      <c r="S747" s="94" t="str">
        <f t="shared" si="113"/>
        <v xml:space="preserve"> </v>
      </c>
      <c r="T747" s="59"/>
      <c r="U747" s="60" t="str">
        <f>IF(ISNA(VLOOKUP($L747,BDD!$B:$AC,1,FALSE))," ",VLOOKUP($L747,BDD!$B:$AC,28,FALSE))</f>
        <v xml:space="preserve"> </v>
      </c>
      <c r="V747" s="60"/>
      <c r="W747" s="104" t="str">
        <f>IF(ISNA(VLOOKUP(L747,BDD,22,0))," ",VLOOKUP(L747,BDD,22,0))</f>
        <v xml:space="preserve"> </v>
      </c>
    </row>
    <row r="748" spans="1:198" x14ac:dyDescent="0.3">
      <c r="A748" s="20" t="str">
        <f t="shared" si="108"/>
        <v>S35</v>
      </c>
      <c r="B748" s="19" t="s">
        <v>15</v>
      </c>
      <c r="C748" s="10">
        <f t="shared" si="114"/>
        <v>44805</v>
      </c>
      <c r="D748" s="14" t="s">
        <v>12</v>
      </c>
      <c r="E748" s="27"/>
      <c r="F748" s="27"/>
      <c r="H748" s="13">
        <f t="shared" si="109"/>
        <v>0</v>
      </c>
      <c r="I748" s="13">
        <f t="shared" si="110"/>
        <v>0</v>
      </c>
      <c r="J748" s="13">
        <f t="shared" si="111"/>
        <v>0</v>
      </c>
      <c r="K748" s="59" t="str">
        <f t="shared" si="106"/>
        <v xml:space="preserve"> </v>
      </c>
      <c r="L748" s="60"/>
      <c r="M748" s="59" t="str">
        <f>IF(ISNA(VLOOKUP($L748,BDD!$B:$X,1,FALSE))," ",VLOOKUP($L748,BDD!$B:$X,17,FALSE))</f>
        <v xml:space="preserve"> </v>
      </c>
      <c r="N748" s="59" t="str">
        <f>IF(ISNA(VLOOKUP($L748,BDD!$B:$X,1,FALSE))," ",VLOOKUP($L748,BDD!$B:$X,10,FALSE))</f>
        <v xml:space="preserve"> </v>
      </c>
      <c r="O748" s="62" t="str">
        <f t="shared" ref="O748:O811" si="115">IF(ISNA(VLOOKUP($L748,BDD,109,0))," ",VLOOKUP($L748,BDD,10,0))</f>
        <v xml:space="preserve"> </v>
      </c>
      <c r="P748" s="59" t="str">
        <f t="shared" si="107"/>
        <v xml:space="preserve"> </v>
      </c>
      <c r="Q748" s="59" t="str">
        <f t="shared" si="112"/>
        <v xml:space="preserve"> </v>
      </c>
      <c r="R748" s="61" t="str">
        <f>IFERROR(ROUNDUP(VLOOKUP($L748,BDD!$B:$AB,27,0)/7,0)," ")</f>
        <v xml:space="preserve"> </v>
      </c>
      <c r="S748" s="94" t="str">
        <f t="shared" si="113"/>
        <v xml:space="preserve"> </v>
      </c>
      <c r="T748" s="59"/>
      <c r="U748" s="60" t="str">
        <f>IF(ISNA(VLOOKUP($L748,BDD!$B:$AC,1,FALSE))," ",VLOOKUP($L748,BDD!$B:$AC,28,FALSE))</f>
        <v xml:space="preserve"> </v>
      </c>
      <c r="V748" s="60"/>
      <c r="W748" s="104" t="str">
        <f>IF(ISNA(VLOOKUP(L748,BDD,22,0))," ",VLOOKUP(L748,BDD,22,0))</f>
        <v xml:space="preserve"> </v>
      </c>
    </row>
    <row r="749" spans="1:198" x14ac:dyDescent="0.3">
      <c r="A749" s="20" t="str">
        <f t="shared" si="108"/>
        <v>S35</v>
      </c>
      <c r="B749" s="19" t="s">
        <v>15</v>
      </c>
      <c r="C749" s="10">
        <f t="shared" si="114"/>
        <v>44805</v>
      </c>
      <c r="D749" s="14" t="s">
        <v>13</v>
      </c>
      <c r="E749" s="27"/>
      <c r="F749" s="27"/>
      <c r="H749" s="13">
        <f t="shared" si="109"/>
        <v>0</v>
      </c>
      <c r="I749" s="13">
        <f t="shared" si="110"/>
        <v>0</v>
      </c>
      <c r="J749" s="13">
        <f t="shared" si="111"/>
        <v>0</v>
      </c>
      <c r="K749" s="59" t="str">
        <f t="shared" si="106"/>
        <v xml:space="preserve"> </v>
      </c>
      <c r="L749" s="60"/>
      <c r="M749" s="59" t="str">
        <f>IF(ISNA(VLOOKUP($L749,BDD!$B:$X,1,FALSE))," ",VLOOKUP($L749,BDD!$B:$X,17,FALSE))</f>
        <v xml:space="preserve"> </v>
      </c>
      <c r="N749" s="59" t="str">
        <f>IF(ISNA(VLOOKUP($L749,BDD!$B:$X,1,FALSE))," ",VLOOKUP($L749,BDD!$B:$X,10,FALSE))</f>
        <v xml:space="preserve"> </v>
      </c>
      <c r="O749" s="62" t="str">
        <f t="shared" si="115"/>
        <v xml:space="preserve"> </v>
      </c>
      <c r="P749" s="59" t="str">
        <f t="shared" si="107"/>
        <v xml:space="preserve"> </v>
      </c>
      <c r="Q749" s="59" t="str">
        <f t="shared" si="112"/>
        <v xml:space="preserve"> </v>
      </c>
      <c r="R749" s="61" t="str">
        <f>IFERROR(ROUNDUP(VLOOKUP($L749,BDD!$B:$AB,27,0)/7,0)," ")</f>
        <v xml:space="preserve"> </v>
      </c>
      <c r="S749" s="94" t="str">
        <f t="shared" si="113"/>
        <v xml:space="preserve"> </v>
      </c>
      <c r="T749" s="59"/>
      <c r="U749" s="60" t="str">
        <f>IF(ISNA(VLOOKUP($L749,BDD!$B:$AC,1,FALSE))," ",VLOOKUP($L749,BDD!$B:$AC,28,FALSE))</f>
        <v xml:space="preserve"> </v>
      </c>
      <c r="V749" s="60"/>
      <c r="W749" s="104" t="str">
        <f>IF(ISNA(VLOOKUP(L749,BDD,22,0))," ",VLOOKUP(L749,BDD,22,0))</f>
        <v xml:space="preserve"> </v>
      </c>
    </row>
    <row r="750" spans="1:198" x14ac:dyDescent="0.3">
      <c r="A750" s="20" t="str">
        <f t="shared" si="108"/>
        <v>S35</v>
      </c>
      <c r="B750" s="19" t="s">
        <v>15</v>
      </c>
      <c r="C750" s="10">
        <f t="shared" si="114"/>
        <v>44805</v>
      </c>
      <c r="D750" s="14" t="s">
        <v>14</v>
      </c>
      <c r="E750" s="27"/>
      <c r="F750" s="27"/>
      <c r="H750" s="13">
        <f t="shared" si="109"/>
        <v>0</v>
      </c>
      <c r="I750" s="13">
        <f t="shared" si="110"/>
        <v>0</v>
      </c>
      <c r="J750" s="13">
        <f t="shared" si="111"/>
        <v>0</v>
      </c>
      <c r="K750" s="59" t="str">
        <f t="shared" si="106"/>
        <v xml:space="preserve"> </v>
      </c>
      <c r="L750" s="60"/>
      <c r="M750" s="59" t="str">
        <f>IF(ISNA(VLOOKUP($L750,BDD!$B:$X,1,FALSE))," ",VLOOKUP($L750,BDD!$B:$X,17,FALSE))</f>
        <v xml:space="preserve"> </v>
      </c>
      <c r="N750" s="59" t="str">
        <f>IF(ISNA(VLOOKUP($L750,BDD!$B:$X,1,FALSE))," ",VLOOKUP($L750,BDD!$B:$X,10,FALSE))</f>
        <v xml:space="preserve"> </v>
      </c>
      <c r="O750" s="62" t="str">
        <f t="shared" si="115"/>
        <v xml:space="preserve"> </v>
      </c>
      <c r="P750" s="59" t="str">
        <f t="shared" si="107"/>
        <v xml:space="preserve"> </v>
      </c>
      <c r="Q750" s="59" t="str">
        <f t="shared" si="112"/>
        <v xml:space="preserve"> </v>
      </c>
      <c r="R750" s="61" t="str">
        <f>IFERROR(ROUNDUP(VLOOKUP($L750,BDD!$B:$AB,27,0)/7,0)," ")</f>
        <v xml:space="preserve"> </v>
      </c>
      <c r="S750" s="94" t="str">
        <f t="shared" si="113"/>
        <v xml:space="preserve"> </v>
      </c>
      <c r="T750" s="59"/>
      <c r="U750" s="60" t="str">
        <f>IF(ISNA(VLOOKUP($L750,BDD!$B:$AC,1,FALSE))," ",VLOOKUP($L750,BDD!$B:$AC,28,FALSE))</f>
        <v xml:space="preserve"> </v>
      </c>
      <c r="V750" s="60"/>
      <c r="W750" s="104" t="str">
        <f>IF(ISNA(VLOOKUP(L750,BDD,22,0))," ",VLOOKUP(L750,BDD,22,0))</f>
        <v xml:space="preserve"> </v>
      </c>
    </row>
    <row r="751" spans="1:198" x14ac:dyDescent="0.3">
      <c r="A751" s="20" t="str">
        <f t="shared" si="108"/>
        <v>S35</v>
      </c>
      <c r="B751" s="19" t="s">
        <v>16</v>
      </c>
      <c r="C751" s="10">
        <f t="shared" si="114"/>
        <v>44806</v>
      </c>
      <c r="D751" s="14" t="s">
        <v>12</v>
      </c>
      <c r="E751" s="27"/>
      <c r="F751" s="27"/>
      <c r="H751" s="13">
        <f t="shared" si="109"/>
        <v>0</v>
      </c>
      <c r="I751" s="13">
        <f t="shared" si="110"/>
        <v>0</v>
      </c>
      <c r="J751" s="13">
        <f t="shared" si="111"/>
        <v>0</v>
      </c>
      <c r="K751" s="59" t="str">
        <f t="shared" si="106"/>
        <v xml:space="preserve"> </v>
      </c>
      <c r="L751" s="60"/>
      <c r="M751" s="59" t="str">
        <f>IF(ISNA(VLOOKUP($L751,BDD!$B:$X,1,FALSE))," ",VLOOKUP($L751,BDD!$B:$X,17,FALSE))</f>
        <v xml:space="preserve"> </v>
      </c>
      <c r="N751" s="59" t="str">
        <f>IF(ISNA(VLOOKUP($L751,BDD!$B:$X,1,FALSE))," ",VLOOKUP($L751,BDD!$B:$X,10,FALSE))</f>
        <v xml:space="preserve"> </v>
      </c>
      <c r="O751" s="62" t="str">
        <f t="shared" si="115"/>
        <v xml:space="preserve"> </v>
      </c>
      <c r="P751" s="59" t="str">
        <f t="shared" si="107"/>
        <v xml:space="preserve"> </v>
      </c>
      <c r="Q751" s="59" t="str">
        <f t="shared" si="112"/>
        <v xml:space="preserve"> </v>
      </c>
      <c r="R751" s="61" t="str">
        <f>IFERROR(ROUNDUP(VLOOKUP($L751,BDD!$B:$AB,27,0)/7,0)," ")</f>
        <v xml:space="preserve"> </v>
      </c>
      <c r="S751" s="94" t="str">
        <f t="shared" si="113"/>
        <v xml:space="preserve"> </v>
      </c>
      <c r="T751" s="59"/>
      <c r="U751" s="60" t="str">
        <f>IF(ISNA(VLOOKUP($L751,BDD!$B:$AC,1,FALSE))," ",VLOOKUP($L751,BDD!$B:$AC,28,FALSE))</f>
        <v xml:space="preserve"> </v>
      </c>
      <c r="V751" s="60"/>
      <c r="W751" s="104" t="str">
        <f>IF(ISNA(VLOOKUP(L751,BDD,22,0))," ",VLOOKUP(L751,BDD,22,0))</f>
        <v xml:space="preserve"> </v>
      </c>
    </row>
    <row r="752" spans="1:198" x14ac:dyDescent="0.3">
      <c r="A752" s="20" t="str">
        <f t="shared" si="108"/>
        <v>S35</v>
      </c>
      <c r="B752" s="19" t="s">
        <v>16</v>
      </c>
      <c r="C752" s="10">
        <f t="shared" si="114"/>
        <v>44806</v>
      </c>
      <c r="D752" s="14" t="s">
        <v>13</v>
      </c>
      <c r="E752" s="27"/>
      <c r="F752" s="27"/>
      <c r="H752" s="13">
        <f t="shared" si="109"/>
        <v>0</v>
      </c>
      <c r="I752" s="13">
        <f t="shared" si="110"/>
        <v>0</v>
      </c>
      <c r="J752" s="13">
        <f t="shared" si="111"/>
        <v>0</v>
      </c>
      <c r="K752" s="59" t="str">
        <f t="shared" si="106"/>
        <v xml:space="preserve"> </v>
      </c>
      <c r="L752" s="60"/>
      <c r="M752" s="59" t="str">
        <f>IF(ISNA(VLOOKUP($L752,BDD!$B:$X,1,FALSE))," ",VLOOKUP($L752,BDD!$B:$X,17,FALSE))</f>
        <v xml:space="preserve"> </v>
      </c>
      <c r="N752" s="59" t="str">
        <f>IF(ISNA(VLOOKUP($L752,BDD!$B:$X,1,FALSE))," ",VLOOKUP($L752,BDD!$B:$X,10,FALSE))</f>
        <v xml:space="preserve"> </v>
      </c>
      <c r="O752" s="62" t="str">
        <f t="shared" si="115"/>
        <v xml:space="preserve"> </v>
      </c>
      <c r="P752" s="59" t="str">
        <f t="shared" si="107"/>
        <v xml:space="preserve"> </v>
      </c>
      <c r="Q752" s="59" t="str">
        <f t="shared" si="112"/>
        <v xml:space="preserve"> </v>
      </c>
      <c r="R752" s="61" t="str">
        <f>IFERROR(ROUNDUP(VLOOKUP($L752,BDD!$B:$AB,27,0)/7,0)," ")</f>
        <v xml:space="preserve"> </v>
      </c>
      <c r="S752" s="94" t="str">
        <f t="shared" si="113"/>
        <v xml:space="preserve"> </v>
      </c>
      <c r="T752" s="59"/>
      <c r="U752" s="60" t="str">
        <f>IF(ISNA(VLOOKUP($L752,BDD!$B:$AC,1,FALSE))," ",VLOOKUP($L752,BDD!$B:$AC,28,FALSE))</f>
        <v xml:space="preserve"> </v>
      </c>
      <c r="V752" s="60"/>
      <c r="W752" s="104" t="str">
        <f>IF(ISNA(VLOOKUP(L752,BDD,22,0))," ",VLOOKUP(L752,BDD,22,0))</f>
        <v xml:space="preserve"> </v>
      </c>
    </row>
    <row r="753" spans="1:198" x14ac:dyDescent="0.3">
      <c r="A753" s="20" t="str">
        <f t="shared" si="108"/>
        <v>S35</v>
      </c>
      <c r="B753" s="19" t="s">
        <v>16</v>
      </c>
      <c r="C753" s="10">
        <f t="shared" si="114"/>
        <v>44806</v>
      </c>
      <c r="D753" s="14" t="s">
        <v>14</v>
      </c>
      <c r="E753" s="27"/>
      <c r="F753" s="27"/>
      <c r="H753" s="13">
        <f t="shared" si="109"/>
        <v>0</v>
      </c>
      <c r="I753" s="13">
        <f t="shared" si="110"/>
        <v>0</v>
      </c>
      <c r="J753" s="13">
        <f t="shared" si="111"/>
        <v>0</v>
      </c>
      <c r="K753" s="59" t="str">
        <f t="shared" si="106"/>
        <v xml:space="preserve"> </v>
      </c>
      <c r="L753" s="60"/>
      <c r="M753" s="59" t="str">
        <f>IF(ISNA(VLOOKUP($L753,BDD!$B:$X,1,FALSE))," ",VLOOKUP($L753,BDD!$B:$X,17,FALSE))</f>
        <v xml:space="preserve"> </v>
      </c>
      <c r="N753" s="59" t="str">
        <f>IF(ISNA(VLOOKUP($L753,BDD!$B:$X,1,FALSE))," ",VLOOKUP($L753,BDD!$B:$X,10,FALSE))</f>
        <v xml:space="preserve"> </v>
      </c>
      <c r="O753" s="62" t="str">
        <f t="shared" si="115"/>
        <v xml:space="preserve"> </v>
      </c>
      <c r="P753" s="59" t="str">
        <f t="shared" si="107"/>
        <v xml:space="preserve"> </v>
      </c>
      <c r="Q753" s="59" t="str">
        <f t="shared" si="112"/>
        <v xml:space="preserve"> </v>
      </c>
      <c r="R753" s="61" t="str">
        <f>IFERROR(ROUNDUP(VLOOKUP($L753,BDD!$B:$AB,27,0)/7,0)," ")</f>
        <v xml:space="preserve"> </v>
      </c>
      <c r="S753" s="94" t="str">
        <f t="shared" si="113"/>
        <v xml:space="preserve"> </v>
      </c>
      <c r="T753" s="59"/>
      <c r="U753" s="60" t="str">
        <f>IF(ISNA(VLOOKUP($L753,BDD!$B:$AC,1,FALSE))," ",VLOOKUP($L753,BDD!$B:$AC,28,FALSE))</f>
        <v xml:space="preserve"> </v>
      </c>
      <c r="V753" s="60"/>
      <c r="W753" s="104" t="str">
        <f>IF(ISNA(VLOOKUP(L753,BDD,22,0))," ",VLOOKUP(L753,BDD,22,0))</f>
        <v xml:space="preserve"> </v>
      </c>
    </row>
    <row r="754" spans="1:198" s="48" customFormat="1" x14ac:dyDescent="0.3">
      <c r="A754" s="51" t="str">
        <f t="shared" si="108"/>
        <v>S35</v>
      </c>
      <c r="B754" s="48" t="s">
        <v>17</v>
      </c>
      <c r="C754" s="49">
        <f t="shared" si="114"/>
        <v>44807</v>
      </c>
      <c r="D754" s="50" t="s">
        <v>12</v>
      </c>
      <c r="E754" s="27"/>
      <c r="F754" s="27"/>
      <c r="G754" s="52"/>
      <c r="H754" s="53">
        <f t="shared" si="109"/>
        <v>0</v>
      </c>
      <c r="I754" s="53">
        <f t="shared" si="110"/>
        <v>0</v>
      </c>
      <c r="J754" s="53">
        <f t="shared" si="111"/>
        <v>0</v>
      </c>
      <c r="K754" s="69" t="str">
        <f t="shared" si="106"/>
        <v xml:space="preserve"> </v>
      </c>
      <c r="L754" s="72"/>
      <c r="M754" s="69" t="str">
        <f>IF(ISNA(VLOOKUP($L754,BDD!$B:$X,1,FALSE))," ",VLOOKUP($L754,BDD!$B:$X,17,FALSE))</f>
        <v xml:space="preserve"> </v>
      </c>
      <c r="N754" s="69" t="str">
        <f>IF(ISNA(VLOOKUP($L754,BDD!$B:$X,1,FALSE))," ",VLOOKUP($L754,BDD!$B:$X,10,FALSE))</f>
        <v xml:space="preserve"> </v>
      </c>
      <c r="O754" s="71" t="str">
        <f t="shared" si="115"/>
        <v xml:space="preserve"> </v>
      </c>
      <c r="P754" s="69" t="str">
        <f t="shared" si="107"/>
        <v xml:space="preserve"> </v>
      </c>
      <c r="Q754" s="69" t="str">
        <f t="shared" si="112"/>
        <v xml:space="preserve"> </v>
      </c>
      <c r="R754" s="73" t="str">
        <f>IFERROR(ROUNDUP(VLOOKUP($L754,BDD!$B:$AB,27,0)/7,0)," ")</f>
        <v xml:space="preserve"> </v>
      </c>
      <c r="S754" s="93" t="str">
        <f t="shared" si="113"/>
        <v xml:space="preserve"> </v>
      </c>
      <c r="T754" s="69"/>
      <c r="U754" s="72" t="str">
        <f>IF(ISNA(VLOOKUP($L754,BDD!$B:$AC,1,FALSE))," ",VLOOKUP($L754,BDD!$B:$AC,28,FALSE))</f>
        <v xml:space="preserve"> </v>
      </c>
      <c r="V754" s="72"/>
      <c r="W754" s="105" t="str">
        <f>IF(ISNA(VLOOKUP(L754,BDD,22,0))," ",VLOOKUP(L754,BDD,22,0))</f>
        <v xml:space="preserve"> </v>
      </c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26"/>
      <c r="AO754" s="26"/>
      <c r="AP754" s="26"/>
      <c r="AQ754" s="26"/>
      <c r="AR754" s="26"/>
      <c r="AS754" s="26"/>
      <c r="AT754" s="26"/>
      <c r="AU754" s="26"/>
      <c r="AV754" s="26"/>
      <c r="AW754" s="26"/>
      <c r="AX754" s="26"/>
      <c r="AY754" s="26"/>
      <c r="AZ754" s="26"/>
      <c r="BA754" s="26"/>
      <c r="BB754" s="26"/>
      <c r="BC754" s="26"/>
      <c r="BD754" s="26"/>
      <c r="BE754" s="26"/>
      <c r="BF754" s="26"/>
      <c r="BG754" s="26"/>
      <c r="BH754" s="26"/>
      <c r="BI754" s="26"/>
      <c r="BJ754" s="26"/>
      <c r="BK754" s="26"/>
      <c r="BL754" s="26"/>
      <c r="BM754" s="26"/>
      <c r="BN754" s="26"/>
      <c r="BO754" s="26"/>
      <c r="BP754" s="26"/>
      <c r="BQ754" s="26"/>
      <c r="BR754" s="26"/>
      <c r="BS754" s="26"/>
      <c r="BT754" s="26"/>
      <c r="BU754" s="26"/>
      <c r="BV754" s="26"/>
      <c r="BW754" s="26"/>
      <c r="BX754" s="26"/>
      <c r="BY754" s="26"/>
      <c r="BZ754" s="26"/>
      <c r="CA754" s="26"/>
      <c r="CB754" s="26"/>
      <c r="CC754" s="26"/>
      <c r="CD754" s="26"/>
      <c r="CE754" s="26"/>
      <c r="CF754" s="26"/>
      <c r="CG754" s="26"/>
      <c r="CH754" s="26"/>
      <c r="CI754" s="26"/>
      <c r="CJ754" s="26"/>
      <c r="CK754" s="26"/>
      <c r="CL754" s="26"/>
      <c r="CM754" s="26"/>
      <c r="CN754" s="26"/>
      <c r="CO754" s="26"/>
      <c r="CP754" s="26"/>
      <c r="CQ754" s="26"/>
      <c r="CR754" s="26"/>
      <c r="CS754" s="26"/>
      <c r="CT754" s="26"/>
      <c r="CU754" s="26"/>
      <c r="CV754" s="26"/>
      <c r="CW754" s="26"/>
      <c r="CX754" s="26"/>
      <c r="CY754" s="26"/>
      <c r="CZ754" s="26"/>
      <c r="DA754" s="26"/>
      <c r="DB754" s="26"/>
      <c r="DC754" s="26"/>
      <c r="DD754" s="26"/>
      <c r="DE754" s="26"/>
      <c r="DF754" s="26"/>
      <c r="DG754" s="26"/>
      <c r="DH754" s="26"/>
      <c r="DI754" s="26"/>
      <c r="DJ754" s="26"/>
      <c r="DK754" s="26"/>
      <c r="DL754" s="26"/>
      <c r="DM754" s="26"/>
      <c r="DN754" s="26"/>
      <c r="DO754" s="26"/>
      <c r="DP754" s="26"/>
      <c r="DQ754" s="26"/>
      <c r="DR754" s="26"/>
      <c r="DS754" s="26"/>
      <c r="DT754" s="26"/>
      <c r="DU754" s="26"/>
      <c r="DV754" s="26"/>
      <c r="DW754" s="26"/>
      <c r="DX754" s="26"/>
      <c r="DY754" s="26"/>
      <c r="DZ754" s="26"/>
      <c r="EA754" s="26"/>
      <c r="EB754" s="26"/>
      <c r="EC754" s="26"/>
      <c r="ED754" s="26"/>
      <c r="EE754" s="26"/>
      <c r="EF754" s="26"/>
      <c r="EG754" s="26"/>
      <c r="EH754" s="26"/>
      <c r="EI754" s="26"/>
      <c r="EJ754" s="26"/>
      <c r="EK754" s="26"/>
      <c r="EL754" s="26"/>
      <c r="EM754" s="26"/>
      <c r="EN754" s="26"/>
      <c r="EO754" s="26"/>
      <c r="EP754" s="26"/>
      <c r="EQ754" s="26"/>
      <c r="ER754" s="26"/>
      <c r="ES754" s="26"/>
      <c r="ET754" s="26"/>
      <c r="EU754" s="26"/>
      <c r="EV754" s="26"/>
      <c r="EW754" s="26"/>
      <c r="EX754" s="26"/>
      <c r="EY754" s="26"/>
      <c r="EZ754" s="26"/>
      <c r="FA754" s="26"/>
      <c r="FB754" s="26"/>
      <c r="FC754" s="26"/>
      <c r="FD754" s="26"/>
      <c r="FE754" s="26"/>
      <c r="FF754" s="26"/>
      <c r="FG754" s="26"/>
      <c r="FH754" s="26"/>
      <c r="FI754" s="26"/>
      <c r="FJ754" s="26"/>
      <c r="FK754" s="26"/>
      <c r="FL754" s="26"/>
      <c r="FM754" s="26"/>
      <c r="FN754" s="26"/>
      <c r="FO754" s="26"/>
      <c r="FP754" s="26"/>
      <c r="FQ754" s="26"/>
      <c r="FR754" s="26"/>
      <c r="FS754" s="26"/>
      <c r="FT754" s="26"/>
      <c r="FU754" s="26"/>
      <c r="FV754" s="26"/>
      <c r="FW754" s="26"/>
      <c r="FX754" s="26"/>
      <c r="FY754" s="26"/>
      <c r="FZ754" s="26"/>
      <c r="GA754" s="26"/>
      <c r="GB754" s="26"/>
      <c r="GC754" s="26"/>
      <c r="GD754" s="26"/>
      <c r="GE754" s="26"/>
      <c r="GF754" s="26"/>
      <c r="GG754" s="26"/>
      <c r="GH754" s="26"/>
      <c r="GI754" s="26"/>
      <c r="GJ754" s="26"/>
      <c r="GK754" s="26"/>
      <c r="GL754" s="26"/>
      <c r="GM754" s="26"/>
      <c r="GN754" s="26"/>
      <c r="GO754" s="26"/>
      <c r="GP754" s="26"/>
    </row>
    <row r="755" spans="1:198" s="48" customFormat="1" x14ac:dyDescent="0.3">
      <c r="A755" s="51" t="str">
        <f t="shared" si="108"/>
        <v>S35</v>
      </c>
      <c r="B755" s="48" t="s">
        <v>17</v>
      </c>
      <c r="C755" s="49">
        <f t="shared" si="114"/>
        <v>44807</v>
      </c>
      <c r="D755" s="50" t="s">
        <v>13</v>
      </c>
      <c r="E755" s="27"/>
      <c r="F755" s="27"/>
      <c r="G755" s="52"/>
      <c r="H755" s="53">
        <f t="shared" si="109"/>
        <v>0</v>
      </c>
      <c r="I755" s="53">
        <f t="shared" si="110"/>
        <v>0</v>
      </c>
      <c r="J755" s="53">
        <f t="shared" si="111"/>
        <v>0</v>
      </c>
      <c r="K755" s="69" t="str">
        <f t="shared" si="106"/>
        <v xml:space="preserve"> </v>
      </c>
      <c r="L755" s="72"/>
      <c r="M755" s="69" t="str">
        <f>IF(ISNA(VLOOKUP($L755,BDD!$B:$X,1,FALSE))," ",VLOOKUP($L755,BDD!$B:$X,17,FALSE))</f>
        <v xml:space="preserve"> </v>
      </c>
      <c r="N755" s="69" t="str">
        <f>IF(ISNA(VLOOKUP($L755,BDD!$B:$X,1,FALSE))," ",VLOOKUP($L755,BDD!$B:$X,10,FALSE))</f>
        <v xml:space="preserve"> </v>
      </c>
      <c r="O755" s="71" t="str">
        <f t="shared" si="115"/>
        <v xml:space="preserve"> </v>
      </c>
      <c r="P755" s="69" t="str">
        <f t="shared" si="107"/>
        <v xml:space="preserve"> </v>
      </c>
      <c r="Q755" s="69" t="str">
        <f t="shared" si="112"/>
        <v xml:space="preserve"> </v>
      </c>
      <c r="R755" s="73" t="str">
        <f>IFERROR(ROUNDUP(VLOOKUP($L755,BDD!$B:$AB,27,0)/7,0)," ")</f>
        <v xml:space="preserve"> </v>
      </c>
      <c r="S755" s="93" t="str">
        <f t="shared" si="113"/>
        <v xml:space="preserve"> </v>
      </c>
      <c r="T755" s="69"/>
      <c r="U755" s="72" t="str">
        <f>IF(ISNA(VLOOKUP($L755,BDD!$B:$AC,1,FALSE))," ",VLOOKUP($L755,BDD!$B:$AC,28,FALSE))</f>
        <v xml:space="preserve"> </v>
      </c>
      <c r="V755" s="72"/>
      <c r="W755" s="105" t="str">
        <f>IF(ISNA(VLOOKUP(L755,BDD,22,0))," ",VLOOKUP(L755,BDD,22,0))</f>
        <v xml:space="preserve"> </v>
      </c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26"/>
      <c r="AO755" s="26"/>
      <c r="AP755" s="26"/>
      <c r="AQ755" s="26"/>
      <c r="AR755" s="26"/>
      <c r="AS755" s="26"/>
      <c r="AT755" s="26"/>
      <c r="AU755" s="26"/>
      <c r="AV755" s="26"/>
      <c r="AW755" s="26"/>
      <c r="AX755" s="26"/>
      <c r="AY755" s="26"/>
      <c r="AZ755" s="26"/>
      <c r="BA755" s="26"/>
      <c r="BB755" s="26"/>
      <c r="BC755" s="26"/>
      <c r="BD755" s="26"/>
      <c r="BE755" s="26"/>
      <c r="BF755" s="26"/>
      <c r="BG755" s="26"/>
      <c r="BH755" s="26"/>
      <c r="BI755" s="26"/>
      <c r="BJ755" s="26"/>
      <c r="BK755" s="26"/>
      <c r="BL755" s="26"/>
      <c r="BM755" s="26"/>
      <c r="BN755" s="26"/>
      <c r="BO755" s="26"/>
      <c r="BP755" s="26"/>
      <c r="BQ755" s="26"/>
      <c r="BR755" s="26"/>
      <c r="BS755" s="26"/>
      <c r="BT755" s="26"/>
      <c r="BU755" s="26"/>
      <c r="BV755" s="26"/>
      <c r="BW755" s="26"/>
      <c r="BX755" s="26"/>
      <c r="BY755" s="26"/>
      <c r="BZ755" s="26"/>
      <c r="CA755" s="26"/>
      <c r="CB755" s="26"/>
      <c r="CC755" s="26"/>
      <c r="CD755" s="26"/>
      <c r="CE755" s="26"/>
      <c r="CF755" s="26"/>
      <c r="CG755" s="26"/>
      <c r="CH755" s="26"/>
      <c r="CI755" s="26"/>
      <c r="CJ755" s="26"/>
      <c r="CK755" s="26"/>
      <c r="CL755" s="26"/>
      <c r="CM755" s="26"/>
      <c r="CN755" s="26"/>
      <c r="CO755" s="26"/>
      <c r="CP755" s="26"/>
      <c r="CQ755" s="26"/>
      <c r="CR755" s="26"/>
      <c r="CS755" s="26"/>
      <c r="CT755" s="26"/>
      <c r="CU755" s="26"/>
      <c r="CV755" s="26"/>
      <c r="CW755" s="26"/>
      <c r="CX755" s="26"/>
      <c r="CY755" s="26"/>
      <c r="CZ755" s="26"/>
      <c r="DA755" s="26"/>
      <c r="DB755" s="26"/>
      <c r="DC755" s="26"/>
      <c r="DD755" s="26"/>
      <c r="DE755" s="26"/>
      <c r="DF755" s="26"/>
      <c r="DG755" s="26"/>
      <c r="DH755" s="26"/>
      <c r="DI755" s="26"/>
      <c r="DJ755" s="26"/>
      <c r="DK755" s="26"/>
      <c r="DL755" s="26"/>
      <c r="DM755" s="26"/>
      <c r="DN755" s="26"/>
      <c r="DO755" s="26"/>
      <c r="DP755" s="26"/>
      <c r="DQ755" s="26"/>
      <c r="DR755" s="26"/>
      <c r="DS755" s="26"/>
      <c r="DT755" s="26"/>
      <c r="DU755" s="26"/>
      <c r="DV755" s="26"/>
      <c r="DW755" s="26"/>
      <c r="DX755" s="26"/>
      <c r="DY755" s="26"/>
      <c r="DZ755" s="26"/>
      <c r="EA755" s="26"/>
      <c r="EB755" s="26"/>
      <c r="EC755" s="26"/>
      <c r="ED755" s="26"/>
      <c r="EE755" s="26"/>
      <c r="EF755" s="26"/>
      <c r="EG755" s="26"/>
      <c r="EH755" s="26"/>
      <c r="EI755" s="26"/>
      <c r="EJ755" s="26"/>
      <c r="EK755" s="26"/>
      <c r="EL755" s="26"/>
      <c r="EM755" s="26"/>
      <c r="EN755" s="26"/>
      <c r="EO755" s="26"/>
      <c r="EP755" s="26"/>
      <c r="EQ755" s="26"/>
      <c r="ER755" s="26"/>
      <c r="ES755" s="26"/>
      <c r="ET755" s="26"/>
      <c r="EU755" s="26"/>
      <c r="EV755" s="26"/>
      <c r="EW755" s="26"/>
      <c r="EX755" s="26"/>
      <c r="EY755" s="26"/>
      <c r="EZ755" s="26"/>
      <c r="FA755" s="26"/>
      <c r="FB755" s="26"/>
      <c r="FC755" s="26"/>
      <c r="FD755" s="26"/>
      <c r="FE755" s="26"/>
      <c r="FF755" s="26"/>
      <c r="FG755" s="26"/>
      <c r="FH755" s="26"/>
      <c r="FI755" s="26"/>
      <c r="FJ755" s="26"/>
      <c r="FK755" s="26"/>
      <c r="FL755" s="26"/>
      <c r="FM755" s="26"/>
      <c r="FN755" s="26"/>
      <c r="FO755" s="26"/>
      <c r="FP755" s="26"/>
      <c r="FQ755" s="26"/>
      <c r="FR755" s="26"/>
      <c r="FS755" s="26"/>
      <c r="FT755" s="26"/>
      <c r="FU755" s="26"/>
      <c r="FV755" s="26"/>
      <c r="FW755" s="26"/>
      <c r="FX755" s="26"/>
      <c r="FY755" s="26"/>
      <c r="FZ755" s="26"/>
      <c r="GA755" s="26"/>
      <c r="GB755" s="26"/>
      <c r="GC755" s="26"/>
      <c r="GD755" s="26"/>
      <c r="GE755" s="26"/>
      <c r="GF755" s="26"/>
      <c r="GG755" s="26"/>
      <c r="GH755" s="26"/>
      <c r="GI755" s="26"/>
      <c r="GJ755" s="26"/>
      <c r="GK755" s="26"/>
      <c r="GL755" s="26"/>
      <c r="GM755" s="26"/>
      <c r="GN755" s="26"/>
      <c r="GO755" s="26"/>
      <c r="GP755" s="26"/>
    </row>
    <row r="756" spans="1:198" s="48" customFormat="1" x14ac:dyDescent="0.3">
      <c r="A756" s="51" t="str">
        <f t="shared" si="108"/>
        <v>S35</v>
      </c>
      <c r="B756" s="48" t="s">
        <v>17</v>
      </c>
      <c r="C756" s="49">
        <f t="shared" si="114"/>
        <v>44807</v>
      </c>
      <c r="D756" s="50" t="s">
        <v>14</v>
      </c>
      <c r="E756" s="27"/>
      <c r="F756" s="27"/>
      <c r="G756" s="52"/>
      <c r="H756" s="53">
        <f t="shared" si="109"/>
        <v>0</v>
      </c>
      <c r="I756" s="53">
        <f t="shared" si="110"/>
        <v>0</v>
      </c>
      <c r="J756" s="53">
        <f t="shared" si="111"/>
        <v>0</v>
      </c>
      <c r="K756" s="69" t="str">
        <f t="shared" si="106"/>
        <v xml:space="preserve"> </v>
      </c>
      <c r="L756" s="72"/>
      <c r="M756" s="69" t="str">
        <f>IF(ISNA(VLOOKUP($L756,BDD!$B:$X,1,FALSE))," ",VLOOKUP($L756,BDD!$B:$X,17,FALSE))</f>
        <v xml:space="preserve"> </v>
      </c>
      <c r="N756" s="69" t="str">
        <f>IF(ISNA(VLOOKUP($L756,BDD!$B:$X,1,FALSE))," ",VLOOKUP($L756,BDD!$B:$X,10,FALSE))</f>
        <v xml:space="preserve"> </v>
      </c>
      <c r="O756" s="71" t="str">
        <f t="shared" si="115"/>
        <v xml:space="preserve"> </v>
      </c>
      <c r="P756" s="69" t="str">
        <f t="shared" si="107"/>
        <v xml:space="preserve"> </v>
      </c>
      <c r="Q756" s="69" t="str">
        <f t="shared" si="112"/>
        <v xml:space="preserve"> </v>
      </c>
      <c r="R756" s="73" t="str">
        <f>IFERROR(ROUNDUP(VLOOKUP($L756,BDD!$B:$AB,27,0)/7,0)," ")</f>
        <v xml:space="preserve"> </v>
      </c>
      <c r="S756" s="93" t="str">
        <f t="shared" si="113"/>
        <v xml:space="preserve"> </v>
      </c>
      <c r="T756" s="69"/>
      <c r="U756" s="72" t="str">
        <f>IF(ISNA(VLOOKUP($L756,BDD!$B:$AC,1,FALSE))," ",VLOOKUP($L756,BDD!$B:$AC,28,FALSE))</f>
        <v xml:space="preserve"> </v>
      </c>
      <c r="V756" s="72"/>
      <c r="W756" s="105" t="str">
        <f>IF(ISNA(VLOOKUP(L756,BDD,22,0))," ",VLOOKUP(L756,BDD,22,0))</f>
        <v xml:space="preserve"> </v>
      </c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  <c r="AO756" s="26"/>
      <c r="AP756" s="26"/>
      <c r="AQ756" s="26"/>
      <c r="AR756" s="26"/>
      <c r="AS756" s="26"/>
      <c r="AT756" s="26"/>
      <c r="AU756" s="26"/>
      <c r="AV756" s="26"/>
      <c r="AW756" s="26"/>
      <c r="AX756" s="26"/>
      <c r="AY756" s="26"/>
      <c r="AZ756" s="26"/>
      <c r="BA756" s="26"/>
      <c r="BB756" s="26"/>
      <c r="BC756" s="26"/>
      <c r="BD756" s="26"/>
      <c r="BE756" s="26"/>
      <c r="BF756" s="26"/>
      <c r="BG756" s="26"/>
      <c r="BH756" s="26"/>
      <c r="BI756" s="26"/>
      <c r="BJ756" s="26"/>
      <c r="BK756" s="26"/>
      <c r="BL756" s="26"/>
      <c r="BM756" s="26"/>
      <c r="BN756" s="26"/>
      <c r="BO756" s="26"/>
      <c r="BP756" s="26"/>
      <c r="BQ756" s="26"/>
      <c r="BR756" s="26"/>
      <c r="BS756" s="26"/>
      <c r="BT756" s="26"/>
      <c r="BU756" s="26"/>
      <c r="BV756" s="26"/>
      <c r="BW756" s="26"/>
      <c r="BX756" s="26"/>
      <c r="BY756" s="26"/>
      <c r="BZ756" s="26"/>
      <c r="CA756" s="26"/>
      <c r="CB756" s="26"/>
      <c r="CC756" s="26"/>
      <c r="CD756" s="26"/>
      <c r="CE756" s="26"/>
      <c r="CF756" s="26"/>
      <c r="CG756" s="26"/>
      <c r="CH756" s="26"/>
      <c r="CI756" s="26"/>
      <c r="CJ756" s="26"/>
      <c r="CK756" s="26"/>
      <c r="CL756" s="26"/>
      <c r="CM756" s="26"/>
      <c r="CN756" s="26"/>
      <c r="CO756" s="26"/>
      <c r="CP756" s="26"/>
      <c r="CQ756" s="26"/>
      <c r="CR756" s="26"/>
      <c r="CS756" s="26"/>
      <c r="CT756" s="26"/>
      <c r="CU756" s="26"/>
      <c r="CV756" s="26"/>
      <c r="CW756" s="26"/>
      <c r="CX756" s="26"/>
      <c r="CY756" s="26"/>
      <c r="CZ756" s="26"/>
      <c r="DA756" s="26"/>
      <c r="DB756" s="26"/>
      <c r="DC756" s="26"/>
      <c r="DD756" s="26"/>
      <c r="DE756" s="26"/>
      <c r="DF756" s="26"/>
      <c r="DG756" s="26"/>
      <c r="DH756" s="26"/>
      <c r="DI756" s="26"/>
      <c r="DJ756" s="26"/>
      <c r="DK756" s="26"/>
      <c r="DL756" s="26"/>
      <c r="DM756" s="26"/>
      <c r="DN756" s="26"/>
      <c r="DO756" s="26"/>
      <c r="DP756" s="26"/>
      <c r="DQ756" s="26"/>
      <c r="DR756" s="26"/>
      <c r="DS756" s="26"/>
      <c r="DT756" s="26"/>
      <c r="DU756" s="26"/>
      <c r="DV756" s="26"/>
      <c r="DW756" s="26"/>
      <c r="DX756" s="26"/>
      <c r="DY756" s="26"/>
      <c r="DZ756" s="26"/>
      <c r="EA756" s="26"/>
      <c r="EB756" s="26"/>
      <c r="EC756" s="26"/>
      <c r="ED756" s="26"/>
      <c r="EE756" s="26"/>
      <c r="EF756" s="26"/>
      <c r="EG756" s="26"/>
      <c r="EH756" s="26"/>
      <c r="EI756" s="26"/>
      <c r="EJ756" s="26"/>
      <c r="EK756" s="26"/>
      <c r="EL756" s="26"/>
      <c r="EM756" s="26"/>
      <c r="EN756" s="26"/>
      <c r="EO756" s="26"/>
      <c r="EP756" s="26"/>
      <c r="EQ756" s="26"/>
      <c r="ER756" s="26"/>
      <c r="ES756" s="26"/>
      <c r="ET756" s="26"/>
      <c r="EU756" s="26"/>
      <c r="EV756" s="26"/>
      <c r="EW756" s="26"/>
      <c r="EX756" s="26"/>
      <c r="EY756" s="26"/>
      <c r="EZ756" s="26"/>
      <c r="FA756" s="26"/>
      <c r="FB756" s="26"/>
      <c r="FC756" s="26"/>
      <c r="FD756" s="26"/>
      <c r="FE756" s="26"/>
      <c r="FF756" s="26"/>
      <c r="FG756" s="26"/>
      <c r="FH756" s="26"/>
      <c r="FI756" s="26"/>
      <c r="FJ756" s="26"/>
      <c r="FK756" s="26"/>
      <c r="FL756" s="26"/>
      <c r="FM756" s="26"/>
      <c r="FN756" s="26"/>
      <c r="FO756" s="26"/>
      <c r="FP756" s="26"/>
      <c r="FQ756" s="26"/>
      <c r="FR756" s="26"/>
      <c r="FS756" s="26"/>
      <c r="FT756" s="26"/>
      <c r="FU756" s="26"/>
      <c r="FV756" s="26"/>
      <c r="FW756" s="26"/>
      <c r="FX756" s="26"/>
      <c r="FY756" s="26"/>
      <c r="FZ756" s="26"/>
      <c r="GA756" s="26"/>
      <c r="GB756" s="26"/>
      <c r="GC756" s="26"/>
      <c r="GD756" s="26"/>
      <c r="GE756" s="26"/>
      <c r="GF756" s="26"/>
      <c r="GG756" s="26"/>
      <c r="GH756" s="26"/>
      <c r="GI756" s="26"/>
      <c r="GJ756" s="26"/>
      <c r="GK756" s="26"/>
      <c r="GL756" s="26"/>
      <c r="GM756" s="26"/>
      <c r="GN756" s="26"/>
      <c r="GO756" s="26"/>
      <c r="GP756" s="26"/>
    </row>
    <row r="757" spans="1:198" s="48" customFormat="1" x14ac:dyDescent="0.3">
      <c r="A757" s="51" t="str">
        <f t="shared" si="108"/>
        <v>S35</v>
      </c>
      <c r="B757" s="48" t="s">
        <v>18</v>
      </c>
      <c r="C757" s="49">
        <f t="shared" si="114"/>
        <v>44808</v>
      </c>
      <c r="D757" s="50" t="s">
        <v>12</v>
      </c>
      <c r="E757" s="27"/>
      <c r="F757" s="27"/>
      <c r="G757" s="52"/>
      <c r="H757" s="53">
        <f t="shared" si="109"/>
        <v>0</v>
      </c>
      <c r="I757" s="53">
        <f t="shared" si="110"/>
        <v>0</v>
      </c>
      <c r="J757" s="53">
        <f t="shared" si="111"/>
        <v>0</v>
      </c>
      <c r="K757" s="69" t="str">
        <f t="shared" si="106"/>
        <v xml:space="preserve"> </v>
      </c>
      <c r="L757" s="72"/>
      <c r="M757" s="69" t="str">
        <f>IF(ISNA(VLOOKUP($L757,BDD!$B:$X,1,FALSE))," ",VLOOKUP($L757,BDD!$B:$X,17,FALSE))</f>
        <v xml:space="preserve"> </v>
      </c>
      <c r="N757" s="69" t="str">
        <f>IF(ISNA(VLOOKUP($L757,BDD!$B:$X,1,FALSE))," ",VLOOKUP($L757,BDD!$B:$X,10,FALSE))</f>
        <v xml:space="preserve"> </v>
      </c>
      <c r="O757" s="71" t="str">
        <f t="shared" si="115"/>
        <v xml:space="preserve"> </v>
      </c>
      <c r="P757" s="69" t="str">
        <f t="shared" si="107"/>
        <v xml:space="preserve"> </v>
      </c>
      <c r="Q757" s="69" t="str">
        <f t="shared" si="112"/>
        <v xml:space="preserve"> </v>
      </c>
      <c r="R757" s="73" t="str">
        <f>IFERROR(ROUNDUP(VLOOKUP($L757,BDD!$B:$AB,27,0)/7,0)," ")</f>
        <v xml:space="preserve"> </v>
      </c>
      <c r="S757" s="93" t="str">
        <f t="shared" si="113"/>
        <v xml:space="preserve"> </v>
      </c>
      <c r="T757" s="69"/>
      <c r="U757" s="72" t="str">
        <f>IF(ISNA(VLOOKUP($L757,BDD!$B:$AC,1,FALSE))," ",VLOOKUP($L757,BDD!$B:$AC,28,FALSE))</f>
        <v xml:space="preserve"> </v>
      </c>
      <c r="V757" s="72"/>
      <c r="W757" s="105" t="str">
        <f>IF(ISNA(VLOOKUP(L757,BDD,22,0))," ",VLOOKUP(L757,BDD,22,0))</f>
        <v xml:space="preserve"> </v>
      </c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  <c r="AO757" s="26"/>
      <c r="AP757" s="26"/>
      <c r="AQ757" s="26"/>
      <c r="AR757" s="26"/>
      <c r="AS757" s="26"/>
      <c r="AT757" s="26"/>
      <c r="AU757" s="26"/>
      <c r="AV757" s="26"/>
      <c r="AW757" s="26"/>
      <c r="AX757" s="26"/>
      <c r="AY757" s="26"/>
      <c r="AZ757" s="26"/>
      <c r="BA757" s="26"/>
      <c r="BB757" s="26"/>
      <c r="BC757" s="26"/>
      <c r="BD757" s="26"/>
      <c r="BE757" s="26"/>
      <c r="BF757" s="26"/>
      <c r="BG757" s="26"/>
      <c r="BH757" s="26"/>
      <c r="BI757" s="26"/>
      <c r="BJ757" s="26"/>
      <c r="BK757" s="26"/>
      <c r="BL757" s="26"/>
      <c r="BM757" s="26"/>
      <c r="BN757" s="26"/>
      <c r="BO757" s="26"/>
      <c r="BP757" s="26"/>
      <c r="BQ757" s="26"/>
      <c r="BR757" s="26"/>
      <c r="BS757" s="26"/>
      <c r="BT757" s="26"/>
      <c r="BU757" s="26"/>
      <c r="BV757" s="26"/>
      <c r="BW757" s="26"/>
      <c r="BX757" s="26"/>
      <c r="BY757" s="26"/>
      <c r="BZ757" s="26"/>
      <c r="CA757" s="26"/>
      <c r="CB757" s="26"/>
      <c r="CC757" s="26"/>
      <c r="CD757" s="26"/>
      <c r="CE757" s="26"/>
      <c r="CF757" s="26"/>
      <c r="CG757" s="26"/>
      <c r="CH757" s="26"/>
      <c r="CI757" s="26"/>
      <c r="CJ757" s="26"/>
      <c r="CK757" s="26"/>
      <c r="CL757" s="26"/>
      <c r="CM757" s="26"/>
      <c r="CN757" s="26"/>
      <c r="CO757" s="26"/>
      <c r="CP757" s="26"/>
      <c r="CQ757" s="26"/>
      <c r="CR757" s="26"/>
      <c r="CS757" s="26"/>
      <c r="CT757" s="26"/>
      <c r="CU757" s="26"/>
      <c r="CV757" s="26"/>
      <c r="CW757" s="26"/>
      <c r="CX757" s="26"/>
      <c r="CY757" s="26"/>
      <c r="CZ757" s="26"/>
      <c r="DA757" s="26"/>
      <c r="DB757" s="26"/>
      <c r="DC757" s="26"/>
      <c r="DD757" s="26"/>
      <c r="DE757" s="26"/>
      <c r="DF757" s="26"/>
      <c r="DG757" s="26"/>
      <c r="DH757" s="26"/>
      <c r="DI757" s="26"/>
      <c r="DJ757" s="26"/>
      <c r="DK757" s="26"/>
      <c r="DL757" s="26"/>
      <c r="DM757" s="26"/>
      <c r="DN757" s="26"/>
      <c r="DO757" s="26"/>
      <c r="DP757" s="26"/>
      <c r="DQ757" s="26"/>
      <c r="DR757" s="26"/>
      <c r="DS757" s="26"/>
      <c r="DT757" s="26"/>
      <c r="DU757" s="26"/>
      <c r="DV757" s="26"/>
      <c r="DW757" s="26"/>
      <c r="DX757" s="26"/>
      <c r="DY757" s="26"/>
      <c r="DZ757" s="26"/>
      <c r="EA757" s="26"/>
      <c r="EB757" s="26"/>
      <c r="EC757" s="26"/>
      <c r="ED757" s="26"/>
      <c r="EE757" s="26"/>
      <c r="EF757" s="26"/>
      <c r="EG757" s="26"/>
      <c r="EH757" s="26"/>
      <c r="EI757" s="26"/>
      <c r="EJ757" s="26"/>
      <c r="EK757" s="26"/>
      <c r="EL757" s="26"/>
      <c r="EM757" s="26"/>
      <c r="EN757" s="26"/>
      <c r="EO757" s="26"/>
      <c r="EP757" s="26"/>
      <c r="EQ757" s="26"/>
      <c r="ER757" s="26"/>
      <c r="ES757" s="26"/>
      <c r="ET757" s="26"/>
      <c r="EU757" s="26"/>
      <c r="EV757" s="26"/>
      <c r="EW757" s="26"/>
      <c r="EX757" s="26"/>
      <c r="EY757" s="26"/>
      <c r="EZ757" s="26"/>
      <c r="FA757" s="26"/>
      <c r="FB757" s="26"/>
      <c r="FC757" s="26"/>
      <c r="FD757" s="26"/>
      <c r="FE757" s="26"/>
      <c r="FF757" s="26"/>
      <c r="FG757" s="26"/>
      <c r="FH757" s="26"/>
      <c r="FI757" s="26"/>
      <c r="FJ757" s="26"/>
      <c r="FK757" s="26"/>
      <c r="FL757" s="26"/>
      <c r="FM757" s="26"/>
      <c r="FN757" s="26"/>
      <c r="FO757" s="26"/>
      <c r="FP757" s="26"/>
      <c r="FQ757" s="26"/>
      <c r="FR757" s="26"/>
      <c r="FS757" s="26"/>
      <c r="FT757" s="26"/>
      <c r="FU757" s="26"/>
      <c r="FV757" s="26"/>
      <c r="FW757" s="26"/>
      <c r="FX757" s="26"/>
      <c r="FY757" s="26"/>
      <c r="FZ757" s="26"/>
      <c r="GA757" s="26"/>
      <c r="GB757" s="26"/>
      <c r="GC757" s="26"/>
      <c r="GD757" s="26"/>
      <c r="GE757" s="26"/>
      <c r="GF757" s="26"/>
      <c r="GG757" s="26"/>
      <c r="GH757" s="26"/>
      <c r="GI757" s="26"/>
      <c r="GJ757" s="26"/>
      <c r="GK757" s="26"/>
      <c r="GL757" s="26"/>
      <c r="GM757" s="26"/>
      <c r="GN757" s="26"/>
      <c r="GO757" s="26"/>
      <c r="GP757" s="26"/>
    </row>
    <row r="758" spans="1:198" s="48" customFormat="1" x14ac:dyDescent="0.3">
      <c r="A758" s="51" t="str">
        <f t="shared" si="108"/>
        <v>S35</v>
      </c>
      <c r="B758" s="48" t="s">
        <v>18</v>
      </c>
      <c r="C758" s="49">
        <f t="shared" si="114"/>
        <v>44808</v>
      </c>
      <c r="D758" s="50" t="s">
        <v>13</v>
      </c>
      <c r="E758" s="27"/>
      <c r="F758" s="27"/>
      <c r="G758" s="52"/>
      <c r="H758" s="53">
        <f t="shared" si="109"/>
        <v>0</v>
      </c>
      <c r="I758" s="53">
        <f t="shared" si="110"/>
        <v>0</v>
      </c>
      <c r="J758" s="53">
        <f t="shared" si="111"/>
        <v>0</v>
      </c>
      <c r="K758" s="69" t="str">
        <f t="shared" si="106"/>
        <v xml:space="preserve"> </v>
      </c>
      <c r="L758" s="72"/>
      <c r="M758" s="69" t="str">
        <f>IF(ISNA(VLOOKUP($L758,BDD!$B:$X,1,FALSE))," ",VLOOKUP($L758,BDD!$B:$X,17,FALSE))</f>
        <v xml:space="preserve"> </v>
      </c>
      <c r="N758" s="69" t="str">
        <f>IF(ISNA(VLOOKUP($L758,BDD!$B:$X,1,FALSE))," ",VLOOKUP($L758,BDD!$B:$X,10,FALSE))</f>
        <v xml:space="preserve"> </v>
      </c>
      <c r="O758" s="71" t="str">
        <f t="shared" si="115"/>
        <v xml:space="preserve"> </v>
      </c>
      <c r="P758" s="69" t="str">
        <f t="shared" si="107"/>
        <v xml:space="preserve"> </v>
      </c>
      <c r="Q758" s="69" t="str">
        <f t="shared" si="112"/>
        <v xml:space="preserve"> </v>
      </c>
      <c r="R758" s="73" t="str">
        <f>IFERROR(ROUNDUP(VLOOKUP($L758,BDD!$B:$AB,27,0)/7,0)," ")</f>
        <v xml:space="preserve"> </v>
      </c>
      <c r="S758" s="93" t="str">
        <f t="shared" si="113"/>
        <v xml:space="preserve"> </v>
      </c>
      <c r="T758" s="69"/>
      <c r="U758" s="72" t="str">
        <f>IF(ISNA(VLOOKUP($L758,BDD!$B:$AC,1,FALSE))," ",VLOOKUP($L758,BDD!$B:$AC,28,FALSE))</f>
        <v xml:space="preserve"> </v>
      </c>
      <c r="V758" s="72"/>
      <c r="W758" s="105" t="str">
        <f>IF(ISNA(VLOOKUP(L758,BDD,22,0))," ",VLOOKUP(L758,BDD,22,0))</f>
        <v xml:space="preserve"> </v>
      </c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  <c r="AO758" s="26"/>
      <c r="AP758" s="26"/>
      <c r="AQ758" s="26"/>
      <c r="AR758" s="26"/>
      <c r="AS758" s="26"/>
      <c r="AT758" s="26"/>
      <c r="AU758" s="26"/>
      <c r="AV758" s="26"/>
      <c r="AW758" s="26"/>
      <c r="AX758" s="26"/>
      <c r="AY758" s="26"/>
      <c r="AZ758" s="26"/>
      <c r="BA758" s="26"/>
      <c r="BB758" s="26"/>
      <c r="BC758" s="26"/>
      <c r="BD758" s="26"/>
      <c r="BE758" s="26"/>
      <c r="BF758" s="26"/>
      <c r="BG758" s="26"/>
      <c r="BH758" s="26"/>
      <c r="BI758" s="26"/>
      <c r="BJ758" s="26"/>
      <c r="BK758" s="26"/>
      <c r="BL758" s="26"/>
      <c r="BM758" s="26"/>
      <c r="BN758" s="26"/>
      <c r="BO758" s="26"/>
      <c r="BP758" s="26"/>
      <c r="BQ758" s="26"/>
      <c r="BR758" s="26"/>
      <c r="BS758" s="26"/>
      <c r="BT758" s="26"/>
      <c r="BU758" s="26"/>
      <c r="BV758" s="26"/>
      <c r="BW758" s="26"/>
      <c r="BX758" s="26"/>
      <c r="BY758" s="26"/>
      <c r="BZ758" s="26"/>
      <c r="CA758" s="26"/>
      <c r="CB758" s="26"/>
      <c r="CC758" s="26"/>
      <c r="CD758" s="26"/>
      <c r="CE758" s="26"/>
      <c r="CF758" s="26"/>
      <c r="CG758" s="26"/>
      <c r="CH758" s="26"/>
      <c r="CI758" s="26"/>
      <c r="CJ758" s="26"/>
      <c r="CK758" s="26"/>
      <c r="CL758" s="26"/>
      <c r="CM758" s="26"/>
      <c r="CN758" s="26"/>
      <c r="CO758" s="26"/>
      <c r="CP758" s="26"/>
      <c r="CQ758" s="26"/>
      <c r="CR758" s="26"/>
      <c r="CS758" s="26"/>
      <c r="CT758" s="26"/>
      <c r="CU758" s="26"/>
      <c r="CV758" s="26"/>
      <c r="CW758" s="26"/>
      <c r="CX758" s="26"/>
      <c r="CY758" s="26"/>
      <c r="CZ758" s="26"/>
      <c r="DA758" s="26"/>
      <c r="DB758" s="26"/>
      <c r="DC758" s="26"/>
      <c r="DD758" s="26"/>
      <c r="DE758" s="26"/>
      <c r="DF758" s="26"/>
      <c r="DG758" s="26"/>
      <c r="DH758" s="26"/>
      <c r="DI758" s="26"/>
      <c r="DJ758" s="26"/>
      <c r="DK758" s="26"/>
      <c r="DL758" s="26"/>
      <c r="DM758" s="26"/>
      <c r="DN758" s="26"/>
      <c r="DO758" s="26"/>
      <c r="DP758" s="26"/>
      <c r="DQ758" s="26"/>
      <c r="DR758" s="26"/>
      <c r="DS758" s="26"/>
      <c r="DT758" s="26"/>
      <c r="DU758" s="26"/>
      <c r="DV758" s="26"/>
      <c r="DW758" s="26"/>
      <c r="DX758" s="26"/>
      <c r="DY758" s="26"/>
      <c r="DZ758" s="26"/>
      <c r="EA758" s="26"/>
      <c r="EB758" s="26"/>
      <c r="EC758" s="26"/>
      <c r="ED758" s="26"/>
      <c r="EE758" s="26"/>
      <c r="EF758" s="26"/>
      <c r="EG758" s="26"/>
      <c r="EH758" s="26"/>
      <c r="EI758" s="26"/>
      <c r="EJ758" s="26"/>
      <c r="EK758" s="26"/>
      <c r="EL758" s="26"/>
      <c r="EM758" s="26"/>
      <c r="EN758" s="26"/>
      <c r="EO758" s="26"/>
      <c r="EP758" s="26"/>
      <c r="EQ758" s="26"/>
      <c r="ER758" s="26"/>
      <c r="ES758" s="26"/>
      <c r="ET758" s="26"/>
      <c r="EU758" s="26"/>
      <c r="EV758" s="26"/>
      <c r="EW758" s="26"/>
      <c r="EX758" s="26"/>
      <c r="EY758" s="26"/>
      <c r="EZ758" s="26"/>
      <c r="FA758" s="26"/>
      <c r="FB758" s="26"/>
      <c r="FC758" s="26"/>
      <c r="FD758" s="26"/>
      <c r="FE758" s="26"/>
      <c r="FF758" s="26"/>
      <c r="FG758" s="26"/>
      <c r="FH758" s="26"/>
      <c r="FI758" s="26"/>
      <c r="FJ758" s="26"/>
      <c r="FK758" s="26"/>
      <c r="FL758" s="26"/>
      <c r="FM758" s="26"/>
      <c r="FN758" s="26"/>
      <c r="FO758" s="26"/>
      <c r="FP758" s="26"/>
      <c r="FQ758" s="26"/>
      <c r="FR758" s="26"/>
      <c r="FS758" s="26"/>
      <c r="FT758" s="26"/>
      <c r="FU758" s="26"/>
      <c r="FV758" s="26"/>
      <c r="FW758" s="26"/>
      <c r="FX758" s="26"/>
      <c r="FY758" s="26"/>
      <c r="FZ758" s="26"/>
      <c r="GA758" s="26"/>
      <c r="GB758" s="26"/>
      <c r="GC758" s="26"/>
      <c r="GD758" s="26"/>
      <c r="GE758" s="26"/>
      <c r="GF758" s="26"/>
      <c r="GG758" s="26"/>
      <c r="GH758" s="26"/>
      <c r="GI758" s="26"/>
      <c r="GJ758" s="26"/>
      <c r="GK758" s="26"/>
      <c r="GL758" s="26"/>
      <c r="GM758" s="26"/>
      <c r="GN758" s="26"/>
      <c r="GO758" s="26"/>
      <c r="GP758" s="26"/>
    </row>
    <row r="759" spans="1:198" s="48" customFormat="1" x14ac:dyDescent="0.3">
      <c r="A759" s="51" t="str">
        <f t="shared" si="108"/>
        <v>S35</v>
      </c>
      <c r="B759" s="48" t="s">
        <v>18</v>
      </c>
      <c r="C759" s="49">
        <f t="shared" si="114"/>
        <v>44808</v>
      </c>
      <c r="D759" s="50" t="s">
        <v>14</v>
      </c>
      <c r="E759" s="27"/>
      <c r="F759" s="27"/>
      <c r="G759" s="52"/>
      <c r="H759" s="53">
        <f t="shared" si="109"/>
        <v>0</v>
      </c>
      <c r="I759" s="53">
        <f t="shared" si="110"/>
        <v>0</v>
      </c>
      <c r="J759" s="53">
        <f t="shared" si="111"/>
        <v>0</v>
      </c>
      <c r="K759" s="69" t="str">
        <f t="shared" si="106"/>
        <v xml:space="preserve"> </v>
      </c>
      <c r="L759" s="72"/>
      <c r="M759" s="69" t="str">
        <f>IF(ISNA(VLOOKUP($L759,BDD!$B:$X,1,FALSE))," ",VLOOKUP($L759,BDD!$B:$X,17,FALSE))</f>
        <v xml:space="preserve"> </v>
      </c>
      <c r="N759" s="69" t="str">
        <f>IF(ISNA(VLOOKUP($L759,BDD!$B:$X,1,FALSE))," ",VLOOKUP($L759,BDD!$B:$X,10,FALSE))</f>
        <v xml:space="preserve"> </v>
      </c>
      <c r="O759" s="71" t="str">
        <f t="shared" si="115"/>
        <v xml:space="preserve"> </v>
      </c>
      <c r="P759" s="69" t="str">
        <f t="shared" si="107"/>
        <v xml:space="preserve"> </v>
      </c>
      <c r="Q759" s="69" t="str">
        <f t="shared" si="112"/>
        <v xml:space="preserve"> </v>
      </c>
      <c r="R759" s="73" t="str">
        <f>IFERROR(ROUNDUP(VLOOKUP($L759,BDD!$B:$AB,27,0)/7,0)," ")</f>
        <v xml:space="preserve"> </v>
      </c>
      <c r="S759" s="93" t="str">
        <f t="shared" si="113"/>
        <v xml:space="preserve"> </v>
      </c>
      <c r="T759" s="69"/>
      <c r="U759" s="72" t="str">
        <f>IF(ISNA(VLOOKUP($L759,BDD!$B:$AC,1,FALSE))," ",VLOOKUP($L759,BDD!$B:$AC,28,FALSE))</f>
        <v xml:space="preserve"> </v>
      </c>
      <c r="V759" s="72"/>
      <c r="W759" s="105" t="str">
        <f>IF(ISNA(VLOOKUP(L759,BDD,22,0))," ",VLOOKUP(L759,BDD,22,0))</f>
        <v xml:space="preserve"> </v>
      </c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  <c r="AO759" s="26"/>
      <c r="AP759" s="26"/>
      <c r="AQ759" s="26"/>
      <c r="AR759" s="26"/>
      <c r="AS759" s="26"/>
      <c r="AT759" s="26"/>
      <c r="AU759" s="26"/>
      <c r="AV759" s="26"/>
      <c r="AW759" s="26"/>
      <c r="AX759" s="26"/>
      <c r="AY759" s="26"/>
      <c r="AZ759" s="26"/>
      <c r="BA759" s="26"/>
      <c r="BB759" s="26"/>
      <c r="BC759" s="26"/>
      <c r="BD759" s="26"/>
      <c r="BE759" s="26"/>
      <c r="BF759" s="26"/>
      <c r="BG759" s="26"/>
      <c r="BH759" s="26"/>
      <c r="BI759" s="26"/>
      <c r="BJ759" s="26"/>
      <c r="BK759" s="26"/>
      <c r="BL759" s="26"/>
      <c r="BM759" s="26"/>
      <c r="BN759" s="26"/>
      <c r="BO759" s="26"/>
      <c r="BP759" s="26"/>
      <c r="BQ759" s="26"/>
      <c r="BR759" s="26"/>
      <c r="BS759" s="26"/>
      <c r="BT759" s="26"/>
      <c r="BU759" s="26"/>
      <c r="BV759" s="26"/>
      <c r="BW759" s="26"/>
      <c r="BX759" s="26"/>
      <c r="BY759" s="26"/>
      <c r="BZ759" s="26"/>
      <c r="CA759" s="26"/>
      <c r="CB759" s="26"/>
      <c r="CC759" s="26"/>
      <c r="CD759" s="26"/>
      <c r="CE759" s="26"/>
      <c r="CF759" s="26"/>
      <c r="CG759" s="26"/>
      <c r="CH759" s="26"/>
      <c r="CI759" s="26"/>
      <c r="CJ759" s="26"/>
      <c r="CK759" s="26"/>
      <c r="CL759" s="26"/>
      <c r="CM759" s="26"/>
      <c r="CN759" s="26"/>
      <c r="CO759" s="26"/>
      <c r="CP759" s="26"/>
      <c r="CQ759" s="26"/>
      <c r="CR759" s="26"/>
      <c r="CS759" s="26"/>
      <c r="CT759" s="26"/>
      <c r="CU759" s="26"/>
      <c r="CV759" s="26"/>
      <c r="CW759" s="26"/>
      <c r="CX759" s="26"/>
      <c r="CY759" s="26"/>
      <c r="CZ759" s="26"/>
      <c r="DA759" s="26"/>
      <c r="DB759" s="26"/>
      <c r="DC759" s="26"/>
      <c r="DD759" s="26"/>
      <c r="DE759" s="26"/>
      <c r="DF759" s="26"/>
      <c r="DG759" s="26"/>
      <c r="DH759" s="26"/>
      <c r="DI759" s="26"/>
      <c r="DJ759" s="26"/>
      <c r="DK759" s="26"/>
      <c r="DL759" s="26"/>
      <c r="DM759" s="26"/>
      <c r="DN759" s="26"/>
      <c r="DO759" s="26"/>
      <c r="DP759" s="26"/>
      <c r="DQ759" s="26"/>
      <c r="DR759" s="26"/>
      <c r="DS759" s="26"/>
      <c r="DT759" s="26"/>
      <c r="DU759" s="26"/>
      <c r="DV759" s="26"/>
      <c r="DW759" s="26"/>
      <c r="DX759" s="26"/>
      <c r="DY759" s="26"/>
      <c r="DZ759" s="26"/>
      <c r="EA759" s="26"/>
      <c r="EB759" s="26"/>
      <c r="EC759" s="26"/>
      <c r="ED759" s="26"/>
      <c r="EE759" s="26"/>
      <c r="EF759" s="26"/>
      <c r="EG759" s="26"/>
      <c r="EH759" s="26"/>
      <c r="EI759" s="26"/>
      <c r="EJ759" s="26"/>
      <c r="EK759" s="26"/>
      <c r="EL759" s="26"/>
      <c r="EM759" s="26"/>
      <c r="EN759" s="26"/>
      <c r="EO759" s="26"/>
      <c r="EP759" s="26"/>
      <c r="EQ759" s="26"/>
      <c r="ER759" s="26"/>
      <c r="ES759" s="26"/>
      <c r="ET759" s="26"/>
      <c r="EU759" s="26"/>
      <c r="EV759" s="26"/>
      <c r="EW759" s="26"/>
      <c r="EX759" s="26"/>
      <c r="EY759" s="26"/>
      <c r="EZ759" s="26"/>
      <c r="FA759" s="26"/>
      <c r="FB759" s="26"/>
      <c r="FC759" s="26"/>
      <c r="FD759" s="26"/>
      <c r="FE759" s="26"/>
      <c r="FF759" s="26"/>
      <c r="FG759" s="26"/>
      <c r="FH759" s="26"/>
      <c r="FI759" s="26"/>
      <c r="FJ759" s="26"/>
      <c r="FK759" s="26"/>
      <c r="FL759" s="26"/>
      <c r="FM759" s="26"/>
      <c r="FN759" s="26"/>
      <c r="FO759" s="26"/>
      <c r="FP759" s="26"/>
      <c r="FQ759" s="26"/>
      <c r="FR759" s="26"/>
      <c r="FS759" s="26"/>
      <c r="FT759" s="26"/>
      <c r="FU759" s="26"/>
      <c r="FV759" s="26"/>
      <c r="FW759" s="26"/>
      <c r="FX759" s="26"/>
      <c r="FY759" s="26"/>
      <c r="FZ759" s="26"/>
      <c r="GA759" s="26"/>
      <c r="GB759" s="26"/>
      <c r="GC759" s="26"/>
      <c r="GD759" s="26"/>
      <c r="GE759" s="26"/>
      <c r="GF759" s="26"/>
      <c r="GG759" s="26"/>
      <c r="GH759" s="26"/>
      <c r="GI759" s="26"/>
      <c r="GJ759" s="26"/>
      <c r="GK759" s="26"/>
      <c r="GL759" s="26"/>
      <c r="GM759" s="26"/>
      <c r="GN759" s="26"/>
      <c r="GO759" s="26"/>
      <c r="GP759" s="26"/>
    </row>
    <row r="760" spans="1:198" x14ac:dyDescent="0.3">
      <c r="A760" s="20" t="str">
        <f t="shared" si="108"/>
        <v>S36</v>
      </c>
      <c r="B760" s="19" t="s">
        <v>19</v>
      </c>
      <c r="C760" s="10">
        <f t="shared" si="114"/>
        <v>44809</v>
      </c>
      <c r="D760" s="14" t="s">
        <v>12</v>
      </c>
      <c r="E760" s="27"/>
      <c r="F760" s="27"/>
      <c r="H760" s="13" t="e">
        <f t="shared" si="109"/>
        <v>#REF!</v>
      </c>
      <c r="I760" s="13" t="e">
        <f t="shared" si="110"/>
        <v>#REF!</v>
      </c>
      <c r="J760" s="13" t="e">
        <f t="shared" si="111"/>
        <v>#REF!</v>
      </c>
      <c r="K760" s="59" t="str">
        <f t="shared" si="106"/>
        <v xml:space="preserve"> </v>
      </c>
      <c r="L760" s="60"/>
      <c r="M760" s="59" t="str">
        <f>IF(ISNA(VLOOKUP($L760,BDD!$B:$X,1,FALSE))," ",VLOOKUP($L760,BDD!$B:$X,17,FALSE))</f>
        <v xml:space="preserve"> </v>
      </c>
      <c r="N760" s="59" t="str">
        <f>IF(ISNA(VLOOKUP($L760,BDD!$B:$X,1,FALSE))," ",VLOOKUP($L760,BDD!$B:$X,10,FALSE))</f>
        <v xml:space="preserve"> </v>
      </c>
      <c r="O760" s="62" t="str">
        <f t="shared" si="115"/>
        <v xml:space="preserve"> </v>
      </c>
      <c r="P760" s="59" t="str">
        <f t="shared" si="107"/>
        <v xml:space="preserve"> </v>
      </c>
      <c r="Q760" s="59" t="str">
        <f t="shared" si="112"/>
        <v xml:space="preserve"> </v>
      </c>
      <c r="R760" s="61" t="str">
        <f>IFERROR(ROUNDUP(VLOOKUP($L760,BDD!$B:$AB,27,0)/7,0)," ")</f>
        <v xml:space="preserve"> </v>
      </c>
      <c r="S760" s="94" t="str">
        <f t="shared" si="113"/>
        <v xml:space="preserve"> </v>
      </c>
      <c r="T760" s="59"/>
      <c r="U760" s="60" t="e">
        <f>IF(ISNA(VLOOKUP(N760,#REF!,3,0))," ",VLOOKUP(N760,#REF!,3,0))</f>
        <v>#REF!</v>
      </c>
      <c r="V760" s="60"/>
      <c r="W760" s="104" t="str">
        <f>IF(ISNA(VLOOKUP(L760,BDD,22,0))," ",VLOOKUP(L760,BDD,22,0))</f>
        <v xml:space="preserve"> </v>
      </c>
    </row>
    <row r="761" spans="1:198" x14ac:dyDescent="0.3">
      <c r="A761" s="20" t="str">
        <f t="shared" si="108"/>
        <v>S36</v>
      </c>
      <c r="B761" s="19" t="s">
        <v>19</v>
      </c>
      <c r="C761" s="10">
        <f t="shared" si="114"/>
        <v>44809</v>
      </c>
      <c r="D761" s="14" t="s">
        <v>13</v>
      </c>
      <c r="E761" s="27"/>
      <c r="F761" s="27"/>
      <c r="H761" s="13" t="e">
        <f t="shared" si="109"/>
        <v>#REF!</v>
      </c>
      <c r="I761" s="13" t="e">
        <f t="shared" si="110"/>
        <v>#REF!</v>
      </c>
      <c r="J761" s="13" t="e">
        <f t="shared" si="111"/>
        <v>#REF!</v>
      </c>
      <c r="K761" s="59" t="str">
        <f t="shared" ref="K761:K824" si="116">IF(ISNA(VLOOKUP($L761,BDD,15,0))," ",VLOOKUP($L761,BDD,15,0))</f>
        <v xml:space="preserve"> </v>
      </c>
      <c r="L761" s="60"/>
      <c r="M761" s="59" t="str">
        <f>IF(ISNA(VLOOKUP($L761,BDD!$B:$X,1,FALSE))," ",VLOOKUP($L761,BDD!$B:$X,17,FALSE))</f>
        <v xml:space="preserve"> </v>
      </c>
      <c r="N761" s="59" t="str">
        <f>IF(ISNA(VLOOKUP($L761,BDD!$B:$X,1,FALSE))," ",VLOOKUP($L761,BDD!$B:$X,10,FALSE))</f>
        <v xml:space="preserve"> </v>
      </c>
      <c r="O761" s="62" t="str">
        <f t="shared" si="115"/>
        <v xml:space="preserve"> </v>
      </c>
      <c r="P761" s="59" t="str">
        <f t="shared" si="107"/>
        <v xml:space="preserve"> </v>
      </c>
      <c r="Q761" s="59" t="str">
        <f t="shared" si="112"/>
        <v xml:space="preserve"> </v>
      </c>
      <c r="R761" s="61" t="str">
        <f>IFERROR(ROUNDUP(VLOOKUP($L761,BDD!$B:$AB,27,0)/7,0)," ")</f>
        <v xml:space="preserve"> </v>
      </c>
      <c r="S761" s="94" t="str">
        <f t="shared" si="113"/>
        <v xml:space="preserve"> </v>
      </c>
      <c r="T761" s="59"/>
      <c r="U761" s="60" t="e">
        <f>IF(ISNA(VLOOKUP(N761,#REF!,3,0))," ",VLOOKUP(N761,#REF!,3,0))</f>
        <v>#REF!</v>
      </c>
      <c r="V761" s="60"/>
      <c r="W761" s="104" t="str">
        <f>IF(ISNA(VLOOKUP(L761,BDD,22,0))," ",VLOOKUP(L761,BDD,22,0))</f>
        <v xml:space="preserve"> </v>
      </c>
    </row>
    <row r="762" spans="1:198" x14ac:dyDescent="0.3">
      <c r="A762" s="20" t="str">
        <f t="shared" si="108"/>
        <v>S36</v>
      </c>
      <c r="B762" s="19" t="s">
        <v>19</v>
      </c>
      <c r="C762" s="10">
        <f t="shared" si="114"/>
        <v>44809</v>
      </c>
      <c r="D762" s="14" t="s">
        <v>14</v>
      </c>
      <c r="E762" s="27"/>
      <c r="F762" s="27"/>
      <c r="H762" s="13" t="e">
        <f t="shared" si="109"/>
        <v>#REF!</v>
      </c>
      <c r="I762" s="13" t="e">
        <f t="shared" si="110"/>
        <v>#REF!</v>
      </c>
      <c r="J762" s="13" t="e">
        <f t="shared" si="111"/>
        <v>#REF!</v>
      </c>
      <c r="K762" s="59" t="str">
        <f t="shared" si="116"/>
        <v xml:space="preserve"> </v>
      </c>
      <c r="L762" s="60"/>
      <c r="M762" s="59" t="str">
        <f>IF(ISNA(VLOOKUP($L762,BDD!$B:$X,1,FALSE))," ",VLOOKUP($L762,BDD!$B:$X,17,FALSE))</f>
        <v xml:space="preserve"> </v>
      </c>
      <c r="N762" s="59" t="str">
        <f>IF(ISNA(VLOOKUP($L762,BDD!$B:$X,1,FALSE))," ",VLOOKUP($L762,BDD!$B:$X,10,FALSE))</f>
        <v xml:space="preserve"> </v>
      </c>
      <c r="O762" s="62" t="str">
        <f t="shared" si="115"/>
        <v xml:space="preserve"> </v>
      </c>
      <c r="P762" s="59" t="str">
        <f t="shared" si="107"/>
        <v xml:space="preserve"> </v>
      </c>
      <c r="Q762" s="59" t="str">
        <f t="shared" si="112"/>
        <v xml:space="preserve"> </v>
      </c>
      <c r="R762" s="61" t="str">
        <f>IFERROR(ROUNDUP(VLOOKUP($L762,BDD!$B:$AB,27,0)/7,0)," ")</f>
        <v xml:space="preserve"> </v>
      </c>
      <c r="S762" s="94" t="str">
        <f t="shared" si="113"/>
        <v xml:space="preserve"> </v>
      </c>
      <c r="T762" s="59"/>
      <c r="U762" s="60" t="e">
        <f>IF(ISNA(VLOOKUP(N762,#REF!,3,0))," ",VLOOKUP(N762,#REF!,3,0))</f>
        <v>#REF!</v>
      </c>
      <c r="V762" s="60"/>
      <c r="W762" s="104" t="str">
        <f>IF(ISNA(VLOOKUP(L762,BDD,22,0))," ",VLOOKUP(L762,BDD,22,0))</f>
        <v xml:space="preserve"> </v>
      </c>
    </row>
    <row r="763" spans="1:198" x14ac:dyDescent="0.3">
      <c r="A763" s="20" t="str">
        <f t="shared" si="108"/>
        <v>S36</v>
      </c>
      <c r="B763" s="19" t="s">
        <v>20</v>
      </c>
      <c r="C763" s="10">
        <f t="shared" si="114"/>
        <v>44810</v>
      </c>
      <c r="D763" s="14" t="s">
        <v>12</v>
      </c>
      <c r="E763" s="27"/>
      <c r="F763" s="27"/>
      <c r="H763" s="13" t="e">
        <f t="shared" si="109"/>
        <v>#REF!</v>
      </c>
      <c r="I763" s="13" t="e">
        <f t="shared" si="110"/>
        <v>#REF!</v>
      </c>
      <c r="J763" s="13" t="e">
        <f t="shared" si="111"/>
        <v>#REF!</v>
      </c>
      <c r="K763" s="59" t="str">
        <f t="shared" si="116"/>
        <v xml:space="preserve"> </v>
      </c>
      <c r="L763" s="60"/>
      <c r="M763" s="59" t="str">
        <f>IF(ISNA(VLOOKUP($L763,BDD!$B:$X,1,FALSE))," ",VLOOKUP($L763,BDD!$B:$X,17,FALSE))</f>
        <v xml:space="preserve"> </v>
      </c>
      <c r="N763" s="59" t="str">
        <f>IF(ISNA(VLOOKUP($L763,BDD!$B:$X,1,FALSE))," ",VLOOKUP($L763,BDD!$B:$X,10,FALSE))</f>
        <v xml:space="preserve"> </v>
      </c>
      <c r="O763" s="62" t="str">
        <f t="shared" si="115"/>
        <v xml:space="preserve"> </v>
      </c>
      <c r="P763" s="59" t="str">
        <f t="shared" si="107"/>
        <v xml:space="preserve"> </v>
      </c>
      <c r="Q763" s="59" t="str">
        <f t="shared" si="112"/>
        <v xml:space="preserve"> </v>
      </c>
      <c r="R763" s="61" t="str">
        <f>IFERROR(ROUNDUP(VLOOKUP($L763,BDD!$B:$AB,27,0)/7,0)," ")</f>
        <v xml:space="preserve"> </v>
      </c>
      <c r="S763" s="94" t="str">
        <f t="shared" si="113"/>
        <v xml:space="preserve"> </v>
      </c>
      <c r="T763" s="59"/>
      <c r="U763" s="60" t="e">
        <f>IF(ISNA(VLOOKUP(N763,#REF!,3,0))," ",VLOOKUP(N763,#REF!,3,0))</f>
        <v>#REF!</v>
      </c>
      <c r="V763" s="60"/>
      <c r="W763" s="104" t="str">
        <f>IF(ISNA(VLOOKUP(L763,BDD,22,0))," ",VLOOKUP(L763,BDD,22,0))</f>
        <v xml:space="preserve"> </v>
      </c>
    </row>
    <row r="764" spans="1:198" x14ac:dyDescent="0.3">
      <c r="A764" s="20" t="str">
        <f t="shared" si="108"/>
        <v>S36</v>
      </c>
      <c r="B764" s="19" t="s">
        <v>20</v>
      </c>
      <c r="C764" s="10">
        <f t="shared" si="114"/>
        <v>44810</v>
      </c>
      <c r="D764" s="14" t="s">
        <v>13</v>
      </c>
      <c r="E764" s="27"/>
      <c r="F764" s="27"/>
      <c r="H764" s="13" t="e">
        <f t="shared" si="109"/>
        <v>#REF!</v>
      </c>
      <c r="I764" s="13" t="e">
        <f t="shared" si="110"/>
        <v>#REF!</v>
      </c>
      <c r="J764" s="13" t="e">
        <f t="shared" si="111"/>
        <v>#REF!</v>
      </c>
      <c r="K764" s="59" t="str">
        <f t="shared" si="116"/>
        <v xml:space="preserve"> </v>
      </c>
      <c r="L764" s="60"/>
      <c r="M764" s="59" t="str">
        <f>IF(ISNA(VLOOKUP($L764,BDD!$B:$X,1,FALSE))," ",VLOOKUP($L764,BDD!$B:$X,17,FALSE))</f>
        <v xml:space="preserve"> </v>
      </c>
      <c r="N764" s="59" t="str">
        <f>IF(ISNA(VLOOKUP($L764,BDD!$B:$X,1,FALSE))," ",VLOOKUP($L764,BDD!$B:$X,10,FALSE))</f>
        <v xml:space="preserve"> </v>
      </c>
      <c r="O764" s="62" t="str">
        <f t="shared" si="115"/>
        <v xml:space="preserve"> </v>
      </c>
      <c r="P764" s="59" t="str">
        <f t="shared" si="107"/>
        <v xml:space="preserve"> </v>
      </c>
      <c r="Q764" s="59" t="str">
        <f t="shared" si="112"/>
        <v xml:space="preserve"> </v>
      </c>
      <c r="R764" s="61" t="str">
        <f>IFERROR(ROUNDUP(VLOOKUP($L764,BDD!$B:$AB,27,0)/7,0)," ")</f>
        <v xml:space="preserve"> </v>
      </c>
      <c r="S764" s="94" t="str">
        <f t="shared" si="113"/>
        <v xml:space="preserve"> </v>
      </c>
      <c r="T764" s="59"/>
      <c r="U764" s="60" t="e">
        <f>IF(ISNA(VLOOKUP(N764,#REF!,3,0))," ",VLOOKUP(N764,#REF!,3,0))</f>
        <v>#REF!</v>
      </c>
      <c r="V764" s="60"/>
      <c r="W764" s="104" t="str">
        <f>IF(ISNA(VLOOKUP(L764,BDD,22,0))," ",VLOOKUP(L764,BDD,22,0))</f>
        <v xml:space="preserve"> </v>
      </c>
    </row>
    <row r="765" spans="1:198" x14ac:dyDescent="0.3">
      <c r="A765" s="20" t="str">
        <f t="shared" si="108"/>
        <v>S36</v>
      </c>
      <c r="B765" s="19" t="s">
        <v>20</v>
      </c>
      <c r="C765" s="10">
        <f t="shared" si="114"/>
        <v>44810</v>
      </c>
      <c r="D765" s="14" t="s">
        <v>14</v>
      </c>
      <c r="E765" s="27"/>
      <c r="F765" s="27"/>
      <c r="H765" s="13" t="e">
        <f t="shared" si="109"/>
        <v>#REF!</v>
      </c>
      <c r="I765" s="13" t="e">
        <f t="shared" si="110"/>
        <v>#REF!</v>
      </c>
      <c r="J765" s="13" t="e">
        <f t="shared" si="111"/>
        <v>#REF!</v>
      </c>
      <c r="K765" s="59" t="str">
        <f t="shared" si="116"/>
        <v xml:space="preserve"> </v>
      </c>
      <c r="L765" s="60"/>
      <c r="M765" s="59" t="str">
        <f>IF(ISNA(VLOOKUP($L765,BDD!$B:$X,1,FALSE))," ",VLOOKUP($L765,BDD!$B:$X,17,FALSE))</f>
        <v xml:space="preserve"> </v>
      </c>
      <c r="N765" s="59" t="str">
        <f>IF(ISNA(VLOOKUP($L765,BDD!$B:$X,1,FALSE))," ",VLOOKUP($L765,BDD!$B:$X,10,FALSE))</f>
        <v xml:space="preserve"> </v>
      </c>
      <c r="O765" s="62" t="str">
        <f t="shared" si="115"/>
        <v xml:space="preserve"> </v>
      </c>
      <c r="P765" s="59" t="str">
        <f t="shared" si="107"/>
        <v xml:space="preserve"> </v>
      </c>
      <c r="Q765" s="59" t="str">
        <f t="shared" si="112"/>
        <v xml:space="preserve"> </v>
      </c>
      <c r="R765" s="61" t="str">
        <f>IFERROR(ROUNDUP(VLOOKUP($L765,BDD!$B:$AB,27,0)/7,0)," ")</f>
        <v xml:space="preserve"> </v>
      </c>
      <c r="S765" s="94" t="str">
        <f t="shared" si="113"/>
        <v xml:space="preserve"> </v>
      </c>
      <c r="T765" s="59"/>
      <c r="U765" s="60" t="e">
        <f>IF(ISNA(VLOOKUP(N765,#REF!,3,0))," ",VLOOKUP(N765,#REF!,3,0))</f>
        <v>#REF!</v>
      </c>
      <c r="V765" s="60"/>
      <c r="W765" s="104" t="str">
        <f>IF(ISNA(VLOOKUP(L765,BDD,22,0))," ",VLOOKUP(L765,BDD,22,0))</f>
        <v xml:space="preserve"> </v>
      </c>
    </row>
    <row r="766" spans="1:198" x14ac:dyDescent="0.3">
      <c r="A766" s="20" t="str">
        <f t="shared" si="108"/>
        <v>S36</v>
      </c>
      <c r="B766" s="19" t="s">
        <v>11</v>
      </c>
      <c r="C766" s="10">
        <f t="shared" si="114"/>
        <v>44811</v>
      </c>
      <c r="D766" s="14" t="s">
        <v>12</v>
      </c>
      <c r="E766" s="27"/>
      <c r="F766" s="27"/>
      <c r="H766" s="13" t="e">
        <f t="shared" si="109"/>
        <v>#REF!</v>
      </c>
      <c r="I766" s="13" t="e">
        <f t="shared" si="110"/>
        <v>#REF!</v>
      </c>
      <c r="J766" s="13" t="e">
        <f t="shared" si="111"/>
        <v>#REF!</v>
      </c>
      <c r="K766" s="59" t="str">
        <f t="shared" si="116"/>
        <v xml:space="preserve"> </v>
      </c>
      <c r="L766" s="60"/>
      <c r="M766" s="59" t="str">
        <f>IF(ISNA(VLOOKUP($L766,BDD!$B:$X,1,FALSE))," ",VLOOKUP($L766,BDD!$B:$X,17,FALSE))</f>
        <v xml:space="preserve"> </v>
      </c>
      <c r="N766" s="59" t="str">
        <f>IF(ISNA(VLOOKUP($L766,BDD!$B:$X,1,FALSE))," ",VLOOKUP($L766,BDD!$B:$X,10,FALSE))</f>
        <v xml:space="preserve"> </v>
      </c>
      <c r="O766" s="62" t="str">
        <f t="shared" si="115"/>
        <v xml:space="preserve"> </v>
      </c>
      <c r="P766" s="59" t="str">
        <f t="shared" si="107"/>
        <v xml:space="preserve"> </v>
      </c>
      <c r="Q766" s="59" t="str">
        <f t="shared" si="112"/>
        <v xml:space="preserve"> </v>
      </c>
      <c r="R766" s="61" t="str">
        <f>IFERROR(ROUNDUP(VLOOKUP($L766,BDD!$B:$AB,27,0)/7,0)," ")</f>
        <v xml:space="preserve"> </v>
      </c>
      <c r="S766" s="94" t="str">
        <f t="shared" si="113"/>
        <v xml:space="preserve"> </v>
      </c>
      <c r="T766" s="59"/>
      <c r="U766" s="60" t="e">
        <f>IF(ISNA(VLOOKUP(N766,#REF!,3,0))," ",VLOOKUP(N766,#REF!,3,0))</f>
        <v>#REF!</v>
      </c>
      <c r="V766" s="60"/>
      <c r="W766" s="104" t="str">
        <f>IF(ISNA(VLOOKUP(L766,BDD,22,0))," ",VLOOKUP(L766,BDD,22,0))</f>
        <v xml:space="preserve"> </v>
      </c>
    </row>
    <row r="767" spans="1:198" x14ac:dyDescent="0.3">
      <c r="A767" s="20" t="str">
        <f t="shared" si="108"/>
        <v>S36</v>
      </c>
      <c r="B767" s="19" t="s">
        <v>11</v>
      </c>
      <c r="C767" s="10">
        <f t="shared" si="114"/>
        <v>44811</v>
      </c>
      <c r="D767" s="14" t="s">
        <v>13</v>
      </c>
      <c r="E767" s="27"/>
      <c r="F767" s="27"/>
      <c r="H767" s="13" t="e">
        <f t="shared" si="109"/>
        <v>#REF!</v>
      </c>
      <c r="I767" s="13" t="e">
        <f t="shared" si="110"/>
        <v>#REF!</v>
      </c>
      <c r="J767" s="13" t="e">
        <f t="shared" si="111"/>
        <v>#REF!</v>
      </c>
      <c r="K767" s="59" t="str">
        <f t="shared" si="116"/>
        <v xml:space="preserve"> </v>
      </c>
      <c r="L767" s="60"/>
      <c r="M767" s="59" t="str">
        <f>IF(ISNA(VLOOKUP($L767,BDD!$B:$X,1,FALSE))," ",VLOOKUP($L767,BDD!$B:$X,17,FALSE))</f>
        <v xml:space="preserve"> </v>
      </c>
      <c r="N767" s="59" t="str">
        <f>IF(ISNA(VLOOKUP($L767,BDD!$B:$X,1,FALSE))," ",VLOOKUP($L767,BDD!$B:$X,10,FALSE))</f>
        <v xml:space="preserve"> </v>
      </c>
      <c r="O767" s="62" t="str">
        <f t="shared" si="115"/>
        <v xml:space="preserve"> </v>
      </c>
      <c r="P767" s="59" t="str">
        <f t="shared" si="107"/>
        <v xml:space="preserve"> </v>
      </c>
      <c r="Q767" s="59" t="str">
        <f t="shared" si="112"/>
        <v xml:space="preserve"> </v>
      </c>
      <c r="R767" s="61" t="str">
        <f>IFERROR(ROUNDUP(VLOOKUP($L767,BDD!$B:$AB,27,0)/7,0)," ")</f>
        <v xml:space="preserve"> </v>
      </c>
      <c r="S767" s="94" t="str">
        <f t="shared" si="113"/>
        <v xml:space="preserve"> </v>
      </c>
      <c r="T767" s="59"/>
      <c r="U767" s="60" t="e">
        <f>IF(ISNA(VLOOKUP(N767,#REF!,3,0))," ",VLOOKUP(N767,#REF!,3,0))</f>
        <v>#REF!</v>
      </c>
      <c r="V767" s="60"/>
      <c r="W767" s="104" t="str">
        <f>IF(ISNA(VLOOKUP(L767,BDD,22,0))," ",VLOOKUP(L767,BDD,22,0))</f>
        <v xml:space="preserve"> </v>
      </c>
    </row>
    <row r="768" spans="1:198" x14ac:dyDescent="0.3">
      <c r="A768" s="20" t="str">
        <f t="shared" si="108"/>
        <v>S36</v>
      </c>
      <c r="B768" s="19" t="s">
        <v>11</v>
      </c>
      <c r="C768" s="10">
        <f t="shared" si="114"/>
        <v>44811</v>
      </c>
      <c r="D768" s="14" t="s">
        <v>14</v>
      </c>
      <c r="E768" s="27"/>
      <c r="F768" s="27"/>
      <c r="H768" s="13" t="e">
        <f t="shared" si="109"/>
        <v>#REF!</v>
      </c>
      <c r="I768" s="13" t="e">
        <f t="shared" si="110"/>
        <v>#REF!</v>
      </c>
      <c r="J768" s="13" t="e">
        <f t="shared" si="111"/>
        <v>#REF!</v>
      </c>
      <c r="K768" s="59" t="str">
        <f t="shared" si="116"/>
        <v xml:space="preserve"> </v>
      </c>
      <c r="L768" s="60"/>
      <c r="M768" s="59" t="str">
        <f>IF(ISNA(VLOOKUP($L768,BDD!$B:$X,1,FALSE))," ",VLOOKUP($L768,BDD!$B:$X,17,FALSE))</f>
        <v xml:space="preserve"> </v>
      </c>
      <c r="N768" s="59" t="str">
        <f>IF(ISNA(VLOOKUP($L768,BDD!$B:$X,1,FALSE))," ",VLOOKUP($L768,BDD!$B:$X,10,FALSE))</f>
        <v xml:space="preserve"> </v>
      </c>
      <c r="O768" s="62" t="str">
        <f t="shared" si="115"/>
        <v xml:space="preserve"> </v>
      </c>
      <c r="P768" s="59" t="str">
        <f t="shared" si="107"/>
        <v xml:space="preserve"> </v>
      </c>
      <c r="Q768" s="59" t="str">
        <f t="shared" si="112"/>
        <v xml:space="preserve"> </v>
      </c>
      <c r="R768" s="61" t="str">
        <f>IFERROR(ROUNDUP(VLOOKUP($L768,BDD!$B:$AB,27,0)/7,0)," ")</f>
        <v xml:space="preserve"> </v>
      </c>
      <c r="S768" s="94" t="str">
        <f t="shared" si="113"/>
        <v xml:space="preserve"> </v>
      </c>
      <c r="T768" s="59"/>
      <c r="U768" s="60" t="e">
        <f>IF(ISNA(VLOOKUP(N768,#REF!,3,0))," ",VLOOKUP(N768,#REF!,3,0))</f>
        <v>#REF!</v>
      </c>
      <c r="V768" s="60"/>
      <c r="W768" s="104" t="str">
        <f>IF(ISNA(VLOOKUP(L768,BDD,22,0))," ",VLOOKUP(L768,BDD,22,0))</f>
        <v xml:space="preserve"> </v>
      </c>
    </row>
    <row r="769" spans="1:198" x14ac:dyDescent="0.3">
      <c r="A769" s="20" t="str">
        <f t="shared" si="108"/>
        <v>S36</v>
      </c>
      <c r="B769" s="19" t="s">
        <v>15</v>
      </c>
      <c r="C769" s="10">
        <f t="shared" si="114"/>
        <v>44812</v>
      </c>
      <c r="D769" s="14" t="s">
        <v>12</v>
      </c>
      <c r="E769" s="27"/>
      <c r="F769" s="27"/>
      <c r="H769" s="13" t="e">
        <f t="shared" si="109"/>
        <v>#REF!</v>
      </c>
      <c r="I769" s="13" t="e">
        <f t="shared" si="110"/>
        <v>#REF!</v>
      </c>
      <c r="J769" s="13" t="e">
        <f t="shared" si="111"/>
        <v>#REF!</v>
      </c>
      <c r="K769" s="59" t="str">
        <f t="shared" si="116"/>
        <v xml:space="preserve"> </v>
      </c>
      <c r="L769" s="60"/>
      <c r="M769" s="59" t="str">
        <f>IF(ISNA(VLOOKUP($L769,BDD!$B:$X,1,FALSE))," ",VLOOKUP($L769,BDD!$B:$X,17,FALSE))</f>
        <v xml:space="preserve"> </v>
      </c>
      <c r="N769" s="59" t="str">
        <f>IF(ISNA(VLOOKUP($L769,BDD!$B:$X,1,FALSE))," ",VLOOKUP($L769,BDD!$B:$X,10,FALSE))</f>
        <v xml:space="preserve"> </v>
      </c>
      <c r="O769" s="62" t="str">
        <f t="shared" si="115"/>
        <v xml:space="preserve"> </v>
      </c>
      <c r="P769" s="59" t="str">
        <f t="shared" si="107"/>
        <v xml:space="preserve"> </v>
      </c>
      <c r="Q769" s="59" t="str">
        <f t="shared" si="112"/>
        <v xml:space="preserve"> </v>
      </c>
      <c r="R769" s="61" t="str">
        <f>IFERROR(ROUNDUP(VLOOKUP($L769,BDD!$B:$AB,27,0)/7,0)," ")</f>
        <v xml:space="preserve"> </v>
      </c>
      <c r="S769" s="94" t="str">
        <f t="shared" si="113"/>
        <v xml:space="preserve"> </v>
      </c>
      <c r="T769" s="59"/>
      <c r="U769" s="60" t="e">
        <f>IF(ISNA(VLOOKUP(N769,#REF!,3,0))," ",VLOOKUP(N769,#REF!,3,0))</f>
        <v>#REF!</v>
      </c>
      <c r="V769" s="60"/>
      <c r="W769" s="104" t="str">
        <f>IF(ISNA(VLOOKUP(L769,BDD,22,0))," ",VLOOKUP(L769,BDD,22,0))</f>
        <v xml:space="preserve"> </v>
      </c>
    </row>
    <row r="770" spans="1:198" x14ac:dyDescent="0.3">
      <c r="A770" s="20" t="str">
        <f t="shared" si="108"/>
        <v>S36</v>
      </c>
      <c r="B770" s="19" t="s">
        <v>15</v>
      </c>
      <c r="C770" s="10">
        <f t="shared" si="114"/>
        <v>44812</v>
      </c>
      <c r="D770" s="14" t="s">
        <v>13</v>
      </c>
      <c r="E770" s="27"/>
      <c r="F770" s="27"/>
      <c r="H770" s="13" t="e">
        <f t="shared" si="109"/>
        <v>#REF!</v>
      </c>
      <c r="I770" s="13" t="e">
        <f t="shared" si="110"/>
        <v>#REF!</v>
      </c>
      <c r="J770" s="13" t="e">
        <f t="shared" si="111"/>
        <v>#REF!</v>
      </c>
      <c r="K770" s="59" t="str">
        <f t="shared" si="116"/>
        <v xml:space="preserve"> </v>
      </c>
      <c r="L770" s="60"/>
      <c r="M770" s="59" t="str">
        <f>IF(ISNA(VLOOKUP($L770,BDD!$B:$X,1,FALSE))," ",VLOOKUP($L770,BDD!$B:$X,17,FALSE))</f>
        <v xml:space="preserve"> </v>
      </c>
      <c r="N770" s="59" t="str">
        <f>IF(ISNA(VLOOKUP($L770,BDD!$B:$X,1,FALSE))," ",VLOOKUP($L770,BDD!$B:$X,10,FALSE))</f>
        <v xml:space="preserve"> </v>
      </c>
      <c r="O770" s="62" t="str">
        <f t="shared" si="115"/>
        <v xml:space="preserve"> </v>
      </c>
      <c r="P770" s="59" t="str">
        <f t="shared" si="107"/>
        <v xml:space="preserve"> </v>
      </c>
      <c r="Q770" s="59" t="str">
        <f t="shared" si="112"/>
        <v xml:space="preserve"> </v>
      </c>
      <c r="R770" s="61" t="str">
        <f>IFERROR(ROUNDUP(VLOOKUP($L770,BDD!$B:$AB,27,0)/7,0)," ")</f>
        <v xml:space="preserve"> </v>
      </c>
      <c r="S770" s="94" t="str">
        <f t="shared" si="113"/>
        <v xml:space="preserve"> </v>
      </c>
      <c r="T770" s="59"/>
      <c r="U770" s="60" t="e">
        <f>IF(ISNA(VLOOKUP(N770,#REF!,3,0))," ",VLOOKUP(N770,#REF!,3,0))</f>
        <v>#REF!</v>
      </c>
      <c r="V770" s="60"/>
      <c r="W770" s="104" t="str">
        <f>IF(ISNA(VLOOKUP(L770,BDD,22,0))," ",VLOOKUP(L770,BDD,22,0))</f>
        <v xml:space="preserve"> </v>
      </c>
    </row>
    <row r="771" spans="1:198" x14ac:dyDescent="0.3">
      <c r="A771" s="20" t="str">
        <f t="shared" si="108"/>
        <v>S36</v>
      </c>
      <c r="B771" s="19" t="s">
        <v>15</v>
      </c>
      <c r="C771" s="10">
        <f t="shared" si="114"/>
        <v>44812</v>
      </c>
      <c r="D771" s="14" t="s">
        <v>14</v>
      </c>
      <c r="E771" s="27"/>
      <c r="F771" s="27"/>
      <c r="H771" s="13" t="e">
        <f t="shared" si="109"/>
        <v>#REF!</v>
      </c>
      <c r="I771" s="13" t="e">
        <f t="shared" si="110"/>
        <v>#REF!</v>
      </c>
      <c r="J771" s="13" t="e">
        <f t="shared" si="111"/>
        <v>#REF!</v>
      </c>
      <c r="K771" s="59" t="str">
        <f t="shared" si="116"/>
        <v xml:space="preserve"> </v>
      </c>
      <c r="L771" s="60"/>
      <c r="M771" s="59" t="str">
        <f>IF(ISNA(VLOOKUP($L771,BDD!$B:$X,1,FALSE))," ",VLOOKUP($L771,BDD!$B:$X,17,FALSE))</f>
        <v xml:space="preserve"> </v>
      </c>
      <c r="N771" s="59" t="str">
        <f>IF(ISNA(VLOOKUP($L771,BDD!$B:$X,1,FALSE))," ",VLOOKUP($L771,BDD!$B:$X,10,FALSE))</f>
        <v xml:space="preserve"> </v>
      </c>
      <c r="O771" s="62" t="str">
        <f t="shared" si="115"/>
        <v xml:space="preserve"> </v>
      </c>
      <c r="P771" s="59" t="str">
        <f t="shared" si="107"/>
        <v xml:space="preserve"> </v>
      </c>
      <c r="Q771" s="59" t="str">
        <f t="shared" si="112"/>
        <v xml:space="preserve"> </v>
      </c>
      <c r="R771" s="61" t="str">
        <f>IFERROR(ROUNDUP(VLOOKUP($L771,BDD!$B:$AB,27,0)/7,0)," ")</f>
        <v xml:space="preserve"> </v>
      </c>
      <c r="S771" s="94" t="str">
        <f t="shared" si="113"/>
        <v xml:space="preserve"> </v>
      </c>
      <c r="T771" s="59"/>
      <c r="U771" s="60" t="e">
        <f>IF(ISNA(VLOOKUP(N771,#REF!,3,0))," ",VLOOKUP(N771,#REF!,3,0))</f>
        <v>#REF!</v>
      </c>
      <c r="V771" s="60"/>
      <c r="W771" s="104" t="str">
        <f>IF(ISNA(VLOOKUP(L771,BDD,22,0))," ",VLOOKUP(L771,BDD,22,0))</f>
        <v xml:space="preserve"> </v>
      </c>
    </row>
    <row r="772" spans="1:198" x14ac:dyDescent="0.3">
      <c r="A772" s="20" t="str">
        <f t="shared" si="108"/>
        <v>S36</v>
      </c>
      <c r="B772" s="19" t="s">
        <v>16</v>
      </c>
      <c r="C772" s="10">
        <f t="shared" si="114"/>
        <v>44813</v>
      </c>
      <c r="D772" s="14" t="s">
        <v>12</v>
      </c>
      <c r="E772" s="27"/>
      <c r="F772" s="27"/>
      <c r="H772" s="13" t="e">
        <f t="shared" si="109"/>
        <v>#REF!</v>
      </c>
      <c r="I772" s="13" t="e">
        <f t="shared" si="110"/>
        <v>#REF!</v>
      </c>
      <c r="J772" s="13" t="e">
        <f t="shared" si="111"/>
        <v>#REF!</v>
      </c>
      <c r="K772" s="59" t="str">
        <f t="shared" si="116"/>
        <v xml:space="preserve"> </v>
      </c>
      <c r="L772" s="60"/>
      <c r="M772" s="59" t="str">
        <f>IF(ISNA(VLOOKUP($L772,BDD!$B:$X,1,FALSE))," ",VLOOKUP($L772,BDD!$B:$X,17,FALSE))</f>
        <v xml:space="preserve"> </v>
      </c>
      <c r="N772" s="59" t="str">
        <f>IF(ISNA(VLOOKUP($L772,BDD!$B:$X,1,FALSE))," ",VLOOKUP($L772,BDD!$B:$X,10,FALSE))</f>
        <v xml:space="preserve"> </v>
      </c>
      <c r="O772" s="62" t="str">
        <f t="shared" si="115"/>
        <v xml:space="preserve"> </v>
      </c>
      <c r="P772" s="59" t="str">
        <f t="shared" ref="P772:P835" si="117">IF(ISNA(VLOOKUP($L772,BDD,2,0))," ",VLOOKUP($L772,BDD,2,0))</f>
        <v xml:space="preserve"> </v>
      </c>
      <c r="Q772" s="59" t="str">
        <f t="shared" si="112"/>
        <v xml:space="preserve"> </v>
      </c>
      <c r="R772" s="61" t="str">
        <f>IFERROR(ROUNDUP(VLOOKUP($L772,BDD!$B:$AB,27,0)/7,0)," ")</f>
        <v xml:space="preserve"> </v>
      </c>
      <c r="S772" s="94" t="str">
        <f t="shared" si="113"/>
        <v xml:space="preserve"> </v>
      </c>
      <c r="T772" s="59"/>
      <c r="U772" s="60" t="e">
        <f>IF(ISNA(VLOOKUP(N772,#REF!,3,0))," ",VLOOKUP(N772,#REF!,3,0))</f>
        <v>#REF!</v>
      </c>
      <c r="V772" s="60"/>
      <c r="W772" s="104" t="str">
        <f>IF(ISNA(VLOOKUP(L772,BDD,22,0))," ",VLOOKUP(L772,BDD,22,0))</f>
        <v xml:space="preserve"> </v>
      </c>
    </row>
    <row r="773" spans="1:198" x14ac:dyDescent="0.3">
      <c r="A773" s="20" t="str">
        <f t="shared" ref="A773:A836" si="118">"S"&amp;_xlfn.ISOWEEKNUM(C773)</f>
        <v>S36</v>
      </c>
      <c r="B773" s="19" t="s">
        <v>16</v>
      </c>
      <c r="C773" s="10">
        <f t="shared" si="114"/>
        <v>44813</v>
      </c>
      <c r="D773" s="14" t="s">
        <v>13</v>
      </c>
      <c r="E773" s="27"/>
      <c r="F773" s="27"/>
      <c r="H773" s="13" t="e">
        <f t="shared" ref="H773:H836" si="119">IF(J773-G773&lt;0,G773-J773,0)</f>
        <v>#REF!</v>
      </c>
      <c r="I773" s="13" t="e">
        <f t="shared" ref="I773:I836" si="120">IF(J773-G773&gt;0,J773-G773,0)</f>
        <v>#REF!</v>
      </c>
      <c r="J773" s="13" t="e">
        <f t="shared" ref="J773:J836" si="121">SUM(U773,)</f>
        <v>#REF!</v>
      </c>
      <c r="K773" s="59" t="str">
        <f t="shared" si="116"/>
        <v xml:space="preserve"> </v>
      </c>
      <c r="L773" s="60"/>
      <c r="M773" s="59" t="str">
        <f>IF(ISNA(VLOOKUP($L773,BDD!$B:$X,1,FALSE))," ",VLOOKUP($L773,BDD!$B:$X,17,FALSE))</f>
        <v xml:space="preserve"> </v>
      </c>
      <c r="N773" s="59" t="str">
        <f>IF(ISNA(VLOOKUP($L773,BDD!$B:$X,1,FALSE))," ",VLOOKUP($L773,BDD!$B:$X,10,FALSE))</f>
        <v xml:space="preserve"> </v>
      </c>
      <c r="O773" s="62" t="str">
        <f t="shared" si="115"/>
        <v xml:space="preserve"> </v>
      </c>
      <c r="P773" s="59" t="str">
        <f t="shared" si="117"/>
        <v xml:space="preserve"> </v>
      </c>
      <c r="Q773" s="59" t="str">
        <f t="shared" si="112"/>
        <v xml:space="preserve"> </v>
      </c>
      <c r="R773" s="61" t="str">
        <f>IFERROR(ROUNDUP(VLOOKUP($L773,BDD!$B:$AB,27,0)/7,0)," ")</f>
        <v xml:space="preserve"> </v>
      </c>
      <c r="S773" s="94" t="str">
        <f t="shared" si="113"/>
        <v xml:space="preserve"> </v>
      </c>
      <c r="T773" s="59"/>
      <c r="U773" s="60" t="e">
        <f>IF(ISNA(VLOOKUP(N773,#REF!,3,0))," ",VLOOKUP(N773,#REF!,3,0))</f>
        <v>#REF!</v>
      </c>
      <c r="V773" s="60"/>
      <c r="W773" s="104" t="str">
        <f>IF(ISNA(VLOOKUP(L773,BDD,22,0))," ",VLOOKUP(L773,BDD,22,0))</f>
        <v xml:space="preserve"> </v>
      </c>
    </row>
    <row r="774" spans="1:198" x14ac:dyDescent="0.3">
      <c r="A774" s="20" t="str">
        <f t="shared" si="118"/>
        <v>S36</v>
      </c>
      <c r="B774" s="19" t="s">
        <v>16</v>
      </c>
      <c r="C774" s="10">
        <f t="shared" si="114"/>
        <v>44813</v>
      </c>
      <c r="D774" s="14" t="s">
        <v>14</v>
      </c>
      <c r="E774" s="27"/>
      <c r="F774" s="27"/>
      <c r="H774" s="13" t="e">
        <f t="shared" si="119"/>
        <v>#REF!</v>
      </c>
      <c r="I774" s="13" t="e">
        <f t="shared" si="120"/>
        <v>#REF!</v>
      </c>
      <c r="J774" s="13" t="e">
        <f t="shared" si="121"/>
        <v>#REF!</v>
      </c>
      <c r="K774" s="59" t="str">
        <f t="shared" si="116"/>
        <v xml:space="preserve"> </v>
      </c>
      <c r="L774" s="60"/>
      <c r="M774" s="59" t="str">
        <f>IF(ISNA(VLOOKUP($L774,BDD!$B:$X,1,FALSE))," ",VLOOKUP($L774,BDD!$B:$X,17,FALSE))</f>
        <v xml:space="preserve"> </v>
      </c>
      <c r="N774" s="59" t="str">
        <f>IF(ISNA(VLOOKUP($L774,BDD!$B:$X,1,FALSE))," ",VLOOKUP($L774,BDD!$B:$X,10,FALSE))</f>
        <v xml:space="preserve"> </v>
      </c>
      <c r="O774" s="62" t="str">
        <f t="shared" si="115"/>
        <v xml:space="preserve"> </v>
      </c>
      <c r="P774" s="59" t="str">
        <f t="shared" si="117"/>
        <v xml:space="preserve"> </v>
      </c>
      <c r="Q774" s="59" t="str">
        <f t="shared" si="112"/>
        <v xml:space="preserve"> </v>
      </c>
      <c r="R774" s="61" t="str">
        <f>IFERROR(ROUNDUP(VLOOKUP($L774,BDD!$B:$AB,27,0)/7,0)," ")</f>
        <v xml:space="preserve"> </v>
      </c>
      <c r="S774" s="94" t="str">
        <f t="shared" si="113"/>
        <v xml:space="preserve"> </v>
      </c>
      <c r="T774" s="59"/>
      <c r="U774" s="60" t="e">
        <f>IF(ISNA(VLOOKUP(N774,#REF!,3,0))," ",VLOOKUP(N774,#REF!,3,0))</f>
        <v>#REF!</v>
      </c>
      <c r="V774" s="60"/>
      <c r="W774" s="104" t="str">
        <f>IF(ISNA(VLOOKUP(L774,BDD,22,0))," ",VLOOKUP(L774,BDD,22,0))</f>
        <v xml:space="preserve"> </v>
      </c>
    </row>
    <row r="775" spans="1:198" s="48" customFormat="1" x14ac:dyDescent="0.3">
      <c r="A775" s="51" t="str">
        <f t="shared" si="118"/>
        <v>S36</v>
      </c>
      <c r="B775" s="48" t="s">
        <v>17</v>
      </c>
      <c r="C775" s="49">
        <f t="shared" si="114"/>
        <v>44814</v>
      </c>
      <c r="D775" s="50" t="s">
        <v>12</v>
      </c>
      <c r="E775" s="27"/>
      <c r="F775" s="27"/>
      <c r="G775" s="52"/>
      <c r="H775" s="53" t="e">
        <f t="shared" si="119"/>
        <v>#REF!</v>
      </c>
      <c r="I775" s="53" t="e">
        <f t="shared" si="120"/>
        <v>#REF!</v>
      </c>
      <c r="J775" s="53" t="e">
        <f t="shared" si="121"/>
        <v>#REF!</v>
      </c>
      <c r="K775" s="69" t="str">
        <f t="shared" si="116"/>
        <v xml:space="preserve"> </v>
      </c>
      <c r="L775" s="72"/>
      <c r="M775" s="69" t="str">
        <f>IF(ISNA(VLOOKUP($L775,BDD!$B:$X,1,FALSE))," ",VLOOKUP($L775,BDD!$B:$X,17,FALSE))</f>
        <v xml:space="preserve"> </v>
      </c>
      <c r="N775" s="69" t="str">
        <f>IF(ISNA(VLOOKUP($L775,BDD!$B:$X,1,FALSE))," ",VLOOKUP($L775,BDD!$B:$X,10,FALSE))</f>
        <v xml:space="preserve"> </v>
      </c>
      <c r="O775" s="71" t="str">
        <f t="shared" si="115"/>
        <v xml:space="preserve"> </v>
      </c>
      <c r="P775" s="69" t="str">
        <f t="shared" si="117"/>
        <v xml:space="preserve"> </v>
      </c>
      <c r="Q775" s="69" t="str">
        <f t="shared" si="112"/>
        <v xml:space="preserve"> </v>
      </c>
      <c r="R775" s="73" t="str">
        <f>IFERROR(ROUNDUP(VLOOKUP($L775,BDD!$B:$AB,27,0)/7,0)," ")</f>
        <v xml:space="preserve"> </v>
      </c>
      <c r="S775" s="93" t="str">
        <f t="shared" si="113"/>
        <v xml:space="preserve"> </v>
      </c>
      <c r="T775" s="69"/>
      <c r="U775" s="72" t="e">
        <f>IF(ISNA(VLOOKUP(N775,#REF!,3,0))," ",VLOOKUP(N775,#REF!,3,0))</f>
        <v>#REF!</v>
      </c>
      <c r="V775" s="72"/>
      <c r="W775" s="105" t="str">
        <f>IF(ISNA(VLOOKUP(L775,BDD,22,0))," ",VLOOKUP(L775,BDD,22,0))</f>
        <v xml:space="preserve"> </v>
      </c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26"/>
      <c r="AO775" s="26"/>
      <c r="AP775" s="26"/>
      <c r="AQ775" s="26"/>
      <c r="AR775" s="26"/>
      <c r="AS775" s="26"/>
      <c r="AT775" s="26"/>
      <c r="AU775" s="26"/>
      <c r="AV775" s="26"/>
      <c r="AW775" s="26"/>
      <c r="AX775" s="26"/>
      <c r="AY775" s="26"/>
      <c r="AZ775" s="26"/>
      <c r="BA775" s="26"/>
      <c r="BB775" s="26"/>
      <c r="BC775" s="26"/>
      <c r="BD775" s="26"/>
      <c r="BE775" s="26"/>
      <c r="BF775" s="26"/>
      <c r="BG775" s="26"/>
      <c r="BH775" s="26"/>
      <c r="BI775" s="26"/>
      <c r="BJ775" s="26"/>
      <c r="BK775" s="26"/>
      <c r="BL775" s="26"/>
      <c r="BM775" s="26"/>
      <c r="BN775" s="26"/>
      <c r="BO775" s="26"/>
      <c r="BP775" s="26"/>
      <c r="BQ775" s="26"/>
      <c r="BR775" s="26"/>
      <c r="BS775" s="26"/>
      <c r="BT775" s="26"/>
      <c r="BU775" s="26"/>
      <c r="BV775" s="26"/>
      <c r="BW775" s="26"/>
      <c r="BX775" s="26"/>
      <c r="BY775" s="26"/>
      <c r="BZ775" s="26"/>
      <c r="CA775" s="26"/>
      <c r="CB775" s="26"/>
      <c r="CC775" s="26"/>
      <c r="CD775" s="26"/>
      <c r="CE775" s="26"/>
      <c r="CF775" s="26"/>
      <c r="CG775" s="26"/>
      <c r="CH775" s="26"/>
      <c r="CI775" s="26"/>
      <c r="CJ775" s="26"/>
      <c r="CK775" s="26"/>
      <c r="CL775" s="26"/>
      <c r="CM775" s="26"/>
      <c r="CN775" s="26"/>
      <c r="CO775" s="26"/>
      <c r="CP775" s="26"/>
      <c r="CQ775" s="26"/>
      <c r="CR775" s="26"/>
      <c r="CS775" s="26"/>
      <c r="CT775" s="26"/>
      <c r="CU775" s="26"/>
      <c r="CV775" s="26"/>
      <c r="CW775" s="26"/>
      <c r="CX775" s="26"/>
      <c r="CY775" s="26"/>
      <c r="CZ775" s="26"/>
      <c r="DA775" s="26"/>
      <c r="DB775" s="26"/>
      <c r="DC775" s="26"/>
      <c r="DD775" s="26"/>
      <c r="DE775" s="26"/>
      <c r="DF775" s="26"/>
      <c r="DG775" s="26"/>
      <c r="DH775" s="26"/>
      <c r="DI775" s="26"/>
      <c r="DJ775" s="26"/>
      <c r="DK775" s="26"/>
      <c r="DL775" s="26"/>
      <c r="DM775" s="26"/>
      <c r="DN775" s="26"/>
      <c r="DO775" s="26"/>
      <c r="DP775" s="26"/>
      <c r="DQ775" s="26"/>
      <c r="DR775" s="26"/>
      <c r="DS775" s="26"/>
      <c r="DT775" s="26"/>
      <c r="DU775" s="26"/>
      <c r="DV775" s="26"/>
      <c r="DW775" s="26"/>
      <c r="DX775" s="26"/>
      <c r="DY775" s="26"/>
      <c r="DZ775" s="26"/>
      <c r="EA775" s="26"/>
      <c r="EB775" s="26"/>
      <c r="EC775" s="26"/>
      <c r="ED775" s="26"/>
      <c r="EE775" s="26"/>
      <c r="EF775" s="26"/>
      <c r="EG775" s="26"/>
      <c r="EH775" s="26"/>
      <c r="EI775" s="26"/>
      <c r="EJ775" s="26"/>
      <c r="EK775" s="26"/>
      <c r="EL775" s="26"/>
      <c r="EM775" s="26"/>
      <c r="EN775" s="26"/>
      <c r="EO775" s="26"/>
      <c r="EP775" s="26"/>
      <c r="EQ775" s="26"/>
      <c r="ER775" s="26"/>
      <c r="ES775" s="26"/>
      <c r="ET775" s="26"/>
      <c r="EU775" s="26"/>
      <c r="EV775" s="26"/>
      <c r="EW775" s="26"/>
      <c r="EX775" s="26"/>
      <c r="EY775" s="26"/>
      <c r="EZ775" s="26"/>
      <c r="FA775" s="26"/>
      <c r="FB775" s="26"/>
      <c r="FC775" s="26"/>
      <c r="FD775" s="26"/>
      <c r="FE775" s="26"/>
      <c r="FF775" s="26"/>
      <c r="FG775" s="26"/>
      <c r="FH775" s="26"/>
      <c r="FI775" s="26"/>
      <c r="FJ775" s="26"/>
      <c r="FK775" s="26"/>
      <c r="FL775" s="26"/>
      <c r="FM775" s="26"/>
      <c r="FN775" s="26"/>
      <c r="FO775" s="26"/>
      <c r="FP775" s="26"/>
      <c r="FQ775" s="26"/>
      <c r="FR775" s="26"/>
      <c r="FS775" s="26"/>
      <c r="FT775" s="26"/>
      <c r="FU775" s="26"/>
      <c r="FV775" s="26"/>
      <c r="FW775" s="26"/>
      <c r="FX775" s="26"/>
      <c r="FY775" s="26"/>
      <c r="FZ775" s="26"/>
      <c r="GA775" s="26"/>
      <c r="GB775" s="26"/>
      <c r="GC775" s="26"/>
      <c r="GD775" s="26"/>
      <c r="GE775" s="26"/>
      <c r="GF775" s="26"/>
      <c r="GG775" s="26"/>
      <c r="GH775" s="26"/>
      <c r="GI775" s="26"/>
      <c r="GJ775" s="26"/>
      <c r="GK775" s="26"/>
      <c r="GL775" s="26"/>
      <c r="GM775" s="26"/>
      <c r="GN775" s="26"/>
      <c r="GO775" s="26"/>
      <c r="GP775" s="26"/>
    </row>
    <row r="776" spans="1:198" s="48" customFormat="1" x14ac:dyDescent="0.3">
      <c r="A776" s="51" t="str">
        <f t="shared" si="118"/>
        <v>S36</v>
      </c>
      <c r="B776" s="48" t="s">
        <v>17</v>
      </c>
      <c r="C776" s="49">
        <f t="shared" si="114"/>
        <v>44814</v>
      </c>
      <c r="D776" s="50" t="s">
        <v>13</v>
      </c>
      <c r="E776" s="27"/>
      <c r="F776" s="27"/>
      <c r="G776" s="52"/>
      <c r="H776" s="53" t="e">
        <f t="shared" si="119"/>
        <v>#REF!</v>
      </c>
      <c r="I776" s="53" t="e">
        <f t="shared" si="120"/>
        <v>#REF!</v>
      </c>
      <c r="J776" s="53" t="e">
        <f t="shared" si="121"/>
        <v>#REF!</v>
      </c>
      <c r="K776" s="69" t="str">
        <f t="shared" si="116"/>
        <v xml:space="preserve"> </v>
      </c>
      <c r="L776" s="72"/>
      <c r="M776" s="69" t="str">
        <f>IF(ISNA(VLOOKUP($L776,BDD!$B:$X,1,FALSE))," ",VLOOKUP($L776,BDD!$B:$X,17,FALSE))</f>
        <v xml:space="preserve"> </v>
      </c>
      <c r="N776" s="69" t="str">
        <f>IF(ISNA(VLOOKUP($L776,BDD!$B:$X,1,FALSE))," ",VLOOKUP($L776,BDD!$B:$X,10,FALSE))</f>
        <v xml:space="preserve"> </v>
      </c>
      <c r="O776" s="71" t="str">
        <f t="shared" si="115"/>
        <v xml:space="preserve"> </v>
      </c>
      <c r="P776" s="69" t="str">
        <f t="shared" si="117"/>
        <v xml:space="preserve"> </v>
      </c>
      <c r="Q776" s="69" t="str">
        <f t="shared" si="112"/>
        <v xml:space="preserve"> </v>
      </c>
      <c r="R776" s="73" t="str">
        <f>IFERROR(ROUNDUP(VLOOKUP($L776,BDD!$B:$AB,27,0)/7,0)," ")</f>
        <v xml:space="preserve"> </v>
      </c>
      <c r="S776" s="93" t="str">
        <f t="shared" si="113"/>
        <v xml:space="preserve"> </v>
      </c>
      <c r="T776" s="69"/>
      <c r="U776" s="72" t="e">
        <f>IF(ISNA(VLOOKUP(N776,#REF!,3,0))," ",VLOOKUP(N776,#REF!,3,0))</f>
        <v>#REF!</v>
      </c>
      <c r="V776" s="72"/>
      <c r="W776" s="105" t="str">
        <f>IF(ISNA(VLOOKUP(L776,BDD,22,0))," ",VLOOKUP(L776,BDD,22,0))</f>
        <v xml:space="preserve"> </v>
      </c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26"/>
      <c r="AO776" s="26"/>
      <c r="AP776" s="26"/>
      <c r="AQ776" s="26"/>
      <c r="AR776" s="26"/>
      <c r="AS776" s="26"/>
      <c r="AT776" s="26"/>
      <c r="AU776" s="26"/>
      <c r="AV776" s="26"/>
      <c r="AW776" s="26"/>
      <c r="AX776" s="26"/>
      <c r="AY776" s="26"/>
      <c r="AZ776" s="26"/>
      <c r="BA776" s="26"/>
      <c r="BB776" s="26"/>
      <c r="BC776" s="26"/>
      <c r="BD776" s="26"/>
      <c r="BE776" s="26"/>
      <c r="BF776" s="26"/>
      <c r="BG776" s="26"/>
      <c r="BH776" s="26"/>
      <c r="BI776" s="26"/>
      <c r="BJ776" s="26"/>
      <c r="BK776" s="26"/>
      <c r="BL776" s="26"/>
      <c r="BM776" s="26"/>
      <c r="BN776" s="26"/>
      <c r="BO776" s="26"/>
      <c r="BP776" s="26"/>
      <c r="BQ776" s="26"/>
      <c r="BR776" s="26"/>
      <c r="BS776" s="26"/>
      <c r="BT776" s="26"/>
      <c r="BU776" s="26"/>
      <c r="BV776" s="26"/>
      <c r="BW776" s="26"/>
      <c r="BX776" s="26"/>
      <c r="BY776" s="26"/>
      <c r="BZ776" s="26"/>
      <c r="CA776" s="26"/>
      <c r="CB776" s="26"/>
      <c r="CC776" s="26"/>
      <c r="CD776" s="26"/>
      <c r="CE776" s="26"/>
      <c r="CF776" s="26"/>
      <c r="CG776" s="26"/>
      <c r="CH776" s="26"/>
      <c r="CI776" s="26"/>
      <c r="CJ776" s="26"/>
      <c r="CK776" s="26"/>
      <c r="CL776" s="26"/>
      <c r="CM776" s="26"/>
      <c r="CN776" s="26"/>
      <c r="CO776" s="26"/>
      <c r="CP776" s="26"/>
      <c r="CQ776" s="26"/>
      <c r="CR776" s="26"/>
      <c r="CS776" s="26"/>
      <c r="CT776" s="26"/>
      <c r="CU776" s="26"/>
      <c r="CV776" s="26"/>
      <c r="CW776" s="26"/>
      <c r="CX776" s="26"/>
      <c r="CY776" s="26"/>
      <c r="CZ776" s="26"/>
      <c r="DA776" s="26"/>
      <c r="DB776" s="26"/>
      <c r="DC776" s="26"/>
      <c r="DD776" s="26"/>
      <c r="DE776" s="26"/>
      <c r="DF776" s="26"/>
      <c r="DG776" s="26"/>
      <c r="DH776" s="26"/>
      <c r="DI776" s="26"/>
      <c r="DJ776" s="26"/>
      <c r="DK776" s="26"/>
      <c r="DL776" s="26"/>
      <c r="DM776" s="26"/>
      <c r="DN776" s="26"/>
      <c r="DO776" s="26"/>
      <c r="DP776" s="26"/>
      <c r="DQ776" s="26"/>
      <c r="DR776" s="26"/>
      <c r="DS776" s="26"/>
      <c r="DT776" s="26"/>
      <c r="DU776" s="26"/>
      <c r="DV776" s="26"/>
      <c r="DW776" s="26"/>
      <c r="DX776" s="26"/>
      <c r="DY776" s="26"/>
      <c r="DZ776" s="26"/>
      <c r="EA776" s="26"/>
      <c r="EB776" s="26"/>
      <c r="EC776" s="26"/>
      <c r="ED776" s="26"/>
      <c r="EE776" s="26"/>
      <c r="EF776" s="26"/>
      <c r="EG776" s="26"/>
      <c r="EH776" s="26"/>
      <c r="EI776" s="26"/>
      <c r="EJ776" s="26"/>
      <c r="EK776" s="26"/>
      <c r="EL776" s="26"/>
      <c r="EM776" s="26"/>
      <c r="EN776" s="26"/>
      <c r="EO776" s="26"/>
      <c r="EP776" s="26"/>
      <c r="EQ776" s="26"/>
      <c r="ER776" s="26"/>
      <c r="ES776" s="26"/>
      <c r="ET776" s="26"/>
      <c r="EU776" s="26"/>
      <c r="EV776" s="26"/>
      <c r="EW776" s="26"/>
      <c r="EX776" s="26"/>
      <c r="EY776" s="26"/>
      <c r="EZ776" s="26"/>
      <c r="FA776" s="26"/>
      <c r="FB776" s="26"/>
      <c r="FC776" s="26"/>
      <c r="FD776" s="26"/>
      <c r="FE776" s="26"/>
      <c r="FF776" s="26"/>
      <c r="FG776" s="26"/>
      <c r="FH776" s="26"/>
      <c r="FI776" s="26"/>
      <c r="FJ776" s="26"/>
      <c r="FK776" s="26"/>
      <c r="FL776" s="26"/>
      <c r="FM776" s="26"/>
      <c r="FN776" s="26"/>
      <c r="FO776" s="26"/>
      <c r="FP776" s="26"/>
      <c r="FQ776" s="26"/>
      <c r="FR776" s="26"/>
      <c r="FS776" s="26"/>
      <c r="FT776" s="26"/>
      <c r="FU776" s="26"/>
      <c r="FV776" s="26"/>
      <c r="FW776" s="26"/>
      <c r="FX776" s="26"/>
      <c r="FY776" s="26"/>
      <c r="FZ776" s="26"/>
      <c r="GA776" s="26"/>
      <c r="GB776" s="26"/>
      <c r="GC776" s="26"/>
      <c r="GD776" s="26"/>
      <c r="GE776" s="26"/>
      <c r="GF776" s="26"/>
      <c r="GG776" s="26"/>
      <c r="GH776" s="26"/>
      <c r="GI776" s="26"/>
      <c r="GJ776" s="26"/>
      <c r="GK776" s="26"/>
      <c r="GL776" s="26"/>
      <c r="GM776" s="26"/>
      <c r="GN776" s="26"/>
      <c r="GO776" s="26"/>
      <c r="GP776" s="26"/>
    </row>
    <row r="777" spans="1:198" s="48" customFormat="1" x14ac:dyDescent="0.3">
      <c r="A777" s="51" t="str">
        <f t="shared" si="118"/>
        <v>S36</v>
      </c>
      <c r="B777" s="48" t="s">
        <v>17</v>
      </c>
      <c r="C777" s="49">
        <f t="shared" si="114"/>
        <v>44814</v>
      </c>
      <c r="D777" s="50" t="s">
        <v>14</v>
      </c>
      <c r="E777" s="27"/>
      <c r="F777" s="27"/>
      <c r="G777" s="52"/>
      <c r="H777" s="53" t="e">
        <f t="shared" si="119"/>
        <v>#REF!</v>
      </c>
      <c r="I777" s="53" t="e">
        <f t="shared" si="120"/>
        <v>#REF!</v>
      </c>
      <c r="J777" s="53" t="e">
        <f t="shared" si="121"/>
        <v>#REF!</v>
      </c>
      <c r="K777" s="69" t="str">
        <f t="shared" si="116"/>
        <v xml:space="preserve"> </v>
      </c>
      <c r="L777" s="72"/>
      <c r="M777" s="69" t="str">
        <f>IF(ISNA(VLOOKUP($L777,BDD!$B:$X,1,FALSE))," ",VLOOKUP($L777,BDD!$B:$X,17,FALSE))</f>
        <v xml:space="preserve"> </v>
      </c>
      <c r="N777" s="69" t="str">
        <f>IF(ISNA(VLOOKUP($L777,BDD!$B:$X,1,FALSE))," ",VLOOKUP($L777,BDD!$B:$X,10,FALSE))</f>
        <v xml:space="preserve"> </v>
      </c>
      <c r="O777" s="71" t="str">
        <f t="shared" si="115"/>
        <v xml:space="preserve"> </v>
      </c>
      <c r="P777" s="69" t="str">
        <f t="shared" si="117"/>
        <v xml:space="preserve"> </v>
      </c>
      <c r="Q777" s="69" t="str">
        <f t="shared" si="112"/>
        <v xml:space="preserve"> </v>
      </c>
      <c r="R777" s="73" t="str">
        <f>IFERROR(ROUNDUP(VLOOKUP($L777,BDD!$B:$AB,27,0)/7,0)," ")</f>
        <v xml:space="preserve"> </v>
      </c>
      <c r="S777" s="93" t="str">
        <f t="shared" si="113"/>
        <v xml:space="preserve"> </v>
      </c>
      <c r="T777" s="69"/>
      <c r="U777" s="72" t="e">
        <f>IF(ISNA(VLOOKUP(N777,#REF!,3,0))," ",VLOOKUP(N777,#REF!,3,0))</f>
        <v>#REF!</v>
      </c>
      <c r="V777" s="72"/>
      <c r="W777" s="105" t="str">
        <f>IF(ISNA(VLOOKUP(L777,BDD,22,0))," ",VLOOKUP(L777,BDD,22,0))</f>
        <v xml:space="preserve"> </v>
      </c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  <c r="AO777" s="26"/>
      <c r="AP777" s="26"/>
      <c r="AQ777" s="26"/>
      <c r="AR777" s="26"/>
      <c r="AS777" s="26"/>
      <c r="AT777" s="26"/>
      <c r="AU777" s="26"/>
      <c r="AV777" s="26"/>
      <c r="AW777" s="26"/>
      <c r="AX777" s="26"/>
      <c r="AY777" s="26"/>
      <c r="AZ777" s="26"/>
      <c r="BA777" s="26"/>
      <c r="BB777" s="26"/>
      <c r="BC777" s="26"/>
      <c r="BD777" s="26"/>
      <c r="BE777" s="26"/>
      <c r="BF777" s="26"/>
      <c r="BG777" s="26"/>
      <c r="BH777" s="26"/>
      <c r="BI777" s="26"/>
      <c r="BJ777" s="26"/>
      <c r="BK777" s="26"/>
      <c r="BL777" s="26"/>
      <c r="BM777" s="26"/>
      <c r="BN777" s="26"/>
      <c r="BO777" s="26"/>
      <c r="BP777" s="26"/>
      <c r="BQ777" s="26"/>
      <c r="BR777" s="26"/>
      <c r="BS777" s="26"/>
      <c r="BT777" s="26"/>
      <c r="BU777" s="26"/>
      <c r="BV777" s="26"/>
      <c r="BW777" s="26"/>
      <c r="BX777" s="26"/>
      <c r="BY777" s="26"/>
      <c r="BZ777" s="26"/>
      <c r="CA777" s="26"/>
      <c r="CB777" s="26"/>
      <c r="CC777" s="26"/>
      <c r="CD777" s="26"/>
      <c r="CE777" s="26"/>
      <c r="CF777" s="26"/>
      <c r="CG777" s="26"/>
      <c r="CH777" s="26"/>
      <c r="CI777" s="26"/>
      <c r="CJ777" s="26"/>
      <c r="CK777" s="26"/>
      <c r="CL777" s="26"/>
      <c r="CM777" s="26"/>
      <c r="CN777" s="26"/>
      <c r="CO777" s="26"/>
      <c r="CP777" s="26"/>
      <c r="CQ777" s="26"/>
      <c r="CR777" s="26"/>
      <c r="CS777" s="26"/>
      <c r="CT777" s="26"/>
      <c r="CU777" s="26"/>
      <c r="CV777" s="26"/>
      <c r="CW777" s="26"/>
      <c r="CX777" s="26"/>
      <c r="CY777" s="26"/>
      <c r="CZ777" s="26"/>
      <c r="DA777" s="26"/>
      <c r="DB777" s="26"/>
      <c r="DC777" s="26"/>
      <c r="DD777" s="26"/>
      <c r="DE777" s="26"/>
      <c r="DF777" s="26"/>
      <c r="DG777" s="26"/>
      <c r="DH777" s="26"/>
      <c r="DI777" s="26"/>
      <c r="DJ777" s="26"/>
      <c r="DK777" s="26"/>
      <c r="DL777" s="26"/>
      <c r="DM777" s="26"/>
      <c r="DN777" s="26"/>
      <c r="DO777" s="26"/>
      <c r="DP777" s="26"/>
      <c r="DQ777" s="26"/>
      <c r="DR777" s="26"/>
      <c r="DS777" s="26"/>
      <c r="DT777" s="26"/>
      <c r="DU777" s="26"/>
      <c r="DV777" s="26"/>
      <c r="DW777" s="26"/>
      <c r="DX777" s="26"/>
      <c r="DY777" s="26"/>
      <c r="DZ777" s="26"/>
      <c r="EA777" s="26"/>
      <c r="EB777" s="26"/>
      <c r="EC777" s="26"/>
      <c r="ED777" s="26"/>
      <c r="EE777" s="26"/>
      <c r="EF777" s="26"/>
      <c r="EG777" s="26"/>
      <c r="EH777" s="26"/>
      <c r="EI777" s="26"/>
      <c r="EJ777" s="26"/>
      <c r="EK777" s="26"/>
      <c r="EL777" s="26"/>
      <c r="EM777" s="26"/>
      <c r="EN777" s="26"/>
      <c r="EO777" s="26"/>
      <c r="EP777" s="26"/>
      <c r="EQ777" s="26"/>
      <c r="ER777" s="26"/>
      <c r="ES777" s="26"/>
      <c r="ET777" s="26"/>
      <c r="EU777" s="26"/>
      <c r="EV777" s="26"/>
      <c r="EW777" s="26"/>
      <c r="EX777" s="26"/>
      <c r="EY777" s="26"/>
      <c r="EZ777" s="26"/>
      <c r="FA777" s="26"/>
      <c r="FB777" s="26"/>
      <c r="FC777" s="26"/>
      <c r="FD777" s="26"/>
      <c r="FE777" s="26"/>
      <c r="FF777" s="26"/>
      <c r="FG777" s="26"/>
      <c r="FH777" s="26"/>
      <c r="FI777" s="26"/>
      <c r="FJ777" s="26"/>
      <c r="FK777" s="26"/>
      <c r="FL777" s="26"/>
      <c r="FM777" s="26"/>
      <c r="FN777" s="26"/>
      <c r="FO777" s="26"/>
      <c r="FP777" s="26"/>
      <c r="FQ777" s="26"/>
      <c r="FR777" s="26"/>
      <c r="FS777" s="26"/>
      <c r="FT777" s="26"/>
      <c r="FU777" s="26"/>
      <c r="FV777" s="26"/>
      <c r="FW777" s="26"/>
      <c r="FX777" s="26"/>
      <c r="FY777" s="26"/>
      <c r="FZ777" s="26"/>
      <c r="GA777" s="26"/>
      <c r="GB777" s="26"/>
      <c r="GC777" s="26"/>
      <c r="GD777" s="26"/>
      <c r="GE777" s="26"/>
      <c r="GF777" s="26"/>
      <c r="GG777" s="26"/>
      <c r="GH777" s="26"/>
      <c r="GI777" s="26"/>
      <c r="GJ777" s="26"/>
      <c r="GK777" s="26"/>
      <c r="GL777" s="26"/>
      <c r="GM777" s="26"/>
      <c r="GN777" s="26"/>
      <c r="GO777" s="26"/>
      <c r="GP777" s="26"/>
    </row>
    <row r="778" spans="1:198" s="48" customFormat="1" x14ac:dyDescent="0.3">
      <c r="A778" s="51" t="str">
        <f t="shared" si="118"/>
        <v>S36</v>
      </c>
      <c r="B778" s="48" t="s">
        <v>18</v>
      </c>
      <c r="C778" s="49">
        <f t="shared" si="114"/>
        <v>44815</v>
      </c>
      <c r="D778" s="50" t="s">
        <v>12</v>
      </c>
      <c r="E778" s="27"/>
      <c r="F778" s="27"/>
      <c r="G778" s="52"/>
      <c r="H778" s="53" t="e">
        <f t="shared" si="119"/>
        <v>#REF!</v>
      </c>
      <c r="I778" s="53" t="e">
        <f t="shared" si="120"/>
        <v>#REF!</v>
      </c>
      <c r="J778" s="53" t="e">
        <f t="shared" si="121"/>
        <v>#REF!</v>
      </c>
      <c r="K778" s="69" t="str">
        <f t="shared" si="116"/>
        <v xml:space="preserve"> </v>
      </c>
      <c r="L778" s="72"/>
      <c r="M778" s="69" t="str">
        <f>IF(ISNA(VLOOKUP($L778,BDD!$B:$X,1,FALSE))," ",VLOOKUP($L778,BDD!$B:$X,17,FALSE))</f>
        <v xml:space="preserve"> </v>
      </c>
      <c r="N778" s="69" t="str">
        <f>IF(ISNA(VLOOKUP($L778,BDD!$B:$X,1,FALSE))," ",VLOOKUP($L778,BDD!$B:$X,10,FALSE))</f>
        <v xml:space="preserve"> </v>
      </c>
      <c r="O778" s="71" t="str">
        <f t="shared" si="115"/>
        <v xml:space="preserve"> </v>
      </c>
      <c r="P778" s="69" t="str">
        <f t="shared" si="117"/>
        <v xml:space="preserve"> </v>
      </c>
      <c r="Q778" s="69" t="str">
        <f t="shared" ref="Q778:Q841" si="122">IF(ISNA(VLOOKUP($L778,BDD,3,FALSE))," ",VLOOKUP($L778,BDD,3,FALSE))</f>
        <v xml:space="preserve"> </v>
      </c>
      <c r="R778" s="73" t="str">
        <f>IFERROR(ROUNDUP(VLOOKUP($L778,BDD!$B:$AB,27,0)/7,0)," ")</f>
        <v xml:space="preserve"> </v>
      </c>
      <c r="S778" s="93" t="str">
        <f t="shared" ref="S778:S841" si="123">IF(ISNA(VLOOKUP($L778,BDD,21,0))," ",VLOOKUP($L778,BDD,21,0))</f>
        <v xml:space="preserve"> </v>
      </c>
      <c r="T778" s="69"/>
      <c r="U778" s="72" t="e">
        <f>IF(ISNA(VLOOKUP(N778,#REF!,3,0))," ",VLOOKUP(N778,#REF!,3,0))</f>
        <v>#REF!</v>
      </c>
      <c r="V778" s="72"/>
      <c r="W778" s="105" t="str">
        <f>IF(ISNA(VLOOKUP(L778,BDD,22,0))," ",VLOOKUP(L778,BDD,22,0))</f>
        <v xml:space="preserve"> </v>
      </c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26"/>
      <c r="AO778" s="26"/>
      <c r="AP778" s="26"/>
      <c r="AQ778" s="26"/>
      <c r="AR778" s="26"/>
      <c r="AS778" s="26"/>
      <c r="AT778" s="26"/>
      <c r="AU778" s="26"/>
      <c r="AV778" s="26"/>
      <c r="AW778" s="26"/>
      <c r="AX778" s="26"/>
      <c r="AY778" s="26"/>
      <c r="AZ778" s="26"/>
      <c r="BA778" s="26"/>
      <c r="BB778" s="26"/>
      <c r="BC778" s="26"/>
      <c r="BD778" s="26"/>
      <c r="BE778" s="26"/>
      <c r="BF778" s="26"/>
      <c r="BG778" s="26"/>
      <c r="BH778" s="26"/>
      <c r="BI778" s="26"/>
      <c r="BJ778" s="26"/>
      <c r="BK778" s="26"/>
      <c r="BL778" s="26"/>
      <c r="BM778" s="26"/>
      <c r="BN778" s="26"/>
      <c r="BO778" s="26"/>
      <c r="BP778" s="26"/>
      <c r="BQ778" s="26"/>
      <c r="BR778" s="26"/>
      <c r="BS778" s="26"/>
      <c r="BT778" s="26"/>
      <c r="BU778" s="26"/>
      <c r="BV778" s="26"/>
      <c r="BW778" s="26"/>
      <c r="BX778" s="26"/>
      <c r="BY778" s="26"/>
      <c r="BZ778" s="26"/>
      <c r="CA778" s="26"/>
      <c r="CB778" s="26"/>
      <c r="CC778" s="26"/>
      <c r="CD778" s="26"/>
      <c r="CE778" s="26"/>
      <c r="CF778" s="26"/>
      <c r="CG778" s="26"/>
      <c r="CH778" s="26"/>
      <c r="CI778" s="26"/>
      <c r="CJ778" s="26"/>
      <c r="CK778" s="26"/>
      <c r="CL778" s="26"/>
      <c r="CM778" s="26"/>
      <c r="CN778" s="26"/>
      <c r="CO778" s="26"/>
      <c r="CP778" s="26"/>
      <c r="CQ778" s="26"/>
      <c r="CR778" s="26"/>
      <c r="CS778" s="26"/>
      <c r="CT778" s="26"/>
      <c r="CU778" s="26"/>
      <c r="CV778" s="26"/>
      <c r="CW778" s="26"/>
      <c r="CX778" s="26"/>
      <c r="CY778" s="26"/>
      <c r="CZ778" s="26"/>
      <c r="DA778" s="26"/>
      <c r="DB778" s="26"/>
      <c r="DC778" s="26"/>
      <c r="DD778" s="26"/>
      <c r="DE778" s="26"/>
      <c r="DF778" s="26"/>
      <c r="DG778" s="26"/>
      <c r="DH778" s="26"/>
      <c r="DI778" s="26"/>
      <c r="DJ778" s="26"/>
      <c r="DK778" s="26"/>
      <c r="DL778" s="26"/>
      <c r="DM778" s="26"/>
      <c r="DN778" s="26"/>
      <c r="DO778" s="26"/>
      <c r="DP778" s="26"/>
      <c r="DQ778" s="26"/>
      <c r="DR778" s="26"/>
      <c r="DS778" s="26"/>
      <c r="DT778" s="26"/>
      <c r="DU778" s="26"/>
      <c r="DV778" s="26"/>
      <c r="DW778" s="26"/>
      <c r="DX778" s="26"/>
      <c r="DY778" s="26"/>
      <c r="DZ778" s="26"/>
      <c r="EA778" s="26"/>
      <c r="EB778" s="26"/>
      <c r="EC778" s="26"/>
      <c r="ED778" s="26"/>
      <c r="EE778" s="26"/>
      <c r="EF778" s="26"/>
      <c r="EG778" s="26"/>
      <c r="EH778" s="26"/>
      <c r="EI778" s="26"/>
      <c r="EJ778" s="26"/>
      <c r="EK778" s="26"/>
      <c r="EL778" s="26"/>
      <c r="EM778" s="26"/>
      <c r="EN778" s="26"/>
      <c r="EO778" s="26"/>
      <c r="EP778" s="26"/>
      <c r="EQ778" s="26"/>
      <c r="ER778" s="26"/>
      <c r="ES778" s="26"/>
      <c r="ET778" s="26"/>
      <c r="EU778" s="26"/>
      <c r="EV778" s="26"/>
      <c r="EW778" s="26"/>
      <c r="EX778" s="26"/>
      <c r="EY778" s="26"/>
      <c r="EZ778" s="26"/>
      <c r="FA778" s="26"/>
      <c r="FB778" s="26"/>
      <c r="FC778" s="26"/>
      <c r="FD778" s="26"/>
      <c r="FE778" s="26"/>
      <c r="FF778" s="26"/>
      <c r="FG778" s="26"/>
      <c r="FH778" s="26"/>
      <c r="FI778" s="26"/>
      <c r="FJ778" s="26"/>
      <c r="FK778" s="26"/>
      <c r="FL778" s="26"/>
      <c r="FM778" s="26"/>
      <c r="FN778" s="26"/>
      <c r="FO778" s="26"/>
      <c r="FP778" s="26"/>
      <c r="FQ778" s="26"/>
      <c r="FR778" s="26"/>
      <c r="FS778" s="26"/>
      <c r="FT778" s="26"/>
      <c r="FU778" s="26"/>
      <c r="FV778" s="26"/>
      <c r="FW778" s="26"/>
      <c r="FX778" s="26"/>
      <c r="FY778" s="26"/>
      <c r="FZ778" s="26"/>
      <c r="GA778" s="26"/>
      <c r="GB778" s="26"/>
      <c r="GC778" s="26"/>
      <c r="GD778" s="26"/>
      <c r="GE778" s="26"/>
      <c r="GF778" s="26"/>
      <c r="GG778" s="26"/>
      <c r="GH778" s="26"/>
      <c r="GI778" s="26"/>
      <c r="GJ778" s="26"/>
      <c r="GK778" s="26"/>
      <c r="GL778" s="26"/>
      <c r="GM778" s="26"/>
      <c r="GN778" s="26"/>
      <c r="GO778" s="26"/>
      <c r="GP778" s="26"/>
    </row>
    <row r="779" spans="1:198" s="48" customFormat="1" x14ac:dyDescent="0.3">
      <c r="A779" s="51" t="str">
        <f t="shared" si="118"/>
        <v>S36</v>
      </c>
      <c r="B779" s="48" t="s">
        <v>18</v>
      </c>
      <c r="C779" s="49">
        <f t="shared" si="114"/>
        <v>44815</v>
      </c>
      <c r="D779" s="50" t="s">
        <v>13</v>
      </c>
      <c r="E779" s="27"/>
      <c r="F779" s="27"/>
      <c r="G779" s="52"/>
      <c r="H779" s="53" t="e">
        <f t="shared" si="119"/>
        <v>#REF!</v>
      </c>
      <c r="I779" s="53" t="e">
        <f t="shared" si="120"/>
        <v>#REF!</v>
      </c>
      <c r="J779" s="53" t="e">
        <f t="shared" si="121"/>
        <v>#REF!</v>
      </c>
      <c r="K779" s="69" t="str">
        <f t="shared" si="116"/>
        <v xml:space="preserve"> </v>
      </c>
      <c r="L779" s="72"/>
      <c r="M779" s="69" t="str">
        <f>IF(ISNA(VLOOKUP($L779,BDD!$B:$X,1,FALSE))," ",VLOOKUP($L779,BDD!$B:$X,17,FALSE))</f>
        <v xml:space="preserve"> </v>
      </c>
      <c r="N779" s="69" t="str">
        <f>IF(ISNA(VLOOKUP($L779,BDD!$B:$X,1,FALSE))," ",VLOOKUP($L779,BDD!$B:$X,10,FALSE))</f>
        <v xml:space="preserve"> </v>
      </c>
      <c r="O779" s="71" t="str">
        <f t="shared" si="115"/>
        <v xml:space="preserve"> </v>
      </c>
      <c r="P779" s="69" t="str">
        <f t="shared" si="117"/>
        <v xml:space="preserve"> </v>
      </c>
      <c r="Q779" s="69" t="str">
        <f t="shared" si="122"/>
        <v xml:space="preserve"> </v>
      </c>
      <c r="R779" s="73" t="str">
        <f>IFERROR(ROUNDUP(VLOOKUP($L779,BDD!$B:$AB,27,0)/7,0)," ")</f>
        <v xml:space="preserve"> </v>
      </c>
      <c r="S779" s="93" t="str">
        <f t="shared" si="123"/>
        <v xml:space="preserve"> </v>
      </c>
      <c r="T779" s="69"/>
      <c r="U779" s="72" t="e">
        <f>IF(ISNA(VLOOKUP(N779,#REF!,3,0))," ",VLOOKUP(N779,#REF!,3,0))</f>
        <v>#REF!</v>
      </c>
      <c r="V779" s="72"/>
      <c r="W779" s="105" t="str">
        <f>IF(ISNA(VLOOKUP(L779,BDD,22,0))," ",VLOOKUP(L779,BDD,22,0))</f>
        <v xml:space="preserve"> </v>
      </c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26"/>
      <c r="AO779" s="26"/>
      <c r="AP779" s="26"/>
      <c r="AQ779" s="26"/>
      <c r="AR779" s="26"/>
      <c r="AS779" s="26"/>
      <c r="AT779" s="26"/>
      <c r="AU779" s="26"/>
      <c r="AV779" s="26"/>
      <c r="AW779" s="26"/>
      <c r="AX779" s="26"/>
      <c r="AY779" s="26"/>
      <c r="AZ779" s="26"/>
      <c r="BA779" s="26"/>
      <c r="BB779" s="26"/>
      <c r="BC779" s="26"/>
      <c r="BD779" s="26"/>
      <c r="BE779" s="26"/>
      <c r="BF779" s="26"/>
      <c r="BG779" s="26"/>
      <c r="BH779" s="26"/>
      <c r="BI779" s="26"/>
      <c r="BJ779" s="26"/>
      <c r="BK779" s="26"/>
      <c r="BL779" s="26"/>
      <c r="BM779" s="26"/>
      <c r="BN779" s="26"/>
      <c r="BO779" s="26"/>
      <c r="BP779" s="26"/>
      <c r="BQ779" s="26"/>
      <c r="BR779" s="26"/>
      <c r="BS779" s="26"/>
      <c r="BT779" s="26"/>
      <c r="BU779" s="26"/>
      <c r="BV779" s="26"/>
      <c r="BW779" s="26"/>
      <c r="BX779" s="26"/>
      <c r="BY779" s="26"/>
      <c r="BZ779" s="26"/>
      <c r="CA779" s="26"/>
      <c r="CB779" s="26"/>
      <c r="CC779" s="26"/>
      <c r="CD779" s="26"/>
      <c r="CE779" s="26"/>
      <c r="CF779" s="26"/>
      <c r="CG779" s="26"/>
      <c r="CH779" s="26"/>
      <c r="CI779" s="26"/>
      <c r="CJ779" s="26"/>
      <c r="CK779" s="26"/>
      <c r="CL779" s="26"/>
      <c r="CM779" s="26"/>
      <c r="CN779" s="26"/>
      <c r="CO779" s="26"/>
      <c r="CP779" s="26"/>
      <c r="CQ779" s="26"/>
      <c r="CR779" s="26"/>
      <c r="CS779" s="26"/>
      <c r="CT779" s="26"/>
      <c r="CU779" s="26"/>
      <c r="CV779" s="26"/>
      <c r="CW779" s="26"/>
      <c r="CX779" s="26"/>
      <c r="CY779" s="26"/>
      <c r="CZ779" s="26"/>
      <c r="DA779" s="26"/>
      <c r="DB779" s="26"/>
      <c r="DC779" s="26"/>
      <c r="DD779" s="26"/>
      <c r="DE779" s="26"/>
      <c r="DF779" s="26"/>
      <c r="DG779" s="26"/>
      <c r="DH779" s="26"/>
      <c r="DI779" s="26"/>
      <c r="DJ779" s="26"/>
      <c r="DK779" s="26"/>
      <c r="DL779" s="26"/>
      <c r="DM779" s="26"/>
      <c r="DN779" s="26"/>
      <c r="DO779" s="26"/>
      <c r="DP779" s="26"/>
      <c r="DQ779" s="26"/>
      <c r="DR779" s="26"/>
      <c r="DS779" s="26"/>
      <c r="DT779" s="26"/>
      <c r="DU779" s="26"/>
      <c r="DV779" s="26"/>
      <c r="DW779" s="26"/>
      <c r="DX779" s="26"/>
      <c r="DY779" s="26"/>
      <c r="DZ779" s="26"/>
      <c r="EA779" s="26"/>
      <c r="EB779" s="26"/>
      <c r="EC779" s="26"/>
      <c r="ED779" s="26"/>
      <c r="EE779" s="26"/>
      <c r="EF779" s="26"/>
      <c r="EG779" s="26"/>
      <c r="EH779" s="26"/>
      <c r="EI779" s="26"/>
      <c r="EJ779" s="26"/>
      <c r="EK779" s="26"/>
      <c r="EL779" s="26"/>
      <c r="EM779" s="26"/>
      <c r="EN779" s="26"/>
      <c r="EO779" s="26"/>
      <c r="EP779" s="26"/>
      <c r="EQ779" s="26"/>
      <c r="ER779" s="26"/>
      <c r="ES779" s="26"/>
      <c r="ET779" s="26"/>
      <c r="EU779" s="26"/>
      <c r="EV779" s="26"/>
      <c r="EW779" s="26"/>
      <c r="EX779" s="26"/>
      <c r="EY779" s="26"/>
      <c r="EZ779" s="26"/>
      <c r="FA779" s="26"/>
      <c r="FB779" s="26"/>
      <c r="FC779" s="26"/>
      <c r="FD779" s="26"/>
      <c r="FE779" s="26"/>
      <c r="FF779" s="26"/>
      <c r="FG779" s="26"/>
      <c r="FH779" s="26"/>
      <c r="FI779" s="26"/>
      <c r="FJ779" s="26"/>
      <c r="FK779" s="26"/>
      <c r="FL779" s="26"/>
      <c r="FM779" s="26"/>
      <c r="FN779" s="26"/>
      <c r="FO779" s="26"/>
      <c r="FP779" s="26"/>
      <c r="FQ779" s="26"/>
      <c r="FR779" s="26"/>
      <c r="FS779" s="26"/>
      <c r="FT779" s="26"/>
      <c r="FU779" s="26"/>
      <c r="FV779" s="26"/>
      <c r="FW779" s="26"/>
      <c r="FX779" s="26"/>
      <c r="FY779" s="26"/>
      <c r="FZ779" s="26"/>
      <c r="GA779" s="26"/>
      <c r="GB779" s="26"/>
      <c r="GC779" s="26"/>
      <c r="GD779" s="26"/>
      <c r="GE779" s="26"/>
      <c r="GF779" s="26"/>
      <c r="GG779" s="26"/>
      <c r="GH779" s="26"/>
      <c r="GI779" s="26"/>
      <c r="GJ779" s="26"/>
      <c r="GK779" s="26"/>
      <c r="GL779" s="26"/>
      <c r="GM779" s="26"/>
      <c r="GN779" s="26"/>
      <c r="GO779" s="26"/>
      <c r="GP779" s="26"/>
    </row>
    <row r="780" spans="1:198" s="48" customFormat="1" x14ac:dyDescent="0.3">
      <c r="A780" s="51" t="str">
        <f t="shared" si="118"/>
        <v>S36</v>
      </c>
      <c r="B780" s="48" t="s">
        <v>18</v>
      </c>
      <c r="C780" s="49">
        <f t="shared" si="114"/>
        <v>44815</v>
      </c>
      <c r="D780" s="50" t="s">
        <v>14</v>
      </c>
      <c r="E780" s="27"/>
      <c r="F780" s="27"/>
      <c r="G780" s="52"/>
      <c r="H780" s="53" t="e">
        <f t="shared" si="119"/>
        <v>#REF!</v>
      </c>
      <c r="I780" s="53" t="e">
        <f t="shared" si="120"/>
        <v>#REF!</v>
      </c>
      <c r="J780" s="53" t="e">
        <f t="shared" si="121"/>
        <v>#REF!</v>
      </c>
      <c r="K780" s="69" t="str">
        <f t="shared" si="116"/>
        <v xml:space="preserve"> </v>
      </c>
      <c r="L780" s="72"/>
      <c r="M780" s="69" t="str">
        <f>IF(ISNA(VLOOKUP($L780,BDD!$B:$X,1,FALSE))," ",VLOOKUP($L780,BDD!$B:$X,17,FALSE))</f>
        <v xml:space="preserve"> </v>
      </c>
      <c r="N780" s="69" t="str">
        <f>IF(ISNA(VLOOKUP($L780,BDD!$B:$X,1,FALSE))," ",VLOOKUP($L780,BDD!$B:$X,10,FALSE))</f>
        <v xml:space="preserve"> </v>
      </c>
      <c r="O780" s="71" t="str">
        <f t="shared" si="115"/>
        <v xml:space="preserve"> </v>
      </c>
      <c r="P780" s="69" t="str">
        <f t="shared" si="117"/>
        <v xml:space="preserve"> </v>
      </c>
      <c r="Q780" s="69" t="str">
        <f t="shared" si="122"/>
        <v xml:space="preserve"> </v>
      </c>
      <c r="R780" s="73" t="str">
        <f>IFERROR(ROUNDUP(VLOOKUP($L780,BDD!$B:$AB,27,0)/7,0)," ")</f>
        <v xml:space="preserve"> </v>
      </c>
      <c r="S780" s="93" t="str">
        <f t="shared" si="123"/>
        <v xml:space="preserve"> </v>
      </c>
      <c r="T780" s="69"/>
      <c r="U780" s="72" t="e">
        <f>IF(ISNA(VLOOKUP(N780,#REF!,3,0))," ",VLOOKUP(N780,#REF!,3,0))</f>
        <v>#REF!</v>
      </c>
      <c r="V780" s="72"/>
      <c r="W780" s="105" t="str">
        <f>IF(ISNA(VLOOKUP(L780,BDD,22,0))," ",VLOOKUP(L780,BDD,22,0))</f>
        <v xml:space="preserve"> </v>
      </c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  <c r="AO780" s="26"/>
      <c r="AP780" s="26"/>
      <c r="AQ780" s="26"/>
      <c r="AR780" s="26"/>
      <c r="AS780" s="26"/>
      <c r="AT780" s="26"/>
      <c r="AU780" s="26"/>
      <c r="AV780" s="26"/>
      <c r="AW780" s="26"/>
      <c r="AX780" s="26"/>
      <c r="AY780" s="26"/>
      <c r="AZ780" s="26"/>
      <c r="BA780" s="26"/>
      <c r="BB780" s="26"/>
      <c r="BC780" s="26"/>
      <c r="BD780" s="26"/>
      <c r="BE780" s="26"/>
      <c r="BF780" s="26"/>
      <c r="BG780" s="26"/>
      <c r="BH780" s="26"/>
      <c r="BI780" s="26"/>
      <c r="BJ780" s="26"/>
      <c r="BK780" s="26"/>
      <c r="BL780" s="26"/>
      <c r="BM780" s="26"/>
      <c r="BN780" s="26"/>
      <c r="BO780" s="26"/>
      <c r="BP780" s="26"/>
      <c r="BQ780" s="26"/>
      <c r="BR780" s="26"/>
      <c r="BS780" s="26"/>
      <c r="BT780" s="26"/>
      <c r="BU780" s="26"/>
      <c r="BV780" s="26"/>
      <c r="BW780" s="26"/>
      <c r="BX780" s="26"/>
      <c r="BY780" s="26"/>
      <c r="BZ780" s="26"/>
      <c r="CA780" s="26"/>
      <c r="CB780" s="26"/>
      <c r="CC780" s="26"/>
      <c r="CD780" s="26"/>
      <c r="CE780" s="26"/>
      <c r="CF780" s="26"/>
      <c r="CG780" s="26"/>
      <c r="CH780" s="26"/>
      <c r="CI780" s="26"/>
      <c r="CJ780" s="26"/>
      <c r="CK780" s="26"/>
      <c r="CL780" s="26"/>
      <c r="CM780" s="26"/>
      <c r="CN780" s="26"/>
      <c r="CO780" s="26"/>
      <c r="CP780" s="26"/>
      <c r="CQ780" s="26"/>
      <c r="CR780" s="26"/>
      <c r="CS780" s="26"/>
      <c r="CT780" s="26"/>
      <c r="CU780" s="26"/>
      <c r="CV780" s="26"/>
      <c r="CW780" s="26"/>
      <c r="CX780" s="26"/>
      <c r="CY780" s="26"/>
      <c r="CZ780" s="26"/>
      <c r="DA780" s="26"/>
      <c r="DB780" s="26"/>
      <c r="DC780" s="26"/>
      <c r="DD780" s="26"/>
      <c r="DE780" s="26"/>
      <c r="DF780" s="26"/>
      <c r="DG780" s="26"/>
      <c r="DH780" s="26"/>
      <c r="DI780" s="26"/>
      <c r="DJ780" s="26"/>
      <c r="DK780" s="26"/>
      <c r="DL780" s="26"/>
      <c r="DM780" s="26"/>
      <c r="DN780" s="26"/>
      <c r="DO780" s="26"/>
      <c r="DP780" s="26"/>
      <c r="DQ780" s="26"/>
      <c r="DR780" s="26"/>
      <c r="DS780" s="26"/>
      <c r="DT780" s="26"/>
      <c r="DU780" s="26"/>
      <c r="DV780" s="26"/>
      <c r="DW780" s="26"/>
      <c r="DX780" s="26"/>
      <c r="DY780" s="26"/>
      <c r="DZ780" s="26"/>
      <c r="EA780" s="26"/>
      <c r="EB780" s="26"/>
      <c r="EC780" s="26"/>
      <c r="ED780" s="26"/>
      <c r="EE780" s="26"/>
      <c r="EF780" s="26"/>
      <c r="EG780" s="26"/>
      <c r="EH780" s="26"/>
      <c r="EI780" s="26"/>
      <c r="EJ780" s="26"/>
      <c r="EK780" s="26"/>
      <c r="EL780" s="26"/>
      <c r="EM780" s="26"/>
      <c r="EN780" s="26"/>
      <c r="EO780" s="26"/>
      <c r="EP780" s="26"/>
      <c r="EQ780" s="26"/>
      <c r="ER780" s="26"/>
      <c r="ES780" s="26"/>
      <c r="ET780" s="26"/>
      <c r="EU780" s="26"/>
      <c r="EV780" s="26"/>
      <c r="EW780" s="26"/>
      <c r="EX780" s="26"/>
      <c r="EY780" s="26"/>
      <c r="EZ780" s="26"/>
      <c r="FA780" s="26"/>
      <c r="FB780" s="26"/>
      <c r="FC780" s="26"/>
      <c r="FD780" s="26"/>
      <c r="FE780" s="26"/>
      <c r="FF780" s="26"/>
      <c r="FG780" s="26"/>
      <c r="FH780" s="26"/>
      <c r="FI780" s="26"/>
      <c r="FJ780" s="26"/>
      <c r="FK780" s="26"/>
      <c r="FL780" s="26"/>
      <c r="FM780" s="26"/>
      <c r="FN780" s="26"/>
      <c r="FO780" s="26"/>
      <c r="FP780" s="26"/>
      <c r="FQ780" s="26"/>
      <c r="FR780" s="26"/>
      <c r="FS780" s="26"/>
      <c r="FT780" s="26"/>
      <c r="FU780" s="26"/>
      <c r="FV780" s="26"/>
      <c r="FW780" s="26"/>
      <c r="FX780" s="26"/>
      <c r="FY780" s="26"/>
      <c r="FZ780" s="26"/>
      <c r="GA780" s="26"/>
      <c r="GB780" s="26"/>
      <c r="GC780" s="26"/>
      <c r="GD780" s="26"/>
      <c r="GE780" s="26"/>
      <c r="GF780" s="26"/>
      <c r="GG780" s="26"/>
      <c r="GH780" s="26"/>
      <c r="GI780" s="26"/>
      <c r="GJ780" s="26"/>
      <c r="GK780" s="26"/>
      <c r="GL780" s="26"/>
      <c r="GM780" s="26"/>
      <c r="GN780" s="26"/>
      <c r="GO780" s="26"/>
      <c r="GP780" s="26"/>
    </row>
    <row r="781" spans="1:198" x14ac:dyDescent="0.3">
      <c r="A781" s="20" t="str">
        <f t="shared" si="118"/>
        <v>S37</v>
      </c>
      <c r="B781" s="19" t="s">
        <v>19</v>
      </c>
      <c r="C781" s="10">
        <f t="shared" ref="C781:C844" si="124">C778+1</f>
        <v>44816</v>
      </c>
      <c r="D781" s="14" t="s">
        <v>12</v>
      </c>
      <c r="E781" s="27"/>
      <c r="F781" s="27"/>
      <c r="H781" s="13" t="e">
        <f t="shared" si="119"/>
        <v>#REF!</v>
      </c>
      <c r="I781" s="13" t="e">
        <f t="shared" si="120"/>
        <v>#REF!</v>
      </c>
      <c r="J781" s="13" t="e">
        <f t="shared" si="121"/>
        <v>#REF!</v>
      </c>
      <c r="K781" s="59" t="str">
        <f t="shared" si="116"/>
        <v xml:space="preserve"> </v>
      </c>
      <c r="L781" s="60"/>
      <c r="M781" s="59" t="str">
        <f>IF(ISNA(VLOOKUP($L781,BDD!$B:$X,1,FALSE))," ",VLOOKUP($L781,BDD!$B:$X,17,FALSE))</f>
        <v xml:space="preserve"> </v>
      </c>
      <c r="N781" s="59" t="str">
        <f>IF(ISNA(VLOOKUP($L781,BDD!$B:$X,1,FALSE))," ",VLOOKUP($L781,BDD!$B:$X,10,FALSE))</f>
        <v xml:space="preserve"> </v>
      </c>
      <c r="O781" s="62" t="str">
        <f t="shared" si="115"/>
        <v xml:space="preserve"> </v>
      </c>
      <c r="P781" s="59" t="str">
        <f t="shared" si="117"/>
        <v xml:space="preserve"> </v>
      </c>
      <c r="Q781" s="59" t="str">
        <f t="shared" si="122"/>
        <v xml:space="preserve"> </v>
      </c>
      <c r="R781" s="61" t="str">
        <f>IFERROR(ROUNDUP(VLOOKUP($L781,BDD!$B:$AB,27,0)/7,0)," ")</f>
        <v xml:space="preserve"> </v>
      </c>
      <c r="S781" s="94" t="str">
        <f t="shared" si="123"/>
        <v xml:space="preserve"> </v>
      </c>
      <c r="T781" s="59"/>
      <c r="U781" s="60" t="e">
        <f>IF(ISNA(VLOOKUP(N781,#REF!,3,0))," ",VLOOKUP(N781,#REF!,3,0))</f>
        <v>#REF!</v>
      </c>
      <c r="V781" s="60"/>
      <c r="W781" s="104" t="str">
        <f>IF(ISNA(VLOOKUP(L781,BDD,22,0))," ",VLOOKUP(L781,BDD,22,0))</f>
        <v xml:space="preserve"> </v>
      </c>
    </row>
    <row r="782" spans="1:198" x14ac:dyDescent="0.3">
      <c r="A782" s="20" t="str">
        <f t="shared" si="118"/>
        <v>S37</v>
      </c>
      <c r="B782" s="19" t="s">
        <v>19</v>
      </c>
      <c r="C782" s="10">
        <f t="shared" si="124"/>
        <v>44816</v>
      </c>
      <c r="D782" s="14" t="s">
        <v>13</v>
      </c>
      <c r="E782" s="27"/>
      <c r="F782" s="27"/>
      <c r="H782" s="13" t="e">
        <f t="shared" si="119"/>
        <v>#REF!</v>
      </c>
      <c r="I782" s="13" t="e">
        <f t="shared" si="120"/>
        <v>#REF!</v>
      </c>
      <c r="J782" s="13" t="e">
        <f t="shared" si="121"/>
        <v>#REF!</v>
      </c>
      <c r="K782" s="59" t="str">
        <f t="shared" si="116"/>
        <v xml:space="preserve"> </v>
      </c>
      <c r="L782" s="60"/>
      <c r="M782" s="59" t="str">
        <f>IF(ISNA(VLOOKUP($L782,BDD!$B:$X,1,FALSE))," ",VLOOKUP($L782,BDD!$B:$X,17,FALSE))</f>
        <v xml:space="preserve"> </v>
      </c>
      <c r="N782" s="59" t="str">
        <f>IF(ISNA(VLOOKUP($L782,BDD!$B:$X,1,FALSE))," ",VLOOKUP($L782,BDD!$B:$X,10,FALSE))</f>
        <v xml:space="preserve"> </v>
      </c>
      <c r="O782" s="62" t="str">
        <f t="shared" si="115"/>
        <v xml:space="preserve"> </v>
      </c>
      <c r="P782" s="59" t="str">
        <f t="shared" si="117"/>
        <v xml:space="preserve"> </v>
      </c>
      <c r="Q782" s="59" t="str">
        <f t="shared" si="122"/>
        <v xml:space="preserve"> </v>
      </c>
      <c r="R782" s="61" t="str">
        <f>IFERROR(ROUNDUP(VLOOKUP($L782,BDD!$B:$AB,27,0)/7,0)," ")</f>
        <v xml:space="preserve"> </v>
      </c>
      <c r="S782" s="94" t="str">
        <f t="shared" si="123"/>
        <v xml:space="preserve"> </v>
      </c>
      <c r="T782" s="59"/>
      <c r="U782" s="60" t="e">
        <f>IF(ISNA(VLOOKUP(N782,#REF!,3,0))," ",VLOOKUP(N782,#REF!,3,0))</f>
        <v>#REF!</v>
      </c>
      <c r="V782" s="60"/>
      <c r="W782" s="104" t="str">
        <f>IF(ISNA(VLOOKUP(L782,BDD,22,0))," ",VLOOKUP(L782,BDD,22,0))</f>
        <v xml:space="preserve"> </v>
      </c>
    </row>
    <row r="783" spans="1:198" x14ac:dyDescent="0.3">
      <c r="A783" s="20" t="str">
        <f t="shared" si="118"/>
        <v>S37</v>
      </c>
      <c r="B783" s="19" t="s">
        <v>19</v>
      </c>
      <c r="C783" s="10">
        <f t="shared" si="124"/>
        <v>44816</v>
      </c>
      <c r="D783" s="14" t="s">
        <v>14</v>
      </c>
      <c r="E783" s="27"/>
      <c r="F783" s="27"/>
      <c r="H783" s="13" t="e">
        <f t="shared" si="119"/>
        <v>#REF!</v>
      </c>
      <c r="I783" s="13" t="e">
        <f t="shared" si="120"/>
        <v>#REF!</v>
      </c>
      <c r="J783" s="13" t="e">
        <f t="shared" si="121"/>
        <v>#REF!</v>
      </c>
      <c r="K783" s="59" t="str">
        <f t="shared" si="116"/>
        <v xml:space="preserve"> </v>
      </c>
      <c r="L783" s="60"/>
      <c r="M783" s="59" t="str">
        <f>IF(ISNA(VLOOKUP($L783,BDD!$B:$X,1,FALSE))," ",VLOOKUP($L783,BDD!$B:$X,17,FALSE))</f>
        <v xml:space="preserve"> </v>
      </c>
      <c r="N783" s="59" t="str">
        <f>IF(ISNA(VLOOKUP($L783,BDD!$B:$X,1,FALSE))," ",VLOOKUP($L783,BDD!$B:$X,10,FALSE))</f>
        <v xml:space="preserve"> </v>
      </c>
      <c r="O783" s="62" t="str">
        <f t="shared" si="115"/>
        <v xml:space="preserve"> </v>
      </c>
      <c r="P783" s="59" t="str">
        <f t="shared" si="117"/>
        <v xml:space="preserve"> </v>
      </c>
      <c r="Q783" s="59" t="str">
        <f t="shared" si="122"/>
        <v xml:space="preserve"> </v>
      </c>
      <c r="R783" s="61" t="str">
        <f>IFERROR(ROUNDUP(VLOOKUP($L783,BDD!$B:$AB,27,0)/7,0)," ")</f>
        <v xml:space="preserve"> </v>
      </c>
      <c r="S783" s="94" t="str">
        <f t="shared" si="123"/>
        <v xml:space="preserve"> </v>
      </c>
      <c r="T783" s="59"/>
      <c r="U783" s="60" t="e">
        <f>IF(ISNA(VLOOKUP(N783,#REF!,3,0))," ",VLOOKUP(N783,#REF!,3,0))</f>
        <v>#REF!</v>
      </c>
      <c r="V783" s="60"/>
      <c r="W783" s="104" t="str">
        <f>IF(ISNA(VLOOKUP(L783,BDD,22,0))," ",VLOOKUP(L783,BDD,22,0))</f>
        <v xml:space="preserve"> </v>
      </c>
    </row>
    <row r="784" spans="1:198" x14ac:dyDescent="0.3">
      <c r="A784" s="20" t="str">
        <f t="shared" si="118"/>
        <v>S37</v>
      </c>
      <c r="B784" s="19" t="s">
        <v>20</v>
      </c>
      <c r="C784" s="10">
        <f t="shared" si="124"/>
        <v>44817</v>
      </c>
      <c r="D784" s="14" t="s">
        <v>12</v>
      </c>
      <c r="E784" s="27"/>
      <c r="F784" s="27"/>
      <c r="H784" s="13" t="e">
        <f t="shared" si="119"/>
        <v>#REF!</v>
      </c>
      <c r="I784" s="13" t="e">
        <f t="shared" si="120"/>
        <v>#REF!</v>
      </c>
      <c r="J784" s="13" t="e">
        <f t="shared" si="121"/>
        <v>#REF!</v>
      </c>
      <c r="K784" s="59" t="str">
        <f t="shared" si="116"/>
        <v xml:space="preserve"> </v>
      </c>
      <c r="L784" s="60"/>
      <c r="M784" s="59" t="str">
        <f>IF(ISNA(VLOOKUP($L784,BDD!$B:$X,1,FALSE))," ",VLOOKUP($L784,BDD!$B:$X,17,FALSE))</f>
        <v xml:space="preserve"> </v>
      </c>
      <c r="N784" s="59" t="str">
        <f>IF(ISNA(VLOOKUP($L784,BDD!$B:$X,1,FALSE))," ",VLOOKUP($L784,BDD!$B:$X,10,FALSE))</f>
        <v xml:space="preserve"> </v>
      </c>
      <c r="O784" s="62" t="str">
        <f t="shared" si="115"/>
        <v xml:space="preserve"> </v>
      </c>
      <c r="P784" s="59" t="str">
        <f t="shared" si="117"/>
        <v xml:space="preserve"> </v>
      </c>
      <c r="Q784" s="59" t="str">
        <f t="shared" si="122"/>
        <v xml:space="preserve"> </v>
      </c>
      <c r="R784" s="61" t="str">
        <f>IFERROR(ROUNDUP(VLOOKUP($L784,BDD!$B:$AB,27,0)/7,0)," ")</f>
        <v xml:space="preserve"> </v>
      </c>
      <c r="S784" s="94" t="str">
        <f t="shared" si="123"/>
        <v xml:space="preserve"> </v>
      </c>
      <c r="T784" s="59"/>
      <c r="U784" s="60" t="e">
        <f>IF(ISNA(VLOOKUP(N784,#REF!,3,0))," ",VLOOKUP(N784,#REF!,3,0))</f>
        <v>#REF!</v>
      </c>
      <c r="V784" s="60"/>
      <c r="W784" s="104" t="str">
        <f>IF(ISNA(VLOOKUP(L784,BDD,22,0))," ",VLOOKUP(L784,BDD,22,0))</f>
        <v xml:space="preserve"> </v>
      </c>
    </row>
    <row r="785" spans="1:198" x14ac:dyDescent="0.3">
      <c r="A785" s="20" t="str">
        <f t="shared" si="118"/>
        <v>S37</v>
      </c>
      <c r="B785" s="19" t="s">
        <v>20</v>
      </c>
      <c r="C785" s="10">
        <f t="shared" si="124"/>
        <v>44817</v>
      </c>
      <c r="D785" s="14" t="s">
        <v>13</v>
      </c>
      <c r="E785" s="27"/>
      <c r="F785" s="27"/>
      <c r="H785" s="13" t="e">
        <f t="shared" si="119"/>
        <v>#REF!</v>
      </c>
      <c r="I785" s="13" t="e">
        <f t="shared" si="120"/>
        <v>#REF!</v>
      </c>
      <c r="J785" s="13" t="e">
        <f t="shared" si="121"/>
        <v>#REF!</v>
      </c>
      <c r="K785" s="59" t="str">
        <f t="shared" si="116"/>
        <v xml:space="preserve"> </v>
      </c>
      <c r="L785" s="60"/>
      <c r="M785" s="59" t="str">
        <f>IF(ISNA(VLOOKUP($L785,BDD!$B:$X,1,FALSE))," ",VLOOKUP($L785,BDD!$B:$X,17,FALSE))</f>
        <v xml:space="preserve"> </v>
      </c>
      <c r="N785" s="59" t="str">
        <f>IF(ISNA(VLOOKUP($L785,BDD!$B:$X,1,FALSE))," ",VLOOKUP($L785,BDD!$B:$X,10,FALSE))</f>
        <v xml:space="preserve"> </v>
      </c>
      <c r="O785" s="62" t="str">
        <f t="shared" si="115"/>
        <v xml:space="preserve"> </v>
      </c>
      <c r="P785" s="59" t="str">
        <f t="shared" si="117"/>
        <v xml:space="preserve"> </v>
      </c>
      <c r="Q785" s="59" t="str">
        <f t="shared" si="122"/>
        <v xml:space="preserve"> </v>
      </c>
      <c r="R785" s="61" t="str">
        <f>IFERROR(ROUNDUP(VLOOKUP($L785,BDD!$B:$AB,27,0)/7,0)," ")</f>
        <v xml:space="preserve"> </v>
      </c>
      <c r="S785" s="94" t="str">
        <f t="shared" si="123"/>
        <v xml:space="preserve"> </v>
      </c>
      <c r="T785" s="59"/>
      <c r="U785" s="60" t="e">
        <f>IF(ISNA(VLOOKUP(N785,#REF!,3,0))," ",VLOOKUP(N785,#REF!,3,0))</f>
        <v>#REF!</v>
      </c>
      <c r="V785" s="60"/>
      <c r="W785" s="104" t="str">
        <f>IF(ISNA(VLOOKUP(L785,BDD,22,0))," ",VLOOKUP(L785,BDD,22,0))</f>
        <v xml:space="preserve"> </v>
      </c>
    </row>
    <row r="786" spans="1:198" x14ac:dyDescent="0.3">
      <c r="A786" s="20" t="str">
        <f t="shared" si="118"/>
        <v>S37</v>
      </c>
      <c r="B786" s="19" t="s">
        <v>20</v>
      </c>
      <c r="C786" s="10">
        <f t="shared" si="124"/>
        <v>44817</v>
      </c>
      <c r="D786" s="14" t="s">
        <v>14</v>
      </c>
      <c r="E786" s="27"/>
      <c r="F786" s="27"/>
      <c r="H786" s="13" t="e">
        <f t="shared" si="119"/>
        <v>#REF!</v>
      </c>
      <c r="I786" s="13" t="e">
        <f t="shared" si="120"/>
        <v>#REF!</v>
      </c>
      <c r="J786" s="13" t="e">
        <f t="shared" si="121"/>
        <v>#REF!</v>
      </c>
      <c r="K786" s="59" t="str">
        <f t="shared" si="116"/>
        <v xml:space="preserve"> </v>
      </c>
      <c r="L786" s="60"/>
      <c r="M786" s="59" t="str">
        <f>IF(ISNA(VLOOKUP($L786,BDD!$B:$X,1,FALSE))," ",VLOOKUP($L786,BDD!$B:$X,17,FALSE))</f>
        <v xml:space="preserve"> </v>
      </c>
      <c r="N786" s="59" t="str">
        <f>IF(ISNA(VLOOKUP($L786,BDD!$B:$X,1,FALSE))," ",VLOOKUP($L786,BDD!$B:$X,10,FALSE))</f>
        <v xml:space="preserve"> </v>
      </c>
      <c r="O786" s="62" t="str">
        <f t="shared" si="115"/>
        <v xml:space="preserve"> </v>
      </c>
      <c r="P786" s="59" t="str">
        <f t="shared" si="117"/>
        <v xml:space="preserve"> </v>
      </c>
      <c r="Q786" s="59" t="str">
        <f t="shared" si="122"/>
        <v xml:space="preserve"> </v>
      </c>
      <c r="R786" s="61" t="str">
        <f>IFERROR(ROUNDUP(VLOOKUP($L786,BDD!$B:$AB,27,0)/7,0)," ")</f>
        <v xml:space="preserve"> </v>
      </c>
      <c r="S786" s="94" t="str">
        <f t="shared" si="123"/>
        <v xml:space="preserve"> </v>
      </c>
      <c r="T786" s="59"/>
      <c r="U786" s="60" t="e">
        <f>IF(ISNA(VLOOKUP(N786,#REF!,3,0))," ",VLOOKUP(N786,#REF!,3,0))</f>
        <v>#REF!</v>
      </c>
      <c r="V786" s="60"/>
      <c r="W786" s="104" t="str">
        <f>IF(ISNA(VLOOKUP(L786,BDD,22,0))," ",VLOOKUP(L786,BDD,22,0))</f>
        <v xml:space="preserve"> </v>
      </c>
    </row>
    <row r="787" spans="1:198" x14ac:dyDescent="0.3">
      <c r="A787" s="20" t="str">
        <f t="shared" si="118"/>
        <v>S37</v>
      </c>
      <c r="B787" s="19" t="s">
        <v>11</v>
      </c>
      <c r="C787" s="10">
        <f t="shared" si="124"/>
        <v>44818</v>
      </c>
      <c r="D787" s="14" t="s">
        <v>12</v>
      </c>
      <c r="E787" s="27"/>
      <c r="F787" s="27"/>
      <c r="H787" s="13" t="e">
        <f t="shared" si="119"/>
        <v>#REF!</v>
      </c>
      <c r="I787" s="13" t="e">
        <f t="shared" si="120"/>
        <v>#REF!</v>
      </c>
      <c r="J787" s="13" t="e">
        <f t="shared" si="121"/>
        <v>#REF!</v>
      </c>
      <c r="K787" s="59" t="str">
        <f t="shared" si="116"/>
        <v xml:space="preserve"> </v>
      </c>
      <c r="L787" s="60"/>
      <c r="M787" s="59" t="str">
        <f>IF(ISNA(VLOOKUP($L787,BDD!$B:$X,1,FALSE))," ",VLOOKUP($L787,BDD!$B:$X,17,FALSE))</f>
        <v xml:space="preserve"> </v>
      </c>
      <c r="N787" s="59" t="str">
        <f>IF(ISNA(VLOOKUP($L787,BDD!$B:$X,1,FALSE))," ",VLOOKUP($L787,BDD!$B:$X,10,FALSE))</f>
        <v xml:space="preserve"> </v>
      </c>
      <c r="O787" s="62" t="str">
        <f t="shared" si="115"/>
        <v xml:space="preserve"> </v>
      </c>
      <c r="P787" s="59" t="str">
        <f t="shared" si="117"/>
        <v xml:space="preserve"> </v>
      </c>
      <c r="Q787" s="59" t="str">
        <f t="shared" si="122"/>
        <v xml:space="preserve"> </v>
      </c>
      <c r="R787" s="61" t="str">
        <f>IFERROR(ROUNDUP(VLOOKUP($L787,BDD!$B:$AB,27,0)/7,0)," ")</f>
        <v xml:space="preserve"> </v>
      </c>
      <c r="S787" s="94" t="str">
        <f t="shared" si="123"/>
        <v xml:space="preserve"> </v>
      </c>
      <c r="T787" s="59"/>
      <c r="U787" s="60" t="e">
        <f>IF(ISNA(VLOOKUP(N787,#REF!,3,0))," ",VLOOKUP(N787,#REF!,3,0))</f>
        <v>#REF!</v>
      </c>
      <c r="V787" s="60"/>
      <c r="W787" s="104" t="str">
        <f>IF(ISNA(VLOOKUP(L787,BDD,22,0))," ",VLOOKUP(L787,BDD,22,0))</f>
        <v xml:space="preserve"> </v>
      </c>
    </row>
    <row r="788" spans="1:198" x14ac:dyDescent="0.3">
      <c r="A788" s="20" t="str">
        <f t="shared" si="118"/>
        <v>S37</v>
      </c>
      <c r="B788" s="19" t="s">
        <v>11</v>
      </c>
      <c r="C788" s="10">
        <f t="shared" si="124"/>
        <v>44818</v>
      </c>
      <c r="D788" s="14" t="s">
        <v>13</v>
      </c>
      <c r="E788" s="27"/>
      <c r="F788" s="27"/>
      <c r="H788" s="13" t="e">
        <f t="shared" si="119"/>
        <v>#REF!</v>
      </c>
      <c r="I788" s="13" t="e">
        <f t="shared" si="120"/>
        <v>#REF!</v>
      </c>
      <c r="J788" s="13" t="e">
        <f t="shared" si="121"/>
        <v>#REF!</v>
      </c>
      <c r="K788" s="59" t="str">
        <f t="shared" si="116"/>
        <v xml:space="preserve"> </v>
      </c>
      <c r="L788" s="60"/>
      <c r="M788" s="59" t="str">
        <f>IF(ISNA(VLOOKUP($L788,BDD!$B:$X,1,FALSE))," ",VLOOKUP($L788,BDD!$B:$X,17,FALSE))</f>
        <v xml:space="preserve"> </v>
      </c>
      <c r="N788" s="59" t="str">
        <f>IF(ISNA(VLOOKUP($L788,BDD!$B:$X,1,FALSE))," ",VLOOKUP($L788,BDD!$B:$X,10,FALSE))</f>
        <v xml:space="preserve"> </v>
      </c>
      <c r="O788" s="62" t="str">
        <f t="shared" si="115"/>
        <v xml:space="preserve"> </v>
      </c>
      <c r="P788" s="59" t="str">
        <f t="shared" si="117"/>
        <v xml:space="preserve"> </v>
      </c>
      <c r="Q788" s="59" t="str">
        <f t="shared" si="122"/>
        <v xml:space="preserve"> </v>
      </c>
      <c r="R788" s="61" t="str">
        <f>IFERROR(ROUNDUP(VLOOKUP($L788,BDD!$B:$AB,27,0)/7,0)," ")</f>
        <v xml:space="preserve"> </v>
      </c>
      <c r="S788" s="94" t="str">
        <f t="shared" si="123"/>
        <v xml:space="preserve"> </v>
      </c>
      <c r="T788" s="59"/>
      <c r="U788" s="60" t="e">
        <f>IF(ISNA(VLOOKUP(N788,#REF!,3,0))," ",VLOOKUP(N788,#REF!,3,0))</f>
        <v>#REF!</v>
      </c>
      <c r="V788" s="60"/>
      <c r="W788" s="104" t="str">
        <f>IF(ISNA(VLOOKUP(L788,BDD,22,0))," ",VLOOKUP(L788,BDD,22,0))</f>
        <v xml:space="preserve"> </v>
      </c>
    </row>
    <row r="789" spans="1:198" x14ac:dyDescent="0.3">
      <c r="A789" s="20" t="str">
        <f t="shared" si="118"/>
        <v>S37</v>
      </c>
      <c r="B789" s="19" t="s">
        <v>11</v>
      </c>
      <c r="C789" s="10">
        <f t="shared" si="124"/>
        <v>44818</v>
      </c>
      <c r="D789" s="14" t="s">
        <v>14</v>
      </c>
      <c r="E789" s="27"/>
      <c r="F789" s="27"/>
      <c r="H789" s="13" t="e">
        <f t="shared" si="119"/>
        <v>#REF!</v>
      </c>
      <c r="I789" s="13" t="e">
        <f t="shared" si="120"/>
        <v>#REF!</v>
      </c>
      <c r="J789" s="13" t="e">
        <f t="shared" si="121"/>
        <v>#REF!</v>
      </c>
      <c r="K789" s="59" t="str">
        <f t="shared" si="116"/>
        <v xml:space="preserve"> </v>
      </c>
      <c r="L789" s="60"/>
      <c r="M789" s="59" t="str">
        <f>IF(ISNA(VLOOKUP($L789,BDD!$B:$X,1,FALSE))," ",VLOOKUP($L789,BDD!$B:$X,17,FALSE))</f>
        <v xml:space="preserve"> </v>
      </c>
      <c r="N789" s="59" t="str">
        <f>IF(ISNA(VLOOKUP($L789,BDD!$B:$X,1,FALSE))," ",VLOOKUP($L789,BDD!$B:$X,10,FALSE))</f>
        <v xml:space="preserve"> </v>
      </c>
      <c r="O789" s="62" t="str">
        <f t="shared" si="115"/>
        <v xml:space="preserve"> </v>
      </c>
      <c r="P789" s="59" t="str">
        <f t="shared" si="117"/>
        <v xml:space="preserve"> </v>
      </c>
      <c r="Q789" s="59" t="str">
        <f t="shared" si="122"/>
        <v xml:space="preserve"> </v>
      </c>
      <c r="R789" s="61" t="str">
        <f>IFERROR(ROUNDUP(VLOOKUP($L789,BDD!$B:$AB,27,0)/7,0)," ")</f>
        <v xml:space="preserve"> </v>
      </c>
      <c r="S789" s="94" t="str">
        <f t="shared" si="123"/>
        <v xml:space="preserve"> </v>
      </c>
      <c r="T789" s="59"/>
      <c r="U789" s="60" t="e">
        <f>IF(ISNA(VLOOKUP(N789,#REF!,3,0))," ",VLOOKUP(N789,#REF!,3,0))</f>
        <v>#REF!</v>
      </c>
      <c r="V789" s="60"/>
      <c r="W789" s="104" t="str">
        <f>IF(ISNA(VLOOKUP(L789,BDD,22,0))," ",VLOOKUP(L789,BDD,22,0))</f>
        <v xml:space="preserve"> </v>
      </c>
    </row>
    <row r="790" spans="1:198" x14ac:dyDescent="0.3">
      <c r="A790" s="20" t="str">
        <f t="shared" si="118"/>
        <v>S37</v>
      </c>
      <c r="B790" s="19" t="s">
        <v>15</v>
      </c>
      <c r="C790" s="10">
        <f t="shared" si="124"/>
        <v>44819</v>
      </c>
      <c r="D790" s="14" t="s">
        <v>12</v>
      </c>
      <c r="E790" s="27"/>
      <c r="F790" s="27"/>
      <c r="H790" s="13" t="e">
        <f t="shared" si="119"/>
        <v>#REF!</v>
      </c>
      <c r="I790" s="13" t="e">
        <f t="shared" si="120"/>
        <v>#REF!</v>
      </c>
      <c r="J790" s="13" t="e">
        <f t="shared" si="121"/>
        <v>#REF!</v>
      </c>
      <c r="K790" s="59" t="str">
        <f t="shared" si="116"/>
        <v xml:space="preserve"> </v>
      </c>
      <c r="L790" s="60"/>
      <c r="M790" s="59" t="str">
        <f>IF(ISNA(VLOOKUP($L790,BDD!$B:$X,1,FALSE))," ",VLOOKUP($L790,BDD!$B:$X,17,FALSE))</f>
        <v xml:space="preserve"> </v>
      </c>
      <c r="N790" s="59" t="str">
        <f>IF(ISNA(VLOOKUP($L790,BDD!$B:$X,1,FALSE))," ",VLOOKUP($L790,BDD!$B:$X,10,FALSE))</f>
        <v xml:space="preserve"> </v>
      </c>
      <c r="O790" s="62" t="str">
        <f t="shared" si="115"/>
        <v xml:space="preserve"> </v>
      </c>
      <c r="P790" s="59" t="str">
        <f t="shared" si="117"/>
        <v xml:space="preserve"> </v>
      </c>
      <c r="Q790" s="59" t="str">
        <f t="shared" si="122"/>
        <v xml:space="preserve"> </v>
      </c>
      <c r="R790" s="61" t="str">
        <f>IFERROR(ROUNDUP(VLOOKUP($L790,BDD!$B:$AB,27,0)/7,0)," ")</f>
        <v xml:space="preserve"> </v>
      </c>
      <c r="S790" s="94" t="str">
        <f t="shared" si="123"/>
        <v xml:space="preserve"> </v>
      </c>
      <c r="T790" s="59"/>
      <c r="U790" s="60" t="e">
        <f>IF(ISNA(VLOOKUP(N790,#REF!,3,0))," ",VLOOKUP(N790,#REF!,3,0))</f>
        <v>#REF!</v>
      </c>
      <c r="V790" s="60"/>
      <c r="W790" s="104" t="str">
        <f>IF(ISNA(VLOOKUP(L790,BDD,22,0))," ",VLOOKUP(L790,BDD,22,0))</f>
        <v xml:space="preserve"> </v>
      </c>
    </row>
    <row r="791" spans="1:198" x14ac:dyDescent="0.3">
      <c r="A791" s="20" t="str">
        <f t="shared" si="118"/>
        <v>S37</v>
      </c>
      <c r="B791" s="19" t="s">
        <v>15</v>
      </c>
      <c r="C791" s="10">
        <f t="shared" si="124"/>
        <v>44819</v>
      </c>
      <c r="D791" s="14" t="s">
        <v>13</v>
      </c>
      <c r="E791" s="27"/>
      <c r="F791" s="27"/>
      <c r="H791" s="13" t="e">
        <f t="shared" si="119"/>
        <v>#REF!</v>
      </c>
      <c r="I791" s="13" t="e">
        <f t="shared" si="120"/>
        <v>#REF!</v>
      </c>
      <c r="J791" s="13" t="e">
        <f t="shared" si="121"/>
        <v>#REF!</v>
      </c>
      <c r="K791" s="59" t="str">
        <f t="shared" si="116"/>
        <v xml:space="preserve"> </v>
      </c>
      <c r="L791" s="60"/>
      <c r="M791" s="59" t="str">
        <f>IF(ISNA(VLOOKUP($L791,BDD!$B:$X,1,FALSE))," ",VLOOKUP($L791,BDD!$B:$X,17,FALSE))</f>
        <v xml:space="preserve"> </v>
      </c>
      <c r="N791" s="59" t="str">
        <f>IF(ISNA(VLOOKUP($L791,BDD!$B:$X,1,FALSE))," ",VLOOKUP($L791,BDD!$B:$X,10,FALSE))</f>
        <v xml:space="preserve"> </v>
      </c>
      <c r="O791" s="62" t="str">
        <f t="shared" si="115"/>
        <v xml:space="preserve"> </v>
      </c>
      <c r="P791" s="59" t="str">
        <f t="shared" si="117"/>
        <v xml:space="preserve"> </v>
      </c>
      <c r="Q791" s="59" t="str">
        <f t="shared" si="122"/>
        <v xml:space="preserve"> </v>
      </c>
      <c r="R791" s="61" t="str">
        <f>IFERROR(ROUNDUP(VLOOKUP($L791,BDD!$B:$AB,27,0)/7,0)," ")</f>
        <v xml:space="preserve"> </v>
      </c>
      <c r="S791" s="94" t="str">
        <f t="shared" si="123"/>
        <v xml:space="preserve"> </v>
      </c>
      <c r="T791" s="59"/>
      <c r="U791" s="60" t="e">
        <f>IF(ISNA(VLOOKUP(N791,#REF!,3,0))," ",VLOOKUP(N791,#REF!,3,0))</f>
        <v>#REF!</v>
      </c>
      <c r="V791" s="60"/>
      <c r="W791" s="104" t="str">
        <f>IF(ISNA(VLOOKUP(L791,BDD,22,0))," ",VLOOKUP(L791,BDD,22,0))</f>
        <v xml:space="preserve"> </v>
      </c>
    </row>
    <row r="792" spans="1:198" x14ac:dyDescent="0.3">
      <c r="A792" s="20" t="str">
        <f t="shared" si="118"/>
        <v>S37</v>
      </c>
      <c r="B792" s="19" t="s">
        <v>15</v>
      </c>
      <c r="C792" s="10">
        <f t="shared" si="124"/>
        <v>44819</v>
      </c>
      <c r="D792" s="14" t="s">
        <v>14</v>
      </c>
      <c r="E792" s="27"/>
      <c r="F792" s="27"/>
      <c r="H792" s="13" t="e">
        <f t="shared" si="119"/>
        <v>#REF!</v>
      </c>
      <c r="I792" s="13" t="e">
        <f t="shared" si="120"/>
        <v>#REF!</v>
      </c>
      <c r="J792" s="13" t="e">
        <f t="shared" si="121"/>
        <v>#REF!</v>
      </c>
      <c r="K792" s="59" t="str">
        <f t="shared" si="116"/>
        <v xml:space="preserve"> </v>
      </c>
      <c r="L792" s="60"/>
      <c r="M792" s="59" t="str">
        <f>IF(ISNA(VLOOKUP($L792,BDD!$B:$X,1,FALSE))," ",VLOOKUP($L792,BDD!$B:$X,17,FALSE))</f>
        <v xml:space="preserve"> </v>
      </c>
      <c r="N792" s="59" t="str">
        <f>IF(ISNA(VLOOKUP($L792,BDD!$B:$X,1,FALSE))," ",VLOOKUP($L792,BDD!$B:$X,10,FALSE))</f>
        <v xml:space="preserve"> </v>
      </c>
      <c r="O792" s="62" t="str">
        <f t="shared" si="115"/>
        <v xml:space="preserve"> </v>
      </c>
      <c r="P792" s="59" t="str">
        <f t="shared" si="117"/>
        <v xml:space="preserve"> </v>
      </c>
      <c r="Q792" s="59" t="str">
        <f t="shared" si="122"/>
        <v xml:space="preserve"> </v>
      </c>
      <c r="R792" s="61" t="str">
        <f>IFERROR(ROUNDUP(VLOOKUP($L792,BDD!$B:$AB,27,0)/7,0)," ")</f>
        <v xml:space="preserve"> </v>
      </c>
      <c r="S792" s="94" t="str">
        <f t="shared" si="123"/>
        <v xml:space="preserve"> </v>
      </c>
      <c r="T792" s="59"/>
      <c r="U792" s="60" t="e">
        <f>IF(ISNA(VLOOKUP(N792,#REF!,3,0))," ",VLOOKUP(N792,#REF!,3,0))</f>
        <v>#REF!</v>
      </c>
      <c r="V792" s="60"/>
      <c r="W792" s="104" t="str">
        <f>IF(ISNA(VLOOKUP(L792,BDD,22,0))," ",VLOOKUP(L792,BDD,22,0))</f>
        <v xml:space="preserve"> </v>
      </c>
    </row>
    <row r="793" spans="1:198" x14ac:dyDescent="0.3">
      <c r="A793" s="20" t="str">
        <f t="shared" si="118"/>
        <v>S37</v>
      </c>
      <c r="B793" s="19" t="s">
        <v>16</v>
      </c>
      <c r="C793" s="10">
        <f t="shared" si="124"/>
        <v>44820</v>
      </c>
      <c r="D793" s="14" t="s">
        <v>12</v>
      </c>
      <c r="E793" s="27"/>
      <c r="F793" s="27"/>
      <c r="H793" s="13" t="e">
        <f t="shared" si="119"/>
        <v>#REF!</v>
      </c>
      <c r="I793" s="13" t="e">
        <f t="shared" si="120"/>
        <v>#REF!</v>
      </c>
      <c r="J793" s="13" t="e">
        <f t="shared" si="121"/>
        <v>#REF!</v>
      </c>
      <c r="K793" s="59" t="str">
        <f t="shared" si="116"/>
        <v xml:space="preserve"> </v>
      </c>
      <c r="L793" s="60"/>
      <c r="M793" s="59" t="str">
        <f>IF(ISNA(VLOOKUP($L793,BDD!$B:$X,1,FALSE))," ",VLOOKUP($L793,BDD!$B:$X,17,FALSE))</f>
        <v xml:space="preserve"> </v>
      </c>
      <c r="N793" s="59" t="str">
        <f>IF(ISNA(VLOOKUP($L793,BDD!$B:$X,1,FALSE))," ",VLOOKUP($L793,BDD!$B:$X,10,FALSE))</f>
        <v xml:space="preserve"> </v>
      </c>
      <c r="O793" s="62" t="str">
        <f t="shared" si="115"/>
        <v xml:space="preserve"> </v>
      </c>
      <c r="P793" s="59" t="str">
        <f t="shared" si="117"/>
        <v xml:space="preserve"> </v>
      </c>
      <c r="Q793" s="59" t="str">
        <f t="shared" si="122"/>
        <v xml:space="preserve"> </v>
      </c>
      <c r="R793" s="61" t="str">
        <f>IFERROR(ROUNDUP(VLOOKUP($L793,BDD!$B:$AB,27,0)/7,0)," ")</f>
        <v xml:space="preserve"> </v>
      </c>
      <c r="S793" s="94" t="str">
        <f t="shared" si="123"/>
        <v xml:space="preserve"> </v>
      </c>
      <c r="T793" s="59"/>
      <c r="U793" s="60" t="e">
        <f>IF(ISNA(VLOOKUP(N793,#REF!,3,0))," ",VLOOKUP(N793,#REF!,3,0))</f>
        <v>#REF!</v>
      </c>
      <c r="V793" s="60"/>
      <c r="W793" s="104" t="str">
        <f>IF(ISNA(VLOOKUP(L793,BDD,22,0))," ",VLOOKUP(L793,BDD,22,0))</f>
        <v xml:space="preserve"> </v>
      </c>
    </row>
    <row r="794" spans="1:198" x14ac:dyDescent="0.3">
      <c r="A794" s="20" t="str">
        <f t="shared" si="118"/>
        <v>S37</v>
      </c>
      <c r="B794" s="19" t="s">
        <v>16</v>
      </c>
      <c r="C794" s="10">
        <f t="shared" si="124"/>
        <v>44820</v>
      </c>
      <c r="D794" s="14" t="s">
        <v>13</v>
      </c>
      <c r="E794" s="27"/>
      <c r="F794" s="27"/>
      <c r="H794" s="13" t="e">
        <f t="shared" si="119"/>
        <v>#REF!</v>
      </c>
      <c r="I794" s="13" t="e">
        <f t="shared" si="120"/>
        <v>#REF!</v>
      </c>
      <c r="J794" s="13" t="e">
        <f t="shared" si="121"/>
        <v>#REF!</v>
      </c>
      <c r="K794" s="59" t="str">
        <f t="shared" si="116"/>
        <v xml:space="preserve"> </v>
      </c>
      <c r="L794" s="60"/>
      <c r="M794" s="59" t="str">
        <f>IF(ISNA(VLOOKUP($L794,BDD!$B:$X,1,FALSE))," ",VLOOKUP($L794,BDD!$B:$X,17,FALSE))</f>
        <v xml:space="preserve"> </v>
      </c>
      <c r="N794" s="59" t="str">
        <f>IF(ISNA(VLOOKUP($L794,BDD!$B:$X,1,FALSE))," ",VLOOKUP($L794,BDD!$B:$X,10,FALSE))</f>
        <v xml:space="preserve"> </v>
      </c>
      <c r="O794" s="62" t="str">
        <f t="shared" si="115"/>
        <v xml:space="preserve"> </v>
      </c>
      <c r="P794" s="59" t="str">
        <f t="shared" si="117"/>
        <v xml:space="preserve"> </v>
      </c>
      <c r="Q794" s="59" t="str">
        <f t="shared" si="122"/>
        <v xml:space="preserve"> </v>
      </c>
      <c r="R794" s="61" t="str">
        <f>IFERROR(ROUNDUP(VLOOKUP($L794,BDD!$B:$AB,27,0)/7,0)," ")</f>
        <v xml:space="preserve"> </v>
      </c>
      <c r="S794" s="94" t="str">
        <f t="shared" si="123"/>
        <v xml:space="preserve"> </v>
      </c>
      <c r="T794" s="59"/>
      <c r="U794" s="60" t="e">
        <f>IF(ISNA(VLOOKUP(N794,#REF!,3,0))," ",VLOOKUP(N794,#REF!,3,0))</f>
        <v>#REF!</v>
      </c>
      <c r="V794" s="60"/>
      <c r="W794" s="104" t="str">
        <f>IF(ISNA(VLOOKUP(L794,BDD,22,0))," ",VLOOKUP(L794,BDD,22,0))</f>
        <v xml:space="preserve"> </v>
      </c>
    </row>
    <row r="795" spans="1:198" x14ac:dyDescent="0.3">
      <c r="A795" s="20" t="str">
        <f t="shared" si="118"/>
        <v>S37</v>
      </c>
      <c r="B795" s="19" t="s">
        <v>16</v>
      </c>
      <c r="C795" s="10">
        <f t="shared" si="124"/>
        <v>44820</v>
      </c>
      <c r="D795" s="14" t="s">
        <v>14</v>
      </c>
      <c r="E795" s="27"/>
      <c r="F795" s="27"/>
      <c r="H795" s="13" t="e">
        <f t="shared" si="119"/>
        <v>#REF!</v>
      </c>
      <c r="I795" s="13" t="e">
        <f t="shared" si="120"/>
        <v>#REF!</v>
      </c>
      <c r="J795" s="13" t="e">
        <f t="shared" si="121"/>
        <v>#REF!</v>
      </c>
      <c r="K795" s="59" t="str">
        <f t="shared" si="116"/>
        <v xml:space="preserve"> </v>
      </c>
      <c r="L795" s="60"/>
      <c r="M795" s="59" t="str">
        <f>IF(ISNA(VLOOKUP($L795,BDD!$B:$X,1,FALSE))," ",VLOOKUP($L795,BDD!$B:$X,17,FALSE))</f>
        <v xml:space="preserve"> </v>
      </c>
      <c r="N795" s="59" t="str">
        <f>IF(ISNA(VLOOKUP($L795,BDD!$B:$X,1,FALSE))," ",VLOOKUP($L795,BDD!$B:$X,10,FALSE))</f>
        <v xml:space="preserve"> </v>
      </c>
      <c r="O795" s="62" t="str">
        <f t="shared" si="115"/>
        <v xml:space="preserve"> </v>
      </c>
      <c r="P795" s="59" t="str">
        <f t="shared" si="117"/>
        <v xml:space="preserve"> </v>
      </c>
      <c r="Q795" s="59" t="str">
        <f t="shared" si="122"/>
        <v xml:space="preserve"> </v>
      </c>
      <c r="R795" s="61" t="str">
        <f>IFERROR(ROUNDUP(VLOOKUP($L795,BDD!$B:$AB,27,0)/7,0)," ")</f>
        <v xml:space="preserve"> </v>
      </c>
      <c r="S795" s="94" t="str">
        <f t="shared" si="123"/>
        <v xml:space="preserve"> </v>
      </c>
      <c r="T795" s="59"/>
      <c r="U795" s="60" t="e">
        <f>IF(ISNA(VLOOKUP(N795,#REF!,3,0))," ",VLOOKUP(N795,#REF!,3,0))</f>
        <v>#REF!</v>
      </c>
      <c r="V795" s="60"/>
      <c r="W795" s="104" t="str">
        <f>IF(ISNA(VLOOKUP(L795,BDD,22,0))," ",VLOOKUP(L795,BDD,22,0))</f>
        <v xml:space="preserve"> </v>
      </c>
    </row>
    <row r="796" spans="1:198" s="48" customFormat="1" x14ac:dyDescent="0.3">
      <c r="A796" s="51" t="str">
        <f t="shared" si="118"/>
        <v>S37</v>
      </c>
      <c r="B796" s="48" t="s">
        <v>17</v>
      </c>
      <c r="C796" s="49">
        <f t="shared" si="124"/>
        <v>44821</v>
      </c>
      <c r="D796" s="50" t="s">
        <v>12</v>
      </c>
      <c r="E796" s="27"/>
      <c r="F796" s="27"/>
      <c r="G796" s="52"/>
      <c r="H796" s="53" t="e">
        <f t="shared" si="119"/>
        <v>#REF!</v>
      </c>
      <c r="I796" s="53" t="e">
        <f t="shared" si="120"/>
        <v>#REF!</v>
      </c>
      <c r="J796" s="53" t="e">
        <f t="shared" si="121"/>
        <v>#REF!</v>
      </c>
      <c r="K796" s="69" t="str">
        <f t="shared" si="116"/>
        <v xml:space="preserve"> </v>
      </c>
      <c r="L796" s="75"/>
      <c r="M796" s="69" t="str">
        <f>IF(ISNA(VLOOKUP($L796,BDD!$B:$X,1,FALSE))," ",VLOOKUP($L796,BDD!$B:$X,17,FALSE))</f>
        <v xml:space="preserve"> </v>
      </c>
      <c r="N796" s="69" t="str">
        <f>IF(ISNA(VLOOKUP($L796,BDD!$B:$X,1,FALSE))," ",VLOOKUP($L796,BDD!$B:$X,10,FALSE))</f>
        <v xml:space="preserve"> </v>
      </c>
      <c r="O796" s="71" t="str">
        <f t="shared" si="115"/>
        <v xml:space="preserve"> </v>
      </c>
      <c r="P796" s="69" t="str">
        <f t="shared" si="117"/>
        <v xml:space="preserve"> </v>
      </c>
      <c r="Q796" s="69" t="str">
        <f t="shared" si="122"/>
        <v xml:space="preserve"> </v>
      </c>
      <c r="R796" s="73" t="str">
        <f>IFERROR(ROUNDUP(VLOOKUP($L796,BDD!$B:$AB,27,0)/7,0)," ")</f>
        <v xml:space="preserve"> </v>
      </c>
      <c r="S796" s="93" t="str">
        <f t="shared" si="123"/>
        <v xml:space="preserve"> </v>
      </c>
      <c r="T796" s="69"/>
      <c r="U796" s="72" t="e">
        <f>IF(ISNA(VLOOKUP(N796,#REF!,3,0))," ",VLOOKUP(N796,#REF!,3,0))</f>
        <v>#REF!</v>
      </c>
      <c r="V796" s="72"/>
      <c r="W796" s="105" t="str">
        <f>IF(ISNA(VLOOKUP(L796,BDD,22,0))," ",VLOOKUP(L796,BDD,22,0))</f>
        <v xml:space="preserve"> </v>
      </c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  <c r="AO796" s="26"/>
      <c r="AP796" s="26"/>
      <c r="AQ796" s="26"/>
      <c r="AR796" s="26"/>
      <c r="AS796" s="26"/>
      <c r="AT796" s="26"/>
      <c r="AU796" s="26"/>
      <c r="AV796" s="26"/>
      <c r="AW796" s="26"/>
      <c r="AX796" s="26"/>
      <c r="AY796" s="26"/>
      <c r="AZ796" s="26"/>
      <c r="BA796" s="26"/>
      <c r="BB796" s="26"/>
      <c r="BC796" s="26"/>
      <c r="BD796" s="26"/>
      <c r="BE796" s="26"/>
      <c r="BF796" s="26"/>
      <c r="BG796" s="26"/>
      <c r="BH796" s="26"/>
      <c r="BI796" s="26"/>
      <c r="BJ796" s="26"/>
      <c r="BK796" s="26"/>
      <c r="BL796" s="26"/>
      <c r="BM796" s="26"/>
      <c r="BN796" s="26"/>
      <c r="BO796" s="26"/>
      <c r="BP796" s="26"/>
      <c r="BQ796" s="26"/>
      <c r="BR796" s="26"/>
      <c r="BS796" s="26"/>
      <c r="BT796" s="26"/>
      <c r="BU796" s="26"/>
      <c r="BV796" s="26"/>
      <c r="BW796" s="26"/>
      <c r="BX796" s="26"/>
      <c r="BY796" s="26"/>
      <c r="BZ796" s="26"/>
      <c r="CA796" s="26"/>
      <c r="CB796" s="26"/>
      <c r="CC796" s="26"/>
      <c r="CD796" s="26"/>
      <c r="CE796" s="26"/>
      <c r="CF796" s="26"/>
      <c r="CG796" s="26"/>
      <c r="CH796" s="26"/>
      <c r="CI796" s="26"/>
      <c r="CJ796" s="26"/>
      <c r="CK796" s="26"/>
      <c r="CL796" s="26"/>
      <c r="CM796" s="26"/>
      <c r="CN796" s="26"/>
      <c r="CO796" s="26"/>
      <c r="CP796" s="26"/>
      <c r="CQ796" s="26"/>
      <c r="CR796" s="26"/>
      <c r="CS796" s="26"/>
      <c r="CT796" s="26"/>
      <c r="CU796" s="26"/>
      <c r="CV796" s="26"/>
      <c r="CW796" s="26"/>
      <c r="CX796" s="26"/>
      <c r="CY796" s="26"/>
      <c r="CZ796" s="26"/>
      <c r="DA796" s="26"/>
      <c r="DB796" s="26"/>
      <c r="DC796" s="26"/>
      <c r="DD796" s="26"/>
      <c r="DE796" s="26"/>
      <c r="DF796" s="26"/>
      <c r="DG796" s="26"/>
      <c r="DH796" s="26"/>
      <c r="DI796" s="26"/>
      <c r="DJ796" s="26"/>
      <c r="DK796" s="26"/>
      <c r="DL796" s="26"/>
      <c r="DM796" s="26"/>
      <c r="DN796" s="26"/>
      <c r="DO796" s="26"/>
      <c r="DP796" s="26"/>
      <c r="DQ796" s="26"/>
      <c r="DR796" s="26"/>
      <c r="DS796" s="26"/>
      <c r="DT796" s="26"/>
      <c r="DU796" s="26"/>
      <c r="DV796" s="26"/>
      <c r="DW796" s="26"/>
      <c r="DX796" s="26"/>
      <c r="DY796" s="26"/>
      <c r="DZ796" s="26"/>
      <c r="EA796" s="26"/>
      <c r="EB796" s="26"/>
      <c r="EC796" s="26"/>
      <c r="ED796" s="26"/>
      <c r="EE796" s="26"/>
      <c r="EF796" s="26"/>
      <c r="EG796" s="26"/>
      <c r="EH796" s="26"/>
      <c r="EI796" s="26"/>
      <c r="EJ796" s="26"/>
      <c r="EK796" s="26"/>
      <c r="EL796" s="26"/>
      <c r="EM796" s="26"/>
      <c r="EN796" s="26"/>
      <c r="EO796" s="26"/>
      <c r="EP796" s="26"/>
      <c r="EQ796" s="26"/>
      <c r="ER796" s="26"/>
      <c r="ES796" s="26"/>
      <c r="ET796" s="26"/>
      <c r="EU796" s="26"/>
      <c r="EV796" s="26"/>
      <c r="EW796" s="26"/>
      <c r="EX796" s="26"/>
      <c r="EY796" s="26"/>
      <c r="EZ796" s="26"/>
      <c r="FA796" s="26"/>
      <c r="FB796" s="26"/>
      <c r="FC796" s="26"/>
      <c r="FD796" s="26"/>
      <c r="FE796" s="26"/>
      <c r="FF796" s="26"/>
      <c r="FG796" s="26"/>
      <c r="FH796" s="26"/>
      <c r="FI796" s="26"/>
      <c r="FJ796" s="26"/>
      <c r="FK796" s="26"/>
      <c r="FL796" s="26"/>
      <c r="FM796" s="26"/>
      <c r="FN796" s="26"/>
      <c r="FO796" s="26"/>
      <c r="FP796" s="26"/>
      <c r="FQ796" s="26"/>
      <c r="FR796" s="26"/>
      <c r="FS796" s="26"/>
      <c r="FT796" s="26"/>
      <c r="FU796" s="26"/>
      <c r="FV796" s="26"/>
      <c r="FW796" s="26"/>
      <c r="FX796" s="26"/>
      <c r="FY796" s="26"/>
      <c r="FZ796" s="26"/>
      <c r="GA796" s="26"/>
      <c r="GB796" s="26"/>
      <c r="GC796" s="26"/>
      <c r="GD796" s="26"/>
      <c r="GE796" s="26"/>
      <c r="GF796" s="26"/>
      <c r="GG796" s="26"/>
      <c r="GH796" s="26"/>
      <c r="GI796" s="26"/>
      <c r="GJ796" s="26"/>
      <c r="GK796" s="26"/>
      <c r="GL796" s="26"/>
      <c r="GM796" s="26"/>
      <c r="GN796" s="26"/>
      <c r="GO796" s="26"/>
      <c r="GP796" s="26"/>
    </row>
    <row r="797" spans="1:198" s="48" customFormat="1" x14ac:dyDescent="0.3">
      <c r="A797" s="51" t="str">
        <f t="shared" si="118"/>
        <v>S37</v>
      </c>
      <c r="B797" s="48" t="s">
        <v>17</v>
      </c>
      <c r="C797" s="49">
        <f t="shared" si="124"/>
        <v>44821</v>
      </c>
      <c r="D797" s="50" t="s">
        <v>13</v>
      </c>
      <c r="E797" s="27"/>
      <c r="F797" s="27"/>
      <c r="G797" s="52"/>
      <c r="H797" s="53" t="e">
        <f t="shared" si="119"/>
        <v>#REF!</v>
      </c>
      <c r="I797" s="53" t="e">
        <f t="shared" si="120"/>
        <v>#REF!</v>
      </c>
      <c r="J797" s="53" t="e">
        <f t="shared" si="121"/>
        <v>#REF!</v>
      </c>
      <c r="K797" s="69" t="str">
        <f t="shared" si="116"/>
        <v xml:space="preserve"> </v>
      </c>
      <c r="L797" s="72"/>
      <c r="M797" s="69" t="str">
        <f>IF(ISNA(VLOOKUP($L797,BDD!$B:$X,1,FALSE))," ",VLOOKUP($L797,BDD!$B:$X,17,FALSE))</f>
        <v xml:space="preserve"> </v>
      </c>
      <c r="N797" s="69" t="str">
        <f>IF(ISNA(VLOOKUP($L797,BDD!$B:$X,1,FALSE))," ",VLOOKUP($L797,BDD!$B:$X,10,FALSE))</f>
        <v xml:space="preserve"> </v>
      </c>
      <c r="O797" s="71" t="str">
        <f t="shared" si="115"/>
        <v xml:space="preserve"> </v>
      </c>
      <c r="P797" s="69" t="str">
        <f t="shared" si="117"/>
        <v xml:space="preserve"> </v>
      </c>
      <c r="Q797" s="69" t="str">
        <f t="shared" si="122"/>
        <v xml:space="preserve"> </v>
      </c>
      <c r="R797" s="73" t="str">
        <f>IFERROR(ROUNDUP(VLOOKUP($L797,BDD!$B:$AB,27,0)/7,0)," ")</f>
        <v xml:space="preserve"> </v>
      </c>
      <c r="S797" s="93" t="str">
        <f t="shared" si="123"/>
        <v xml:space="preserve"> </v>
      </c>
      <c r="T797" s="69"/>
      <c r="U797" s="72" t="e">
        <f>IF(ISNA(VLOOKUP(N797,#REF!,3,0))," ",VLOOKUP(N797,#REF!,3,0))</f>
        <v>#REF!</v>
      </c>
      <c r="V797" s="72"/>
      <c r="W797" s="105" t="str">
        <f>IF(ISNA(VLOOKUP(L797,BDD,22,0))," ",VLOOKUP(L797,BDD,22,0))</f>
        <v xml:space="preserve"> </v>
      </c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  <c r="AO797" s="26"/>
      <c r="AP797" s="26"/>
      <c r="AQ797" s="26"/>
      <c r="AR797" s="26"/>
      <c r="AS797" s="26"/>
      <c r="AT797" s="26"/>
      <c r="AU797" s="26"/>
      <c r="AV797" s="26"/>
      <c r="AW797" s="26"/>
      <c r="AX797" s="26"/>
      <c r="AY797" s="26"/>
      <c r="AZ797" s="26"/>
      <c r="BA797" s="26"/>
      <c r="BB797" s="26"/>
      <c r="BC797" s="26"/>
      <c r="BD797" s="26"/>
      <c r="BE797" s="26"/>
      <c r="BF797" s="26"/>
      <c r="BG797" s="26"/>
      <c r="BH797" s="26"/>
      <c r="BI797" s="26"/>
      <c r="BJ797" s="26"/>
      <c r="BK797" s="26"/>
      <c r="BL797" s="26"/>
      <c r="BM797" s="26"/>
      <c r="BN797" s="26"/>
      <c r="BO797" s="26"/>
      <c r="BP797" s="26"/>
      <c r="BQ797" s="26"/>
      <c r="BR797" s="26"/>
      <c r="BS797" s="26"/>
      <c r="BT797" s="26"/>
      <c r="BU797" s="26"/>
      <c r="BV797" s="26"/>
      <c r="BW797" s="26"/>
      <c r="BX797" s="26"/>
      <c r="BY797" s="26"/>
      <c r="BZ797" s="26"/>
      <c r="CA797" s="26"/>
      <c r="CB797" s="26"/>
      <c r="CC797" s="26"/>
      <c r="CD797" s="26"/>
      <c r="CE797" s="26"/>
      <c r="CF797" s="26"/>
      <c r="CG797" s="26"/>
      <c r="CH797" s="26"/>
      <c r="CI797" s="26"/>
      <c r="CJ797" s="26"/>
      <c r="CK797" s="26"/>
      <c r="CL797" s="26"/>
      <c r="CM797" s="26"/>
      <c r="CN797" s="26"/>
      <c r="CO797" s="26"/>
      <c r="CP797" s="26"/>
      <c r="CQ797" s="26"/>
      <c r="CR797" s="26"/>
      <c r="CS797" s="26"/>
      <c r="CT797" s="26"/>
      <c r="CU797" s="26"/>
      <c r="CV797" s="26"/>
      <c r="CW797" s="26"/>
      <c r="CX797" s="26"/>
      <c r="CY797" s="26"/>
      <c r="CZ797" s="26"/>
      <c r="DA797" s="26"/>
      <c r="DB797" s="26"/>
      <c r="DC797" s="26"/>
      <c r="DD797" s="26"/>
      <c r="DE797" s="26"/>
      <c r="DF797" s="26"/>
      <c r="DG797" s="26"/>
      <c r="DH797" s="26"/>
      <c r="DI797" s="26"/>
      <c r="DJ797" s="26"/>
      <c r="DK797" s="26"/>
      <c r="DL797" s="26"/>
      <c r="DM797" s="26"/>
      <c r="DN797" s="26"/>
      <c r="DO797" s="26"/>
      <c r="DP797" s="26"/>
      <c r="DQ797" s="26"/>
      <c r="DR797" s="26"/>
      <c r="DS797" s="26"/>
      <c r="DT797" s="26"/>
      <c r="DU797" s="26"/>
      <c r="DV797" s="26"/>
      <c r="DW797" s="26"/>
      <c r="DX797" s="26"/>
      <c r="DY797" s="26"/>
      <c r="DZ797" s="26"/>
      <c r="EA797" s="26"/>
      <c r="EB797" s="26"/>
      <c r="EC797" s="26"/>
      <c r="ED797" s="26"/>
      <c r="EE797" s="26"/>
      <c r="EF797" s="26"/>
      <c r="EG797" s="26"/>
      <c r="EH797" s="26"/>
      <c r="EI797" s="26"/>
      <c r="EJ797" s="26"/>
      <c r="EK797" s="26"/>
      <c r="EL797" s="26"/>
      <c r="EM797" s="26"/>
      <c r="EN797" s="26"/>
      <c r="EO797" s="26"/>
      <c r="EP797" s="26"/>
      <c r="EQ797" s="26"/>
      <c r="ER797" s="26"/>
      <c r="ES797" s="26"/>
      <c r="ET797" s="26"/>
      <c r="EU797" s="26"/>
      <c r="EV797" s="26"/>
      <c r="EW797" s="26"/>
      <c r="EX797" s="26"/>
      <c r="EY797" s="26"/>
      <c r="EZ797" s="26"/>
      <c r="FA797" s="26"/>
      <c r="FB797" s="26"/>
      <c r="FC797" s="26"/>
      <c r="FD797" s="26"/>
      <c r="FE797" s="26"/>
      <c r="FF797" s="26"/>
      <c r="FG797" s="26"/>
      <c r="FH797" s="26"/>
      <c r="FI797" s="26"/>
      <c r="FJ797" s="26"/>
      <c r="FK797" s="26"/>
      <c r="FL797" s="26"/>
      <c r="FM797" s="26"/>
      <c r="FN797" s="26"/>
      <c r="FO797" s="26"/>
      <c r="FP797" s="26"/>
      <c r="FQ797" s="26"/>
      <c r="FR797" s="26"/>
      <c r="FS797" s="26"/>
      <c r="FT797" s="26"/>
      <c r="FU797" s="26"/>
      <c r="FV797" s="26"/>
      <c r="FW797" s="26"/>
      <c r="FX797" s="26"/>
      <c r="FY797" s="26"/>
      <c r="FZ797" s="26"/>
      <c r="GA797" s="26"/>
      <c r="GB797" s="26"/>
      <c r="GC797" s="26"/>
      <c r="GD797" s="26"/>
      <c r="GE797" s="26"/>
      <c r="GF797" s="26"/>
      <c r="GG797" s="26"/>
      <c r="GH797" s="26"/>
      <c r="GI797" s="26"/>
      <c r="GJ797" s="26"/>
      <c r="GK797" s="26"/>
      <c r="GL797" s="26"/>
      <c r="GM797" s="26"/>
      <c r="GN797" s="26"/>
      <c r="GO797" s="26"/>
      <c r="GP797" s="26"/>
    </row>
    <row r="798" spans="1:198" s="48" customFormat="1" x14ac:dyDescent="0.3">
      <c r="A798" s="51" t="str">
        <f t="shared" si="118"/>
        <v>S37</v>
      </c>
      <c r="B798" s="48" t="s">
        <v>17</v>
      </c>
      <c r="C798" s="49">
        <f t="shared" si="124"/>
        <v>44821</v>
      </c>
      <c r="D798" s="50" t="s">
        <v>14</v>
      </c>
      <c r="E798" s="27"/>
      <c r="F798" s="27"/>
      <c r="G798" s="52"/>
      <c r="H798" s="53" t="e">
        <f t="shared" si="119"/>
        <v>#REF!</v>
      </c>
      <c r="I798" s="53" t="e">
        <f t="shared" si="120"/>
        <v>#REF!</v>
      </c>
      <c r="J798" s="53" t="e">
        <f t="shared" si="121"/>
        <v>#REF!</v>
      </c>
      <c r="K798" s="69" t="str">
        <f t="shared" si="116"/>
        <v xml:space="preserve"> </v>
      </c>
      <c r="L798" s="72"/>
      <c r="M798" s="69" t="str">
        <f>IF(ISNA(VLOOKUP($L798,BDD!$B:$X,1,FALSE))," ",VLOOKUP($L798,BDD!$B:$X,17,FALSE))</f>
        <v xml:space="preserve"> </v>
      </c>
      <c r="N798" s="69" t="str">
        <f>IF(ISNA(VLOOKUP($L798,BDD!$B:$X,1,FALSE))," ",VLOOKUP($L798,BDD!$B:$X,10,FALSE))</f>
        <v xml:space="preserve"> </v>
      </c>
      <c r="O798" s="71" t="str">
        <f t="shared" si="115"/>
        <v xml:space="preserve"> </v>
      </c>
      <c r="P798" s="69" t="str">
        <f t="shared" si="117"/>
        <v xml:space="preserve"> </v>
      </c>
      <c r="Q798" s="69" t="str">
        <f t="shared" si="122"/>
        <v xml:space="preserve"> </v>
      </c>
      <c r="R798" s="73" t="str">
        <f>IFERROR(ROUNDUP(VLOOKUP($L798,BDD!$B:$AB,27,0)/7,0)," ")</f>
        <v xml:space="preserve"> </v>
      </c>
      <c r="S798" s="93" t="str">
        <f t="shared" si="123"/>
        <v xml:space="preserve"> </v>
      </c>
      <c r="T798" s="69"/>
      <c r="U798" s="72" t="e">
        <f>IF(ISNA(VLOOKUP(N798,#REF!,3,0))," ",VLOOKUP(N798,#REF!,3,0))</f>
        <v>#REF!</v>
      </c>
      <c r="V798" s="72"/>
      <c r="W798" s="105" t="str">
        <f>IF(ISNA(VLOOKUP(L798,BDD,22,0))," ",VLOOKUP(L798,BDD,22,0))</f>
        <v xml:space="preserve"> </v>
      </c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  <c r="AO798" s="26"/>
      <c r="AP798" s="26"/>
      <c r="AQ798" s="26"/>
      <c r="AR798" s="26"/>
      <c r="AS798" s="26"/>
      <c r="AT798" s="26"/>
      <c r="AU798" s="26"/>
      <c r="AV798" s="26"/>
      <c r="AW798" s="26"/>
      <c r="AX798" s="26"/>
      <c r="AY798" s="26"/>
      <c r="AZ798" s="26"/>
      <c r="BA798" s="26"/>
      <c r="BB798" s="26"/>
      <c r="BC798" s="26"/>
      <c r="BD798" s="26"/>
      <c r="BE798" s="26"/>
      <c r="BF798" s="26"/>
      <c r="BG798" s="26"/>
      <c r="BH798" s="26"/>
      <c r="BI798" s="26"/>
      <c r="BJ798" s="26"/>
      <c r="BK798" s="26"/>
      <c r="BL798" s="26"/>
      <c r="BM798" s="26"/>
      <c r="BN798" s="26"/>
      <c r="BO798" s="26"/>
      <c r="BP798" s="26"/>
      <c r="BQ798" s="26"/>
      <c r="BR798" s="26"/>
      <c r="BS798" s="26"/>
      <c r="BT798" s="26"/>
      <c r="BU798" s="26"/>
      <c r="BV798" s="26"/>
      <c r="BW798" s="26"/>
      <c r="BX798" s="26"/>
      <c r="BY798" s="26"/>
      <c r="BZ798" s="26"/>
      <c r="CA798" s="26"/>
      <c r="CB798" s="26"/>
      <c r="CC798" s="26"/>
      <c r="CD798" s="26"/>
      <c r="CE798" s="26"/>
      <c r="CF798" s="26"/>
      <c r="CG798" s="26"/>
      <c r="CH798" s="26"/>
      <c r="CI798" s="26"/>
      <c r="CJ798" s="26"/>
      <c r="CK798" s="26"/>
      <c r="CL798" s="26"/>
      <c r="CM798" s="26"/>
      <c r="CN798" s="26"/>
      <c r="CO798" s="26"/>
      <c r="CP798" s="26"/>
      <c r="CQ798" s="26"/>
      <c r="CR798" s="26"/>
      <c r="CS798" s="26"/>
      <c r="CT798" s="26"/>
      <c r="CU798" s="26"/>
      <c r="CV798" s="26"/>
      <c r="CW798" s="26"/>
      <c r="CX798" s="26"/>
      <c r="CY798" s="26"/>
      <c r="CZ798" s="26"/>
      <c r="DA798" s="26"/>
      <c r="DB798" s="26"/>
      <c r="DC798" s="26"/>
      <c r="DD798" s="26"/>
      <c r="DE798" s="26"/>
      <c r="DF798" s="26"/>
      <c r="DG798" s="26"/>
      <c r="DH798" s="26"/>
      <c r="DI798" s="26"/>
      <c r="DJ798" s="26"/>
      <c r="DK798" s="26"/>
      <c r="DL798" s="26"/>
      <c r="DM798" s="26"/>
      <c r="DN798" s="26"/>
      <c r="DO798" s="26"/>
      <c r="DP798" s="26"/>
      <c r="DQ798" s="26"/>
      <c r="DR798" s="26"/>
      <c r="DS798" s="26"/>
      <c r="DT798" s="26"/>
      <c r="DU798" s="26"/>
      <c r="DV798" s="26"/>
      <c r="DW798" s="26"/>
      <c r="DX798" s="26"/>
      <c r="DY798" s="26"/>
      <c r="DZ798" s="26"/>
      <c r="EA798" s="26"/>
      <c r="EB798" s="26"/>
      <c r="EC798" s="26"/>
      <c r="ED798" s="26"/>
      <c r="EE798" s="26"/>
      <c r="EF798" s="26"/>
      <c r="EG798" s="26"/>
      <c r="EH798" s="26"/>
      <c r="EI798" s="26"/>
      <c r="EJ798" s="26"/>
      <c r="EK798" s="26"/>
      <c r="EL798" s="26"/>
      <c r="EM798" s="26"/>
      <c r="EN798" s="26"/>
      <c r="EO798" s="26"/>
      <c r="EP798" s="26"/>
      <c r="EQ798" s="26"/>
      <c r="ER798" s="26"/>
      <c r="ES798" s="26"/>
      <c r="ET798" s="26"/>
      <c r="EU798" s="26"/>
      <c r="EV798" s="26"/>
      <c r="EW798" s="26"/>
      <c r="EX798" s="26"/>
      <c r="EY798" s="26"/>
      <c r="EZ798" s="26"/>
      <c r="FA798" s="26"/>
      <c r="FB798" s="26"/>
      <c r="FC798" s="26"/>
      <c r="FD798" s="26"/>
      <c r="FE798" s="26"/>
      <c r="FF798" s="26"/>
      <c r="FG798" s="26"/>
      <c r="FH798" s="26"/>
      <c r="FI798" s="26"/>
      <c r="FJ798" s="26"/>
      <c r="FK798" s="26"/>
      <c r="FL798" s="26"/>
      <c r="FM798" s="26"/>
      <c r="FN798" s="26"/>
      <c r="FO798" s="26"/>
      <c r="FP798" s="26"/>
      <c r="FQ798" s="26"/>
      <c r="FR798" s="26"/>
      <c r="FS798" s="26"/>
      <c r="FT798" s="26"/>
      <c r="FU798" s="26"/>
      <c r="FV798" s="26"/>
      <c r="FW798" s="26"/>
      <c r="FX798" s="26"/>
      <c r="FY798" s="26"/>
      <c r="FZ798" s="26"/>
      <c r="GA798" s="26"/>
      <c r="GB798" s="26"/>
      <c r="GC798" s="26"/>
      <c r="GD798" s="26"/>
      <c r="GE798" s="26"/>
      <c r="GF798" s="26"/>
      <c r="GG798" s="26"/>
      <c r="GH798" s="26"/>
      <c r="GI798" s="26"/>
      <c r="GJ798" s="26"/>
      <c r="GK798" s="26"/>
      <c r="GL798" s="26"/>
      <c r="GM798" s="26"/>
      <c r="GN798" s="26"/>
      <c r="GO798" s="26"/>
      <c r="GP798" s="26"/>
    </row>
    <row r="799" spans="1:198" s="48" customFormat="1" x14ac:dyDescent="0.3">
      <c r="A799" s="51" t="str">
        <f t="shared" si="118"/>
        <v>S37</v>
      </c>
      <c r="B799" s="48" t="s">
        <v>18</v>
      </c>
      <c r="C799" s="49">
        <f t="shared" si="124"/>
        <v>44822</v>
      </c>
      <c r="D799" s="50" t="s">
        <v>12</v>
      </c>
      <c r="E799" s="27"/>
      <c r="F799" s="27"/>
      <c r="G799" s="52"/>
      <c r="H799" s="53" t="e">
        <f t="shared" si="119"/>
        <v>#REF!</v>
      </c>
      <c r="I799" s="53" t="e">
        <f t="shared" si="120"/>
        <v>#REF!</v>
      </c>
      <c r="J799" s="53" t="e">
        <f t="shared" si="121"/>
        <v>#REF!</v>
      </c>
      <c r="K799" s="69" t="str">
        <f t="shared" si="116"/>
        <v xml:space="preserve"> </v>
      </c>
      <c r="L799" s="72"/>
      <c r="M799" s="69" t="str">
        <f>IF(ISNA(VLOOKUP($L799,BDD!$B:$X,1,FALSE))," ",VLOOKUP($L799,BDD!$B:$X,17,FALSE))</f>
        <v xml:space="preserve"> </v>
      </c>
      <c r="N799" s="69" t="str">
        <f>IF(ISNA(VLOOKUP($L799,BDD!$B:$X,1,FALSE))," ",VLOOKUP($L799,BDD!$B:$X,10,FALSE))</f>
        <v xml:space="preserve"> </v>
      </c>
      <c r="O799" s="71" t="str">
        <f t="shared" si="115"/>
        <v xml:space="preserve"> </v>
      </c>
      <c r="P799" s="69" t="str">
        <f t="shared" si="117"/>
        <v xml:space="preserve"> </v>
      </c>
      <c r="Q799" s="69" t="str">
        <f t="shared" si="122"/>
        <v xml:space="preserve"> </v>
      </c>
      <c r="R799" s="73" t="str">
        <f>IFERROR(ROUNDUP(VLOOKUP($L799,BDD!$B:$AB,27,0)/7,0)," ")</f>
        <v xml:space="preserve"> </v>
      </c>
      <c r="S799" s="93" t="str">
        <f t="shared" si="123"/>
        <v xml:space="preserve"> </v>
      </c>
      <c r="T799" s="69"/>
      <c r="U799" s="72" t="e">
        <f>IF(ISNA(VLOOKUP(N799,#REF!,3,0))," ",VLOOKUP(N799,#REF!,3,0))</f>
        <v>#REF!</v>
      </c>
      <c r="V799" s="72"/>
      <c r="W799" s="105" t="str">
        <f>IF(ISNA(VLOOKUP(L799,BDD,22,0))," ",VLOOKUP(L799,BDD,22,0))</f>
        <v xml:space="preserve"> </v>
      </c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26"/>
      <c r="AO799" s="26"/>
      <c r="AP799" s="26"/>
      <c r="AQ799" s="26"/>
      <c r="AR799" s="26"/>
      <c r="AS799" s="26"/>
      <c r="AT799" s="26"/>
      <c r="AU799" s="26"/>
      <c r="AV799" s="26"/>
      <c r="AW799" s="26"/>
      <c r="AX799" s="26"/>
      <c r="AY799" s="26"/>
      <c r="AZ799" s="26"/>
      <c r="BA799" s="26"/>
      <c r="BB799" s="26"/>
      <c r="BC799" s="26"/>
      <c r="BD799" s="26"/>
      <c r="BE799" s="26"/>
      <c r="BF799" s="26"/>
      <c r="BG799" s="26"/>
      <c r="BH799" s="26"/>
      <c r="BI799" s="26"/>
      <c r="BJ799" s="26"/>
      <c r="BK799" s="26"/>
      <c r="BL799" s="26"/>
      <c r="BM799" s="26"/>
      <c r="BN799" s="26"/>
      <c r="BO799" s="26"/>
      <c r="BP799" s="26"/>
      <c r="BQ799" s="26"/>
      <c r="BR799" s="26"/>
      <c r="BS799" s="26"/>
      <c r="BT799" s="26"/>
      <c r="BU799" s="26"/>
      <c r="BV799" s="26"/>
      <c r="BW799" s="26"/>
      <c r="BX799" s="26"/>
      <c r="BY799" s="26"/>
      <c r="BZ799" s="26"/>
      <c r="CA799" s="26"/>
      <c r="CB799" s="26"/>
      <c r="CC799" s="26"/>
      <c r="CD799" s="26"/>
      <c r="CE799" s="26"/>
      <c r="CF799" s="26"/>
      <c r="CG799" s="26"/>
      <c r="CH799" s="26"/>
      <c r="CI799" s="26"/>
      <c r="CJ799" s="26"/>
      <c r="CK799" s="26"/>
      <c r="CL799" s="26"/>
      <c r="CM799" s="26"/>
      <c r="CN799" s="26"/>
      <c r="CO799" s="26"/>
      <c r="CP799" s="26"/>
      <c r="CQ799" s="26"/>
      <c r="CR799" s="26"/>
      <c r="CS799" s="26"/>
      <c r="CT799" s="26"/>
      <c r="CU799" s="26"/>
      <c r="CV799" s="26"/>
      <c r="CW799" s="26"/>
      <c r="CX799" s="26"/>
      <c r="CY799" s="26"/>
      <c r="CZ799" s="26"/>
      <c r="DA799" s="26"/>
      <c r="DB799" s="26"/>
      <c r="DC799" s="26"/>
      <c r="DD799" s="26"/>
      <c r="DE799" s="26"/>
      <c r="DF799" s="26"/>
      <c r="DG799" s="26"/>
      <c r="DH799" s="26"/>
      <c r="DI799" s="26"/>
      <c r="DJ799" s="26"/>
      <c r="DK799" s="26"/>
      <c r="DL799" s="26"/>
      <c r="DM799" s="26"/>
      <c r="DN799" s="26"/>
      <c r="DO799" s="26"/>
      <c r="DP799" s="26"/>
      <c r="DQ799" s="26"/>
      <c r="DR799" s="26"/>
      <c r="DS799" s="26"/>
      <c r="DT799" s="26"/>
      <c r="DU799" s="26"/>
      <c r="DV799" s="26"/>
      <c r="DW799" s="26"/>
      <c r="DX799" s="26"/>
      <c r="DY799" s="26"/>
      <c r="DZ799" s="26"/>
      <c r="EA799" s="26"/>
      <c r="EB799" s="26"/>
      <c r="EC799" s="26"/>
      <c r="ED799" s="26"/>
      <c r="EE799" s="26"/>
      <c r="EF799" s="26"/>
      <c r="EG799" s="26"/>
      <c r="EH799" s="26"/>
      <c r="EI799" s="26"/>
      <c r="EJ799" s="26"/>
      <c r="EK799" s="26"/>
      <c r="EL799" s="26"/>
      <c r="EM799" s="26"/>
      <c r="EN799" s="26"/>
      <c r="EO799" s="26"/>
      <c r="EP799" s="26"/>
      <c r="EQ799" s="26"/>
      <c r="ER799" s="26"/>
      <c r="ES799" s="26"/>
      <c r="ET799" s="26"/>
      <c r="EU799" s="26"/>
      <c r="EV799" s="26"/>
      <c r="EW799" s="26"/>
      <c r="EX799" s="26"/>
      <c r="EY799" s="26"/>
      <c r="EZ799" s="26"/>
      <c r="FA799" s="26"/>
      <c r="FB799" s="26"/>
      <c r="FC799" s="26"/>
      <c r="FD799" s="26"/>
      <c r="FE799" s="26"/>
      <c r="FF799" s="26"/>
      <c r="FG799" s="26"/>
      <c r="FH799" s="26"/>
      <c r="FI799" s="26"/>
      <c r="FJ799" s="26"/>
      <c r="FK799" s="26"/>
      <c r="FL799" s="26"/>
      <c r="FM799" s="26"/>
      <c r="FN799" s="26"/>
      <c r="FO799" s="26"/>
      <c r="FP799" s="26"/>
      <c r="FQ799" s="26"/>
      <c r="FR799" s="26"/>
      <c r="FS799" s="26"/>
      <c r="FT799" s="26"/>
      <c r="FU799" s="26"/>
      <c r="FV799" s="26"/>
      <c r="FW799" s="26"/>
      <c r="FX799" s="26"/>
      <c r="FY799" s="26"/>
      <c r="FZ799" s="26"/>
      <c r="GA799" s="26"/>
      <c r="GB799" s="26"/>
      <c r="GC799" s="26"/>
      <c r="GD799" s="26"/>
      <c r="GE799" s="26"/>
      <c r="GF799" s="26"/>
      <c r="GG799" s="26"/>
      <c r="GH799" s="26"/>
      <c r="GI799" s="26"/>
      <c r="GJ799" s="26"/>
      <c r="GK799" s="26"/>
      <c r="GL799" s="26"/>
      <c r="GM799" s="26"/>
      <c r="GN799" s="26"/>
      <c r="GO799" s="26"/>
      <c r="GP799" s="26"/>
    </row>
    <row r="800" spans="1:198" s="48" customFormat="1" x14ac:dyDescent="0.3">
      <c r="A800" s="51" t="str">
        <f t="shared" si="118"/>
        <v>S37</v>
      </c>
      <c r="B800" s="48" t="s">
        <v>18</v>
      </c>
      <c r="C800" s="49">
        <f t="shared" si="124"/>
        <v>44822</v>
      </c>
      <c r="D800" s="50" t="s">
        <v>13</v>
      </c>
      <c r="E800" s="27"/>
      <c r="F800" s="27"/>
      <c r="G800" s="52"/>
      <c r="H800" s="53" t="e">
        <f t="shared" si="119"/>
        <v>#REF!</v>
      </c>
      <c r="I800" s="53" t="e">
        <f t="shared" si="120"/>
        <v>#REF!</v>
      </c>
      <c r="J800" s="53" t="e">
        <f t="shared" si="121"/>
        <v>#REF!</v>
      </c>
      <c r="K800" s="69" t="str">
        <f t="shared" si="116"/>
        <v xml:space="preserve"> </v>
      </c>
      <c r="L800" s="72"/>
      <c r="M800" s="69" t="str">
        <f>IF(ISNA(VLOOKUP($L800,BDD!$B:$X,1,FALSE))," ",VLOOKUP($L800,BDD!$B:$X,17,FALSE))</f>
        <v xml:space="preserve"> </v>
      </c>
      <c r="N800" s="69" t="str">
        <f>IF(ISNA(VLOOKUP($L800,BDD!$B:$X,1,FALSE))," ",VLOOKUP($L800,BDD!$B:$X,10,FALSE))</f>
        <v xml:space="preserve"> </v>
      </c>
      <c r="O800" s="71" t="str">
        <f t="shared" si="115"/>
        <v xml:space="preserve"> </v>
      </c>
      <c r="P800" s="69" t="str">
        <f t="shared" si="117"/>
        <v xml:space="preserve"> </v>
      </c>
      <c r="Q800" s="69" t="str">
        <f t="shared" si="122"/>
        <v xml:space="preserve"> </v>
      </c>
      <c r="R800" s="73" t="str">
        <f>IFERROR(ROUNDUP(VLOOKUP($L800,BDD!$B:$AB,27,0)/7,0)," ")</f>
        <v xml:space="preserve"> </v>
      </c>
      <c r="S800" s="93" t="str">
        <f t="shared" si="123"/>
        <v xml:space="preserve"> </v>
      </c>
      <c r="T800" s="69"/>
      <c r="U800" s="72" t="e">
        <f>IF(ISNA(VLOOKUP(N800,#REF!,3,0))," ",VLOOKUP(N800,#REF!,3,0))</f>
        <v>#REF!</v>
      </c>
      <c r="V800" s="72"/>
      <c r="W800" s="105" t="str">
        <f>IF(ISNA(VLOOKUP(L800,BDD,22,0))," ",VLOOKUP(L800,BDD,22,0))</f>
        <v xml:space="preserve"> </v>
      </c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  <c r="AO800" s="26"/>
      <c r="AP800" s="26"/>
      <c r="AQ800" s="26"/>
      <c r="AR800" s="26"/>
      <c r="AS800" s="26"/>
      <c r="AT800" s="26"/>
      <c r="AU800" s="26"/>
      <c r="AV800" s="26"/>
      <c r="AW800" s="26"/>
      <c r="AX800" s="26"/>
      <c r="AY800" s="26"/>
      <c r="AZ800" s="26"/>
      <c r="BA800" s="26"/>
      <c r="BB800" s="26"/>
      <c r="BC800" s="26"/>
      <c r="BD800" s="26"/>
      <c r="BE800" s="26"/>
      <c r="BF800" s="26"/>
      <c r="BG800" s="26"/>
      <c r="BH800" s="26"/>
      <c r="BI800" s="26"/>
      <c r="BJ800" s="26"/>
      <c r="BK800" s="26"/>
      <c r="BL800" s="26"/>
      <c r="BM800" s="26"/>
      <c r="BN800" s="26"/>
      <c r="BO800" s="26"/>
      <c r="BP800" s="26"/>
      <c r="BQ800" s="26"/>
      <c r="BR800" s="26"/>
      <c r="BS800" s="26"/>
      <c r="BT800" s="26"/>
      <c r="BU800" s="26"/>
      <c r="BV800" s="26"/>
      <c r="BW800" s="26"/>
      <c r="BX800" s="26"/>
      <c r="BY800" s="26"/>
      <c r="BZ800" s="26"/>
      <c r="CA800" s="26"/>
      <c r="CB800" s="26"/>
      <c r="CC800" s="26"/>
      <c r="CD800" s="26"/>
      <c r="CE800" s="26"/>
      <c r="CF800" s="26"/>
      <c r="CG800" s="26"/>
      <c r="CH800" s="26"/>
      <c r="CI800" s="26"/>
      <c r="CJ800" s="26"/>
      <c r="CK800" s="26"/>
      <c r="CL800" s="26"/>
      <c r="CM800" s="26"/>
      <c r="CN800" s="26"/>
      <c r="CO800" s="26"/>
      <c r="CP800" s="26"/>
      <c r="CQ800" s="26"/>
      <c r="CR800" s="26"/>
      <c r="CS800" s="26"/>
      <c r="CT800" s="26"/>
      <c r="CU800" s="26"/>
      <c r="CV800" s="26"/>
      <c r="CW800" s="26"/>
      <c r="CX800" s="26"/>
      <c r="CY800" s="26"/>
      <c r="CZ800" s="26"/>
      <c r="DA800" s="26"/>
      <c r="DB800" s="26"/>
      <c r="DC800" s="26"/>
      <c r="DD800" s="26"/>
      <c r="DE800" s="26"/>
      <c r="DF800" s="26"/>
      <c r="DG800" s="26"/>
      <c r="DH800" s="26"/>
      <c r="DI800" s="26"/>
      <c r="DJ800" s="26"/>
      <c r="DK800" s="26"/>
      <c r="DL800" s="26"/>
      <c r="DM800" s="26"/>
      <c r="DN800" s="26"/>
      <c r="DO800" s="26"/>
      <c r="DP800" s="26"/>
      <c r="DQ800" s="26"/>
      <c r="DR800" s="26"/>
      <c r="DS800" s="26"/>
      <c r="DT800" s="26"/>
      <c r="DU800" s="26"/>
      <c r="DV800" s="26"/>
      <c r="DW800" s="26"/>
      <c r="DX800" s="26"/>
      <c r="DY800" s="26"/>
      <c r="DZ800" s="26"/>
      <c r="EA800" s="26"/>
      <c r="EB800" s="26"/>
      <c r="EC800" s="26"/>
      <c r="ED800" s="26"/>
      <c r="EE800" s="26"/>
      <c r="EF800" s="26"/>
      <c r="EG800" s="26"/>
      <c r="EH800" s="26"/>
      <c r="EI800" s="26"/>
      <c r="EJ800" s="26"/>
      <c r="EK800" s="26"/>
      <c r="EL800" s="26"/>
      <c r="EM800" s="26"/>
      <c r="EN800" s="26"/>
      <c r="EO800" s="26"/>
      <c r="EP800" s="26"/>
      <c r="EQ800" s="26"/>
      <c r="ER800" s="26"/>
      <c r="ES800" s="26"/>
      <c r="ET800" s="26"/>
      <c r="EU800" s="26"/>
      <c r="EV800" s="26"/>
      <c r="EW800" s="26"/>
      <c r="EX800" s="26"/>
      <c r="EY800" s="26"/>
      <c r="EZ800" s="26"/>
      <c r="FA800" s="26"/>
      <c r="FB800" s="26"/>
      <c r="FC800" s="26"/>
      <c r="FD800" s="26"/>
      <c r="FE800" s="26"/>
      <c r="FF800" s="26"/>
      <c r="FG800" s="26"/>
      <c r="FH800" s="26"/>
      <c r="FI800" s="26"/>
      <c r="FJ800" s="26"/>
      <c r="FK800" s="26"/>
      <c r="FL800" s="26"/>
      <c r="FM800" s="26"/>
      <c r="FN800" s="26"/>
      <c r="FO800" s="26"/>
      <c r="FP800" s="26"/>
      <c r="FQ800" s="26"/>
      <c r="FR800" s="26"/>
      <c r="FS800" s="26"/>
      <c r="FT800" s="26"/>
      <c r="FU800" s="26"/>
      <c r="FV800" s="26"/>
      <c r="FW800" s="26"/>
      <c r="FX800" s="26"/>
      <c r="FY800" s="26"/>
      <c r="FZ800" s="26"/>
      <c r="GA800" s="26"/>
      <c r="GB800" s="26"/>
      <c r="GC800" s="26"/>
      <c r="GD800" s="26"/>
      <c r="GE800" s="26"/>
      <c r="GF800" s="26"/>
      <c r="GG800" s="26"/>
      <c r="GH800" s="26"/>
      <c r="GI800" s="26"/>
      <c r="GJ800" s="26"/>
      <c r="GK800" s="26"/>
      <c r="GL800" s="26"/>
      <c r="GM800" s="26"/>
      <c r="GN800" s="26"/>
      <c r="GO800" s="26"/>
      <c r="GP800" s="26"/>
    </row>
    <row r="801" spans="1:198" s="48" customFormat="1" x14ac:dyDescent="0.3">
      <c r="A801" s="51" t="str">
        <f t="shared" si="118"/>
        <v>S37</v>
      </c>
      <c r="B801" s="48" t="s">
        <v>18</v>
      </c>
      <c r="C801" s="49">
        <f t="shared" si="124"/>
        <v>44822</v>
      </c>
      <c r="D801" s="50" t="s">
        <v>14</v>
      </c>
      <c r="E801" s="27"/>
      <c r="F801" s="27"/>
      <c r="G801" s="52"/>
      <c r="H801" s="53" t="e">
        <f t="shared" si="119"/>
        <v>#REF!</v>
      </c>
      <c r="I801" s="53" t="e">
        <f t="shared" si="120"/>
        <v>#REF!</v>
      </c>
      <c r="J801" s="53" t="e">
        <f t="shared" si="121"/>
        <v>#REF!</v>
      </c>
      <c r="K801" s="69" t="str">
        <f t="shared" si="116"/>
        <v xml:space="preserve"> </v>
      </c>
      <c r="L801" s="72"/>
      <c r="M801" s="69" t="str">
        <f>IF(ISNA(VLOOKUP($L801,BDD!$B:$X,1,FALSE))," ",VLOOKUP($L801,BDD!$B:$X,17,FALSE))</f>
        <v xml:space="preserve"> </v>
      </c>
      <c r="N801" s="69" t="str">
        <f>IF(ISNA(VLOOKUP($L801,BDD!$B:$X,1,FALSE))," ",VLOOKUP($L801,BDD!$B:$X,10,FALSE))</f>
        <v xml:space="preserve"> </v>
      </c>
      <c r="O801" s="71" t="str">
        <f t="shared" si="115"/>
        <v xml:space="preserve"> </v>
      </c>
      <c r="P801" s="69" t="str">
        <f t="shared" si="117"/>
        <v xml:space="preserve"> </v>
      </c>
      <c r="Q801" s="69" t="str">
        <f t="shared" si="122"/>
        <v xml:space="preserve"> </v>
      </c>
      <c r="R801" s="73" t="str">
        <f>IFERROR(ROUNDUP(VLOOKUP($L801,BDD!$B:$AB,27,0)/7,0)," ")</f>
        <v xml:space="preserve"> </v>
      </c>
      <c r="S801" s="93" t="str">
        <f t="shared" si="123"/>
        <v xml:space="preserve"> </v>
      </c>
      <c r="T801" s="69"/>
      <c r="U801" s="72" t="e">
        <f>IF(ISNA(VLOOKUP(N801,#REF!,3,0))," ",VLOOKUP(N801,#REF!,3,0))</f>
        <v>#REF!</v>
      </c>
      <c r="V801" s="72"/>
      <c r="W801" s="105" t="str">
        <f>IF(ISNA(VLOOKUP(L801,BDD,22,0))," ",VLOOKUP(L801,BDD,22,0))</f>
        <v xml:space="preserve"> </v>
      </c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  <c r="AO801" s="26"/>
      <c r="AP801" s="26"/>
      <c r="AQ801" s="26"/>
      <c r="AR801" s="26"/>
      <c r="AS801" s="26"/>
      <c r="AT801" s="26"/>
      <c r="AU801" s="26"/>
      <c r="AV801" s="26"/>
      <c r="AW801" s="26"/>
      <c r="AX801" s="26"/>
      <c r="AY801" s="26"/>
      <c r="AZ801" s="26"/>
      <c r="BA801" s="26"/>
      <c r="BB801" s="26"/>
      <c r="BC801" s="26"/>
      <c r="BD801" s="26"/>
      <c r="BE801" s="26"/>
      <c r="BF801" s="26"/>
      <c r="BG801" s="26"/>
      <c r="BH801" s="26"/>
      <c r="BI801" s="26"/>
      <c r="BJ801" s="26"/>
      <c r="BK801" s="26"/>
      <c r="BL801" s="26"/>
      <c r="BM801" s="26"/>
      <c r="BN801" s="26"/>
      <c r="BO801" s="26"/>
      <c r="BP801" s="26"/>
      <c r="BQ801" s="26"/>
      <c r="BR801" s="26"/>
      <c r="BS801" s="26"/>
      <c r="BT801" s="26"/>
      <c r="BU801" s="26"/>
      <c r="BV801" s="26"/>
      <c r="BW801" s="26"/>
      <c r="BX801" s="26"/>
      <c r="BY801" s="26"/>
      <c r="BZ801" s="26"/>
      <c r="CA801" s="26"/>
      <c r="CB801" s="26"/>
      <c r="CC801" s="26"/>
      <c r="CD801" s="26"/>
      <c r="CE801" s="26"/>
      <c r="CF801" s="26"/>
      <c r="CG801" s="26"/>
      <c r="CH801" s="26"/>
      <c r="CI801" s="26"/>
      <c r="CJ801" s="26"/>
      <c r="CK801" s="26"/>
      <c r="CL801" s="26"/>
      <c r="CM801" s="26"/>
      <c r="CN801" s="26"/>
      <c r="CO801" s="26"/>
      <c r="CP801" s="26"/>
      <c r="CQ801" s="26"/>
      <c r="CR801" s="26"/>
      <c r="CS801" s="26"/>
      <c r="CT801" s="26"/>
      <c r="CU801" s="26"/>
      <c r="CV801" s="26"/>
      <c r="CW801" s="26"/>
      <c r="CX801" s="26"/>
      <c r="CY801" s="26"/>
      <c r="CZ801" s="26"/>
      <c r="DA801" s="26"/>
      <c r="DB801" s="26"/>
      <c r="DC801" s="26"/>
      <c r="DD801" s="26"/>
      <c r="DE801" s="26"/>
      <c r="DF801" s="26"/>
      <c r="DG801" s="26"/>
      <c r="DH801" s="26"/>
      <c r="DI801" s="26"/>
      <c r="DJ801" s="26"/>
      <c r="DK801" s="26"/>
      <c r="DL801" s="26"/>
      <c r="DM801" s="26"/>
      <c r="DN801" s="26"/>
      <c r="DO801" s="26"/>
      <c r="DP801" s="26"/>
      <c r="DQ801" s="26"/>
      <c r="DR801" s="26"/>
      <c r="DS801" s="26"/>
      <c r="DT801" s="26"/>
      <c r="DU801" s="26"/>
      <c r="DV801" s="26"/>
      <c r="DW801" s="26"/>
      <c r="DX801" s="26"/>
      <c r="DY801" s="26"/>
      <c r="DZ801" s="26"/>
      <c r="EA801" s="26"/>
      <c r="EB801" s="26"/>
      <c r="EC801" s="26"/>
      <c r="ED801" s="26"/>
      <c r="EE801" s="26"/>
      <c r="EF801" s="26"/>
      <c r="EG801" s="26"/>
      <c r="EH801" s="26"/>
      <c r="EI801" s="26"/>
      <c r="EJ801" s="26"/>
      <c r="EK801" s="26"/>
      <c r="EL801" s="26"/>
      <c r="EM801" s="26"/>
      <c r="EN801" s="26"/>
      <c r="EO801" s="26"/>
      <c r="EP801" s="26"/>
      <c r="EQ801" s="26"/>
      <c r="ER801" s="26"/>
      <c r="ES801" s="26"/>
      <c r="ET801" s="26"/>
      <c r="EU801" s="26"/>
      <c r="EV801" s="26"/>
      <c r="EW801" s="26"/>
      <c r="EX801" s="26"/>
      <c r="EY801" s="26"/>
      <c r="EZ801" s="26"/>
      <c r="FA801" s="26"/>
      <c r="FB801" s="26"/>
      <c r="FC801" s="26"/>
      <c r="FD801" s="26"/>
      <c r="FE801" s="26"/>
      <c r="FF801" s="26"/>
      <c r="FG801" s="26"/>
      <c r="FH801" s="26"/>
      <c r="FI801" s="26"/>
      <c r="FJ801" s="26"/>
      <c r="FK801" s="26"/>
      <c r="FL801" s="26"/>
      <c r="FM801" s="26"/>
      <c r="FN801" s="26"/>
      <c r="FO801" s="26"/>
      <c r="FP801" s="26"/>
      <c r="FQ801" s="26"/>
      <c r="FR801" s="26"/>
      <c r="FS801" s="26"/>
      <c r="FT801" s="26"/>
      <c r="FU801" s="26"/>
      <c r="FV801" s="26"/>
      <c r="FW801" s="26"/>
      <c r="FX801" s="26"/>
      <c r="FY801" s="26"/>
      <c r="FZ801" s="26"/>
      <c r="GA801" s="26"/>
      <c r="GB801" s="26"/>
      <c r="GC801" s="26"/>
      <c r="GD801" s="26"/>
      <c r="GE801" s="26"/>
      <c r="GF801" s="26"/>
      <c r="GG801" s="26"/>
      <c r="GH801" s="26"/>
      <c r="GI801" s="26"/>
      <c r="GJ801" s="26"/>
      <c r="GK801" s="26"/>
      <c r="GL801" s="26"/>
      <c r="GM801" s="26"/>
      <c r="GN801" s="26"/>
      <c r="GO801" s="26"/>
      <c r="GP801" s="26"/>
    </row>
    <row r="802" spans="1:198" x14ac:dyDescent="0.3">
      <c r="A802" s="20" t="str">
        <f t="shared" si="118"/>
        <v>S38</v>
      </c>
      <c r="B802" s="19" t="s">
        <v>19</v>
      </c>
      <c r="C802" s="10">
        <f t="shared" si="124"/>
        <v>44823</v>
      </c>
      <c r="D802" s="14" t="s">
        <v>12</v>
      </c>
      <c r="E802" s="27"/>
      <c r="F802" s="27"/>
      <c r="H802" s="13" t="e">
        <f t="shared" si="119"/>
        <v>#REF!</v>
      </c>
      <c r="I802" s="13" t="e">
        <f t="shared" si="120"/>
        <v>#REF!</v>
      </c>
      <c r="J802" s="13" t="e">
        <f t="shared" si="121"/>
        <v>#REF!</v>
      </c>
      <c r="K802" s="59" t="str">
        <f t="shared" si="116"/>
        <v xml:space="preserve"> </v>
      </c>
      <c r="L802" s="60"/>
      <c r="M802" s="59" t="str">
        <f>IF(ISNA(VLOOKUP($L802,BDD!$B:$X,1,FALSE))," ",VLOOKUP($L802,BDD!$B:$X,17,FALSE))</f>
        <v xml:space="preserve"> </v>
      </c>
      <c r="N802" s="59" t="str">
        <f>IF(ISNA(VLOOKUP($L802,BDD!$B:$X,1,FALSE))," ",VLOOKUP($L802,BDD!$B:$X,10,FALSE))</f>
        <v xml:space="preserve"> </v>
      </c>
      <c r="O802" s="62" t="str">
        <f t="shared" si="115"/>
        <v xml:space="preserve"> </v>
      </c>
      <c r="P802" s="59" t="str">
        <f t="shared" si="117"/>
        <v xml:space="preserve"> </v>
      </c>
      <c r="Q802" s="59" t="str">
        <f t="shared" si="122"/>
        <v xml:space="preserve"> </v>
      </c>
      <c r="R802" s="61" t="str">
        <f>IFERROR(ROUNDUP(VLOOKUP($L802,BDD!$B:$AB,27,0)/7,0)," ")</f>
        <v xml:space="preserve"> </v>
      </c>
      <c r="S802" s="94" t="str">
        <f t="shared" si="123"/>
        <v xml:space="preserve"> </v>
      </c>
      <c r="T802" s="59"/>
      <c r="U802" s="60" t="e">
        <f>IF(ISNA(VLOOKUP(N802,#REF!,3,0))," ",VLOOKUP(N802,#REF!,3,0))</f>
        <v>#REF!</v>
      </c>
      <c r="V802" s="60"/>
      <c r="W802" s="104" t="str">
        <f>IF(ISNA(VLOOKUP(L802,BDD,22,0))," ",VLOOKUP(L802,BDD,22,0))</f>
        <v xml:space="preserve"> </v>
      </c>
    </row>
    <row r="803" spans="1:198" x14ac:dyDescent="0.3">
      <c r="A803" s="20" t="str">
        <f t="shared" si="118"/>
        <v>S38</v>
      </c>
      <c r="B803" s="19" t="s">
        <v>19</v>
      </c>
      <c r="C803" s="10">
        <f t="shared" si="124"/>
        <v>44823</v>
      </c>
      <c r="D803" s="14" t="s">
        <v>13</v>
      </c>
      <c r="E803" s="27"/>
      <c r="F803" s="27"/>
      <c r="H803" s="13" t="e">
        <f t="shared" si="119"/>
        <v>#REF!</v>
      </c>
      <c r="I803" s="13" t="e">
        <f t="shared" si="120"/>
        <v>#REF!</v>
      </c>
      <c r="J803" s="13" t="e">
        <f t="shared" si="121"/>
        <v>#REF!</v>
      </c>
      <c r="K803" s="59" t="str">
        <f t="shared" si="116"/>
        <v xml:space="preserve"> </v>
      </c>
      <c r="L803" s="60"/>
      <c r="M803" s="59" t="str">
        <f>IF(ISNA(VLOOKUP($L803,BDD!$B:$X,1,FALSE))," ",VLOOKUP($L803,BDD!$B:$X,17,FALSE))</f>
        <v xml:space="preserve"> </v>
      </c>
      <c r="N803" s="59" t="str">
        <f>IF(ISNA(VLOOKUP($L803,BDD!$B:$X,1,FALSE))," ",VLOOKUP($L803,BDD!$B:$X,10,FALSE))</f>
        <v xml:space="preserve"> </v>
      </c>
      <c r="O803" s="62" t="str">
        <f t="shared" si="115"/>
        <v xml:space="preserve"> </v>
      </c>
      <c r="P803" s="59" t="str">
        <f t="shared" si="117"/>
        <v xml:space="preserve"> </v>
      </c>
      <c r="Q803" s="59" t="str">
        <f t="shared" si="122"/>
        <v xml:space="preserve"> </v>
      </c>
      <c r="R803" s="61" t="str">
        <f>IFERROR(ROUNDUP(VLOOKUP($L803,BDD!$B:$AB,27,0)/7,0)," ")</f>
        <v xml:space="preserve"> </v>
      </c>
      <c r="S803" s="94" t="str">
        <f t="shared" si="123"/>
        <v xml:space="preserve"> </v>
      </c>
      <c r="T803" s="59"/>
      <c r="U803" s="60" t="e">
        <f>IF(ISNA(VLOOKUP(N803,#REF!,3,0))," ",VLOOKUP(N803,#REF!,3,0))</f>
        <v>#REF!</v>
      </c>
      <c r="V803" s="60"/>
      <c r="W803" s="104" t="str">
        <f>IF(ISNA(VLOOKUP(L803,BDD,22,0))," ",VLOOKUP(L803,BDD,22,0))</f>
        <v xml:space="preserve"> </v>
      </c>
    </row>
    <row r="804" spans="1:198" x14ac:dyDescent="0.3">
      <c r="A804" s="20" t="str">
        <f t="shared" si="118"/>
        <v>S38</v>
      </c>
      <c r="B804" s="19" t="s">
        <v>19</v>
      </c>
      <c r="C804" s="10">
        <f t="shared" si="124"/>
        <v>44823</v>
      </c>
      <c r="D804" s="14" t="s">
        <v>14</v>
      </c>
      <c r="E804" s="27"/>
      <c r="F804" s="27"/>
      <c r="H804" s="13" t="e">
        <f t="shared" si="119"/>
        <v>#REF!</v>
      </c>
      <c r="I804" s="13" t="e">
        <f t="shared" si="120"/>
        <v>#REF!</v>
      </c>
      <c r="J804" s="13" t="e">
        <f t="shared" si="121"/>
        <v>#REF!</v>
      </c>
      <c r="K804" s="59" t="str">
        <f t="shared" si="116"/>
        <v xml:space="preserve"> </v>
      </c>
      <c r="L804" s="60"/>
      <c r="M804" s="59" t="str">
        <f>IF(ISNA(VLOOKUP($L804,BDD!$B:$X,1,FALSE))," ",VLOOKUP($L804,BDD!$B:$X,17,FALSE))</f>
        <v xml:space="preserve"> </v>
      </c>
      <c r="N804" s="59" t="str">
        <f>IF(ISNA(VLOOKUP($L804,BDD!$B:$X,1,FALSE))," ",VLOOKUP($L804,BDD!$B:$X,10,FALSE))</f>
        <v xml:space="preserve"> </v>
      </c>
      <c r="O804" s="62" t="str">
        <f t="shared" si="115"/>
        <v xml:space="preserve"> </v>
      </c>
      <c r="P804" s="59" t="str">
        <f t="shared" si="117"/>
        <v xml:space="preserve"> </v>
      </c>
      <c r="Q804" s="59" t="str">
        <f t="shared" si="122"/>
        <v xml:space="preserve"> </v>
      </c>
      <c r="R804" s="61" t="str">
        <f>IFERROR(ROUNDUP(VLOOKUP($L804,BDD!$B:$AB,27,0)/7,0)," ")</f>
        <v xml:space="preserve"> </v>
      </c>
      <c r="S804" s="94" t="str">
        <f t="shared" si="123"/>
        <v xml:space="preserve"> </v>
      </c>
      <c r="T804" s="59"/>
      <c r="U804" s="60" t="e">
        <f>IF(ISNA(VLOOKUP(N804,#REF!,3,0))," ",VLOOKUP(N804,#REF!,3,0))</f>
        <v>#REF!</v>
      </c>
      <c r="V804" s="60"/>
      <c r="W804" s="104" t="str">
        <f>IF(ISNA(VLOOKUP(L804,BDD,22,0))," ",VLOOKUP(L804,BDD,22,0))</f>
        <v xml:space="preserve"> </v>
      </c>
    </row>
    <row r="805" spans="1:198" x14ac:dyDescent="0.3">
      <c r="A805" s="20" t="str">
        <f t="shared" si="118"/>
        <v>S38</v>
      </c>
      <c r="B805" s="19" t="s">
        <v>20</v>
      </c>
      <c r="C805" s="10">
        <f t="shared" si="124"/>
        <v>44824</v>
      </c>
      <c r="D805" s="14" t="s">
        <v>12</v>
      </c>
      <c r="E805" s="27"/>
      <c r="F805" s="27"/>
      <c r="H805" s="13" t="e">
        <f t="shared" si="119"/>
        <v>#REF!</v>
      </c>
      <c r="I805" s="13" t="e">
        <f t="shared" si="120"/>
        <v>#REF!</v>
      </c>
      <c r="J805" s="13" t="e">
        <f t="shared" si="121"/>
        <v>#REF!</v>
      </c>
      <c r="K805" s="59" t="str">
        <f t="shared" si="116"/>
        <v xml:space="preserve"> </v>
      </c>
      <c r="L805" s="60"/>
      <c r="M805" s="59" t="str">
        <f>IF(ISNA(VLOOKUP($L805,BDD!$B:$X,1,FALSE))," ",VLOOKUP($L805,BDD!$B:$X,17,FALSE))</f>
        <v xml:space="preserve"> </v>
      </c>
      <c r="N805" s="59" t="str">
        <f>IF(ISNA(VLOOKUP($L805,BDD!$B:$X,1,FALSE))," ",VLOOKUP($L805,BDD!$B:$X,10,FALSE))</f>
        <v xml:space="preserve"> </v>
      </c>
      <c r="O805" s="62" t="str">
        <f t="shared" si="115"/>
        <v xml:space="preserve"> </v>
      </c>
      <c r="P805" s="59" t="str">
        <f t="shared" si="117"/>
        <v xml:space="preserve"> </v>
      </c>
      <c r="Q805" s="59" t="str">
        <f t="shared" si="122"/>
        <v xml:space="preserve"> </v>
      </c>
      <c r="R805" s="61" t="str">
        <f>IFERROR(ROUNDUP(VLOOKUP($L805,BDD!$B:$AB,27,0)/7,0)," ")</f>
        <v xml:space="preserve"> </v>
      </c>
      <c r="S805" s="94" t="str">
        <f t="shared" si="123"/>
        <v xml:space="preserve"> </v>
      </c>
      <c r="T805" s="59"/>
      <c r="U805" s="60" t="e">
        <f>IF(ISNA(VLOOKUP(N805,#REF!,3,0))," ",VLOOKUP(N805,#REF!,3,0))</f>
        <v>#REF!</v>
      </c>
      <c r="V805" s="60"/>
      <c r="W805" s="104" t="str">
        <f>IF(ISNA(VLOOKUP(L805,BDD,22,0))," ",VLOOKUP(L805,BDD,22,0))</f>
        <v xml:space="preserve"> </v>
      </c>
    </row>
    <row r="806" spans="1:198" x14ac:dyDescent="0.3">
      <c r="A806" s="20" t="str">
        <f t="shared" si="118"/>
        <v>S38</v>
      </c>
      <c r="B806" s="19" t="s">
        <v>20</v>
      </c>
      <c r="C806" s="10">
        <f t="shared" si="124"/>
        <v>44824</v>
      </c>
      <c r="D806" s="14" t="s">
        <v>13</v>
      </c>
      <c r="E806" s="27"/>
      <c r="F806" s="27"/>
      <c r="H806" s="13" t="e">
        <f t="shared" si="119"/>
        <v>#REF!</v>
      </c>
      <c r="I806" s="13" t="e">
        <f t="shared" si="120"/>
        <v>#REF!</v>
      </c>
      <c r="J806" s="13" t="e">
        <f t="shared" si="121"/>
        <v>#REF!</v>
      </c>
      <c r="K806" s="59" t="str">
        <f t="shared" si="116"/>
        <v xml:space="preserve"> </v>
      </c>
      <c r="L806" s="60"/>
      <c r="M806" s="59" t="str">
        <f>IF(ISNA(VLOOKUP($L806,BDD!$B:$X,1,FALSE))," ",VLOOKUP($L806,BDD!$B:$X,17,FALSE))</f>
        <v xml:space="preserve"> </v>
      </c>
      <c r="N806" s="59" t="str">
        <f>IF(ISNA(VLOOKUP($L806,BDD!$B:$X,1,FALSE))," ",VLOOKUP($L806,BDD!$B:$X,10,FALSE))</f>
        <v xml:space="preserve"> </v>
      </c>
      <c r="O806" s="62" t="str">
        <f t="shared" si="115"/>
        <v xml:space="preserve"> </v>
      </c>
      <c r="P806" s="59" t="str">
        <f t="shared" si="117"/>
        <v xml:space="preserve"> </v>
      </c>
      <c r="Q806" s="59" t="str">
        <f t="shared" si="122"/>
        <v xml:space="preserve"> </v>
      </c>
      <c r="R806" s="61" t="str">
        <f>IFERROR(ROUNDUP(VLOOKUP($L806,BDD!$B:$AB,27,0)/7,0)," ")</f>
        <v xml:space="preserve"> </v>
      </c>
      <c r="S806" s="94" t="str">
        <f t="shared" si="123"/>
        <v xml:space="preserve"> </v>
      </c>
      <c r="T806" s="59"/>
      <c r="U806" s="60" t="e">
        <f>IF(ISNA(VLOOKUP(N806,#REF!,3,0))," ",VLOOKUP(N806,#REF!,3,0))</f>
        <v>#REF!</v>
      </c>
      <c r="V806" s="60"/>
      <c r="W806" s="104" t="str">
        <f>IF(ISNA(VLOOKUP(L806,BDD,22,0))," ",VLOOKUP(L806,BDD,22,0))</f>
        <v xml:space="preserve"> </v>
      </c>
    </row>
    <row r="807" spans="1:198" x14ac:dyDescent="0.3">
      <c r="A807" s="20" t="str">
        <f t="shared" si="118"/>
        <v>S38</v>
      </c>
      <c r="B807" s="19" t="s">
        <v>20</v>
      </c>
      <c r="C807" s="10">
        <f t="shared" si="124"/>
        <v>44824</v>
      </c>
      <c r="D807" s="14" t="s">
        <v>14</v>
      </c>
      <c r="E807" s="27"/>
      <c r="F807" s="27"/>
      <c r="H807" s="13" t="e">
        <f t="shared" si="119"/>
        <v>#REF!</v>
      </c>
      <c r="I807" s="13" t="e">
        <f t="shared" si="120"/>
        <v>#REF!</v>
      </c>
      <c r="J807" s="13" t="e">
        <f t="shared" si="121"/>
        <v>#REF!</v>
      </c>
      <c r="K807" s="59" t="str">
        <f t="shared" si="116"/>
        <v xml:space="preserve"> </v>
      </c>
      <c r="L807" s="60"/>
      <c r="M807" s="59" t="str">
        <f>IF(ISNA(VLOOKUP($L807,BDD!$B:$X,1,FALSE))," ",VLOOKUP($L807,BDD!$B:$X,17,FALSE))</f>
        <v xml:space="preserve"> </v>
      </c>
      <c r="N807" s="59" t="str">
        <f>IF(ISNA(VLOOKUP($L807,BDD!$B:$X,1,FALSE))," ",VLOOKUP($L807,BDD!$B:$X,10,FALSE))</f>
        <v xml:space="preserve"> </v>
      </c>
      <c r="O807" s="62" t="str">
        <f t="shared" si="115"/>
        <v xml:space="preserve"> </v>
      </c>
      <c r="P807" s="59" t="str">
        <f t="shared" si="117"/>
        <v xml:space="preserve"> </v>
      </c>
      <c r="Q807" s="59" t="str">
        <f t="shared" si="122"/>
        <v xml:space="preserve"> </v>
      </c>
      <c r="R807" s="61" t="str">
        <f>IFERROR(ROUNDUP(VLOOKUP($L807,BDD!$B:$AB,27,0)/7,0)," ")</f>
        <v xml:space="preserve"> </v>
      </c>
      <c r="S807" s="94" t="str">
        <f t="shared" si="123"/>
        <v xml:space="preserve"> </v>
      </c>
      <c r="T807" s="59"/>
      <c r="U807" s="60" t="e">
        <f>IF(ISNA(VLOOKUP(N807,#REF!,3,0))," ",VLOOKUP(N807,#REF!,3,0))</f>
        <v>#REF!</v>
      </c>
      <c r="V807" s="60"/>
      <c r="W807" s="104" t="str">
        <f>IF(ISNA(VLOOKUP(L807,BDD,22,0))," ",VLOOKUP(L807,BDD,22,0))</f>
        <v xml:space="preserve"> </v>
      </c>
    </row>
    <row r="808" spans="1:198" x14ac:dyDescent="0.3">
      <c r="A808" s="20" t="str">
        <f t="shared" si="118"/>
        <v>S38</v>
      </c>
      <c r="B808" s="19" t="s">
        <v>11</v>
      </c>
      <c r="C808" s="10">
        <f t="shared" si="124"/>
        <v>44825</v>
      </c>
      <c r="D808" s="14" t="s">
        <v>12</v>
      </c>
      <c r="E808" s="27"/>
      <c r="F808" s="27"/>
      <c r="H808" s="13" t="e">
        <f t="shared" si="119"/>
        <v>#REF!</v>
      </c>
      <c r="I808" s="13" t="e">
        <f t="shared" si="120"/>
        <v>#REF!</v>
      </c>
      <c r="J808" s="13" t="e">
        <f t="shared" si="121"/>
        <v>#REF!</v>
      </c>
      <c r="K808" s="59" t="str">
        <f t="shared" si="116"/>
        <v xml:space="preserve"> </v>
      </c>
      <c r="L808" s="60"/>
      <c r="M808" s="59" t="str">
        <f>IF(ISNA(VLOOKUP($L808,BDD!$B:$X,1,FALSE))," ",VLOOKUP($L808,BDD!$B:$X,17,FALSE))</f>
        <v xml:space="preserve"> </v>
      </c>
      <c r="N808" s="59" t="str">
        <f>IF(ISNA(VLOOKUP($L808,BDD!$B:$X,1,FALSE))," ",VLOOKUP($L808,BDD!$B:$X,10,FALSE))</f>
        <v xml:space="preserve"> </v>
      </c>
      <c r="O808" s="62" t="str">
        <f t="shared" si="115"/>
        <v xml:space="preserve"> </v>
      </c>
      <c r="P808" s="59" t="str">
        <f t="shared" si="117"/>
        <v xml:space="preserve"> </v>
      </c>
      <c r="Q808" s="59" t="str">
        <f t="shared" si="122"/>
        <v xml:space="preserve"> </v>
      </c>
      <c r="R808" s="61" t="str">
        <f>IFERROR(ROUNDUP(VLOOKUP($L808,BDD!$B:$AB,27,0)/7,0)," ")</f>
        <v xml:space="preserve"> </v>
      </c>
      <c r="S808" s="94" t="str">
        <f t="shared" si="123"/>
        <v xml:space="preserve"> </v>
      </c>
      <c r="T808" s="59"/>
      <c r="U808" s="60" t="e">
        <f>IF(ISNA(VLOOKUP(N808,#REF!,3,0))," ",VLOOKUP(N808,#REF!,3,0))</f>
        <v>#REF!</v>
      </c>
      <c r="V808" s="60"/>
      <c r="W808" s="104" t="str">
        <f>IF(ISNA(VLOOKUP(L808,BDD,22,0))," ",VLOOKUP(L808,BDD,22,0))</f>
        <v xml:space="preserve"> </v>
      </c>
    </row>
    <row r="809" spans="1:198" x14ac:dyDescent="0.3">
      <c r="A809" s="20" t="str">
        <f t="shared" si="118"/>
        <v>S38</v>
      </c>
      <c r="B809" s="19" t="s">
        <v>11</v>
      </c>
      <c r="C809" s="10">
        <f t="shared" si="124"/>
        <v>44825</v>
      </c>
      <c r="D809" s="14" t="s">
        <v>13</v>
      </c>
      <c r="E809" s="27"/>
      <c r="F809" s="27"/>
      <c r="H809" s="13" t="e">
        <f t="shared" si="119"/>
        <v>#REF!</v>
      </c>
      <c r="I809" s="13" t="e">
        <f t="shared" si="120"/>
        <v>#REF!</v>
      </c>
      <c r="J809" s="13" t="e">
        <f t="shared" si="121"/>
        <v>#REF!</v>
      </c>
      <c r="K809" s="59" t="str">
        <f t="shared" si="116"/>
        <v xml:space="preserve"> </v>
      </c>
      <c r="L809" s="60"/>
      <c r="M809" s="59" t="str">
        <f>IF(ISNA(VLOOKUP($L809,BDD!$B:$X,1,FALSE))," ",VLOOKUP($L809,BDD!$B:$X,17,FALSE))</f>
        <v xml:space="preserve"> </v>
      </c>
      <c r="N809" s="59" t="str">
        <f>IF(ISNA(VLOOKUP($L809,BDD!$B:$X,1,FALSE))," ",VLOOKUP($L809,BDD!$B:$X,10,FALSE))</f>
        <v xml:space="preserve"> </v>
      </c>
      <c r="O809" s="62" t="str">
        <f t="shared" si="115"/>
        <v xml:space="preserve"> </v>
      </c>
      <c r="P809" s="59" t="str">
        <f t="shared" si="117"/>
        <v xml:space="preserve"> </v>
      </c>
      <c r="Q809" s="59" t="str">
        <f t="shared" si="122"/>
        <v xml:space="preserve"> </v>
      </c>
      <c r="R809" s="61" t="str">
        <f>IFERROR(ROUNDUP(VLOOKUP($L809,BDD!$B:$AB,27,0)/7,0)," ")</f>
        <v xml:space="preserve"> </v>
      </c>
      <c r="S809" s="94" t="str">
        <f t="shared" si="123"/>
        <v xml:space="preserve"> </v>
      </c>
      <c r="T809" s="59"/>
      <c r="U809" s="60" t="e">
        <f>IF(ISNA(VLOOKUP(N809,#REF!,3,0))," ",VLOOKUP(N809,#REF!,3,0))</f>
        <v>#REF!</v>
      </c>
      <c r="V809" s="60"/>
      <c r="W809" s="104" t="str">
        <f>IF(ISNA(VLOOKUP(L809,BDD,22,0))," ",VLOOKUP(L809,BDD,22,0))</f>
        <v xml:space="preserve"> </v>
      </c>
    </row>
    <row r="810" spans="1:198" x14ac:dyDescent="0.3">
      <c r="A810" s="20" t="str">
        <f t="shared" si="118"/>
        <v>S38</v>
      </c>
      <c r="B810" s="19" t="s">
        <v>11</v>
      </c>
      <c r="C810" s="10">
        <f t="shared" si="124"/>
        <v>44825</v>
      </c>
      <c r="D810" s="14" t="s">
        <v>14</v>
      </c>
      <c r="E810" s="27"/>
      <c r="F810" s="27"/>
      <c r="H810" s="13" t="e">
        <f t="shared" si="119"/>
        <v>#REF!</v>
      </c>
      <c r="I810" s="13" t="e">
        <f t="shared" si="120"/>
        <v>#REF!</v>
      </c>
      <c r="J810" s="13" t="e">
        <f t="shared" si="121"/>
        <v>#REF!</v>
      </c>
      <c r="K810" s="59" t="str">
        <f t="shared" si="116"/>
        <v xml:space="preserve"> </v>
      </c>
      <c r="L810" s="60"/>
      <c r="M810" s="59" t="str">
        <f>IF(ISNA(VLOOKUP($L810,BDD!$B:$X,1,FALSE))," ",VLOOKUP($L810,BDD!$B:$X,17,FALSE))</f>
        <v xml:space="preserve"> </v>
      </c>
      <c r="N810" s="59" t="str">
        <f>IF(ISNA(VLOOKUP($L810,BDD!$B:$X,1,FALSE))," ",VLOOKUP($L810,BDD!$B:$X,10,FALSE))</f>
        <v xml:space="preserve"> </v>
      </c>
      <c r="O810" s="62" t="str">
        <f t="shared" si="115"/>
        <v xml:space="preserve"> </v>
      </c>
      <c r="P810" s="59" t="str">
        <f t="shared" si="117"/>
        <v xml:space="preserve"> </v>
      </c>
      <c r="Q810" s="59" t="str">
        <f t="shared" si="122"/>
        <v xml:space="preserve"> </v>
      </c>
      <c r="R810" s="61" t="str">
        <f>IFERROR(ROUNDUP(VLOOKUP($L810,BDD!$B:$AB,27,0)/7,0)," ")</f>
        <v xml:space="preserve"> </v>
      </c>
      <c r="S810" s="94" t="str">
        <f t="shared" si="123"/>
        <v xml:space="preserve"> </v>
      </c>
      <c r="T810" s="59"/>
      <c r="U810" s="60" t="e">
        <f>IF(ISNA(VLOOKUP(N810,#REF!,3,0))," ",VLOOKUP(N810,#REF!,3,0))</f>
        <v>#REF!</v>
      </c>
      <c r="V810" s="60"/>
      <c r="W810" s="104" t="str">
        <f>IF(ISNA(VLOOKUP(L810,BDD,22,0))," ",VLOOKUP(L810,BDD,22,0))</f>
        <v xml:space="preserve"> </v>
      </c>
    </row>
    <row r="811" spans="1:198" x14ac:dyDescent="0.3">
      <c r="A811" s="20" t="str">
        <f t="shared" si="118"/>
        <v>S38</v>
      </c>
      <c r="B811" s="19" t="s">
        <v>15</v>
      </c>
      <c r="C811" s="10">
        <f t="shared" si="124"/>
        <v>44826</v>
      </c>
      <c r="D811" s="14" t="s">
        <v>12</v>
      </c>
      <c r="E811" s="27"/>
      <c r="F811" s="27"/>
      <c r="H811" s="13" t="e">
        <f t="shared" si="119"/>
        <v>#REF!</v>
      </c>
      <c r="I811" s="13" t="e">
        <f t="shared" si="120"/>
        <v>#REF!</v>
      </c>
      <c r="J811" s="13" t="e">
        <f t="shared" si="121"/>
        <v>#REF!</v>
      </c>
      <c r="K811" s="59" t="str">
        <f t="shared" si="116"/>
        <v xml:space="preserve"> </v>
      </c>
      <c r="L811" s="60"/>
      <c r="M811" s="59" t="str">
        <f>IF(ISNA(VLOOKUP($L811,BDD!$B:$X,1,FALSE))," ",VLOOKUP($L811,BDD!$B:$X,17,FALSE))</f>
        <v xml:space="preserve"> </v>
      </c>
      <c r="N811" s="59" t="str">
        <f>IF(ISNA(VLOOKUP($L811,BDD!$B:$X,1,FALSE))," ",VLOOKUP($L811,BDD!$B:$X,10,FALSE))</f>
        <v xml:space="preserve"> </v>
      </c>
      <c r="O811" s="62" t="str">
        <f t="shared" si="115"/>
        <v xml:space="preserve"> </v>
      </c>
      <c r="P811" s="59" t="str">
        <f t="shared" si="117"/>
        <v xml:space="preserve"> </v>
      </c>
      <c r="Q811" s="59" t="str">
        <f t="shared" si="122"/>
        <v xml:space="preserve"> </v>
      </c>
      <c r="R811" s="61" t="str">
        <f>IFERROR(ROUNDUP(VLOOKUP($L811,BDD!$B:$AB,27,0)/7,0)," ")</f>
        <v xml:space="preserve"> </v>
      </c>
      <c r="S811" s="94" t="str">
        <f t="shared" si="123"/>
        <v xml:space="preserve"> </v>
      </c>
      <c r="T811" s="59"/>
      <c r="U811" s="60" t="e">
        <f>IF(ISNA(VLOOKUP(N811,#REF!,3,0))," ",VLOOKUP(N811,#REF!,3,0))</f>
        <v>#REF!</v>
      </c>
      <c r="V811" s="60"/>
      <c r="W811" s="104" t="str">
        <f>IF(ISNA(VLOOKUP(L811,BDD,22,0))," ",VLOOKUP(L811,BDD,22,0))</f>
        <v xml:space="preserve"> </v>
      </c>
    </row>
    <row r="812" spans="1:198" x14ac:dyDescent="0.3">
      <c r="A812" s="20" t="str">
        <f t="shared" si="118"/>
        <v>S38</v>
      </c>
      <c r="B812" s="19" t="s">
        <v>15</v>
      </c>
      <c r="C812" s="10">
        <f t="shared" si="124"/>
        <v>44826</v>
      </c>
      <c r="D812" s="14" t="s">
        <v>13</v>
      </c>
      <c r="E812" s="27"/>
      <c r="F812" s="27"/>
      <c r="H812" s="13" t="e">
        <f t="shared" si="119"/>
        <v>#REF!</v>
      </c>
      <c r="I812" s="13" t="e">
        <f t="shared" si="120"/>
        <v>#REF!</v>
      </c>
      <c r="J812" s="13" t="e">
        <f t="shared" si="121"/>
        <v>#REF!</v>
      </c>
      <c r="K812" s="59" t="str">
        <f t="shared" si="116"/>
        <v xml:space="preserve"> </v>
      </c>
      <c r="L812" s="63"/>
      <c r="M812" s="59" t="str">
        <f>IF(ISNA(VLOOKUP($L812,BDD!$B:$X,1,FALSE))," ",VLOOKUP($L812,BDD!$B:$X,17,FALSE))</f>
        <v xml:space="preserve"> </v>
      </c>
      <c r="N812" s="59" t="str">
        <f>IF(ISNA(VLOOKUP($L812,BDD!$B:$X,1,FALSE))," ",VLOOKUP($L812,BDD!$B:$X,10,FALSE))</f>
        <v xml:space="preserve"> </v>
      </c>
      <c r="O812" s="62" t="str">
        <f t="shared" ref="O812:O875" si="125">IF(ISNA(VLOOKUP($L812,BDD,109,0))," ",VLOOKUP($L812,BDD,10,0))</f>
        <v xml:space="preserve"> </v>
      </c>
      <c r="P812" s="59" t="str">
        <f t="shared" si="117"/>
        <v xml:space="preserve"> </v>
      </c>
      <c r="Q812" s="59" t="str">
        <f t="shared" si="122"/>
        <v xml:space="preserve"> </v>
      </c>
      <c r="R812" s="61" t="str">
        <f>IFERROR(ROUNDUP(VLOOKUP($L812,BDD!$B:$AB,27,0)/7,0)," ")</f>
        <v xml:space="preserve"> </v>
      </c>
      <c r="S812" s="94" t="str">
        <f t="shared" si="123"/>
        <v xml:space="preserve"> </v>
      </c>
      <c r="T812" s="59"/>
      <c r="U812" s="60" t="e">
        <f>IF(ISNA(VLOOKUP(N812,#REF!,3,0))," ",VLOOKUP(N812,#REF!,3,0))</f>
        <v>#REF!</v>
      </c>
      <c r="V812" s="60"/>
      <c r="W812" s="104" t="str">
        <f>IF(ISNA(VLOOKUP(L812,BDD,22,0))," ",VLOOKUP(L812,BDD,22,0))</f>
        <v xml:space="preserve"> </v>
      </c>
    </row>
    <row r="813" spans="1:198" x14ac:dyDescent="0.3">
      <c r="A813" s="20" t="str">
        <f t="shared" si="118"/>
        <v>S38</v>
      </c>
      <c r="B813" s="19" t="s">
        <v>15</v>
      </c>
      <c r="C813" s="10">
        <f t="shared" si="124"/>
        <v>44826</v>
      </c>
      <c r="D813" s="14" t="s">
        <v>14</v>
      </c>
      <c r="E813" s="27"/>
      <c r="F813" s="27"/>
      <c r="H813" s="13" t="e">
        <f t="shared" si="119"/>
        <v>#REF!</v>
      </c>
      <c r="I813" s="13" t="e">
        <f t="shared" si="120"/>
        <v>#REF!</v>
      </c>
      <c r="J813" s="13" t="e">
        <f t="shared" si="121"/>
        <v>#REF!</v>
      </c>
      <c r="K813" s="59" t="str">
        <f t="shared" si="116"/>
        <v xml:space="preserve"> </v>
      </c>
      <c r="L813" s="63"/>
      <c r="M813" s="59" t="str">
        <f>IF(ISNA(VLOOKUP($L813,BDD!$B:$X,1,FALSE))," ",VLOOKUP($L813,BDD!$B:$X,17,FALSE))</f>
        <v xml:space="preserve"> </v>
      </c>
      <c r="N813" s="59" t="str">
        <f>IF(ISNA(VLOOKUP($L813,BDD!$B:$X,1,FALSE))," ",VLOOKUP($L813,BDD!$B:$X,10,FALSE))</f>
        <v xml:space="preserve"> </v>
      </c>
      <c r="O813" s="62" t="str">
        <f t="shared" si="125"/>
        <v xml:space="preserve"> </v>
      </c>
      <c r="P813" s="59" t="str">
        <f t="shared" si="117"/>
        <v xml:space="preserve"> </v>
      </c>
      <c r="Q813" s="59" t="str">
        <f t="shared" si="122"/>
        <v xml:space="preserve"> </v>
      </c>
      <c r="R813" s="61" t="str">
        <f>IFERROR(ROUNDUP(VLOOKUP($L813,BDD!$B:$AB,27,0)/7,0)," ")</f>
        <v xml:space="preserve"> </v>
      </c>
      <c r="S813" s="94" t="str">
        <f t="shared" si="123"/>
        <v xml:space="preserve"> </v>
      </c>
      <c r="T813" s="59"/>
      <c r="U813" s="60" t="e">
        <f>IF(ISNA(VLOOKUP(N813,#REF!,3,0))," ",VLOOKUP(N813,#REF!,3,0))</f>
        <v>#REF!</v>
      </c>
      <c r="V813" s="60"/>
      <c r="W813" s="104" t="str">
        <f>IF(ISNA(VLOOKUP(L813,BDD,22,0))," ",VLOOKUP(L813,BDD,22,0))</f>
        <v xml:space="preserve"> </v>
      </c>
    </row>
    <row r="814" spans="1:198" x14ac:dyDescent="0.3">
      <c r="A814" s="20" t="str">
        <f t="shared" si="118"/>
        <v>S38</v>
      </c>
      <c r="B814" s="19" t="s">
        <v>16</v>
      </c>
      <c r="C814" s="10">
        <f t="shared" si="124"/>
        <v>44827</v>
      </c>
      <c r="D814" s="14" t="s">
        <v>12</v>
      </c>
      <c r="E814" s="27"/>
      <c r="F814" s="27"/>
      <c r="H814" s="13" t="e">
        <f t="shared" si="119"/>
        <v>#REF!</v>
      </c>
      <c r="I814" s="13" t="e">
        <f t="shared" si="120"/>
        <v>#REF!</v>
      </c>
      <c r="J814" s="13" t="e">
        <f t="shared" si="121"/>
        <v>#REF!</v>
      </c>
      <c r="K814" s="59" t="str">
        <f t="shared" si="116"/>
        <v xml:space="preserve"> </v>
      </c>
      <c r="L814" s="60"/>
      <c r="M814" s="59" t="str">
        <f>IF(ISNA(VLOOKUP($L814,BDD!$B:$X,1,FALSE))," ",VLOOKUP($L814,BDD!$B:$X,17,FALSE))</f>
        <v xml:space="preserve"> </v>
      </c>
      <c r="N814" s="59" t="str">
        <f>IF(ISNA(VLOOKUP($L814,BDD!$B:$X,1,FALSE))," ",VLOOKUP($L814,BDD!$B:$X,10,FALSE))</f>
        <v xml:space="preserve"> </v>
      </c>
      <c r="O814" s="62" t="str">
        <f t="shared" si="125"/>
        <v xml:space="preserve"> </v>
      </c>
      <c r="P814" s="59" t="str">
        <f t="shared" si="117"/>
        <v xml:space="preserve"> </v>
      </c>
      <c r="Q814" s="59" t="str">
        <f t="shared" si="122"/>
        <v xml:space="preserve"> </v>
      </c>
      <c r="R814" s="61" t="str">
        <f>IFERROR(ROUNDUP(VLOOKUP($L814,BDD!$B:$AB,27,0)/7,0)," ")</f>
        <v xml:space="preserve"> </v>
      </c>
      <c r="S814" s="94" t="str">
        <f t="shared" si="123"/>
        <v xml:space="preserve"> </v>
      </c>
      <c r="T814" s="59"/>
      <c r="U814" s="60" t="e">
        <f>IF(ISNA(VLOOKUP(N814,#REF!,3,0))," ",VLOOKUP(N814,#REF!,3,0))</f>
        <v>#REF!</v>
      </c>
      <c r="V814" s="60"/>
      <c r="W814" s="104" t="str">
        <f>IF(ISNA(VLOOKUP(L814,BDD,22,0))," ",VLOOKUP(L814,BDD,22,0))</f>
        <v xml:space="preserve"> </v>
      </c>
    </row>
    <row r="815" spans="1:198" x14ac:dyDescent="0.3">
      <c r="A815" s="20" t="str">
        <f t="shared" si="118"/>
        <v>S38</v>
      </c>
      <c r="B815" s="19" t="s">
        <v>16</v>
      </c>
      <c r="C815" s="10">
        <f t="shared" si="124"/>
        <v>44827</v>
      </c>
      <c r="D815" s="14" t="s">
        <v>13</v>
      </c>
      <c r="E815" s="27"/>
      <c r="F815" s="27"/>
      <c r="H815" s="13" t="e">
        <f t="shared" si="119"/>
        <v>#REF!</v>
      </c>
      <c r="I815" s="13" t="e">
        <f t="shared" si="120"/>
        <v>#REF!</v>
      </c>
      <c r="J815" s="13" t="e">
        <f t="shared" si="121"/>
        <v>#REF!</v>
      </c>
      <c r="K815" s="59" t="str">
        <f t="shared" si="116"/>
        <v xml:space="preserve"> </v>
      </c>
      <c r="L815" s="63"/>
      <c r="M815" s="59" t="str">
        <f>IF(ISNA(VLOOKUP($L815,BDD!$B:$X,1,FALSE))," ",VLOOKUP($L815,BDD!$B:$X,17,FALSE))</f>
        <v xml:space="preserve"> </v>
      </c>
      <c r="N815" s="59" t="str">
        <f>IF(ISNA(VLOOKUP($L815,BDD!$B:$X,1,FALSE))," ",VLOOKUP($L815,BDD!$B:$X,10,FALSE))</f>
        <v xml:space="preserve"> </v>
      </c>
      <c r="O815" s="62" t="str">
        <f t="shared" si="125"/>
        <v xml:space="preserve"> </v>
      </c>
      <c r="P815" s="59" t="str">
        <f t="shared" si="117"/>
        <v xml:space="preserve"> </v>
      </c>
      <c r="Q815" s="59" t="str">
        <f t="shared" si="122"/>
        <v xml:space="preserve"> </v>
      </c>
      <c r="R815" s="61" t="str">
        <f>IFERROR(ROUNDUP(VLOOKUP($L815,BDD!$B:$AB,27,0)/7,0)," ")</f>
        <v xml:space="preserve"> </v>
      </c>
      <c r="S815" s="94" t="str">
        <f t="shared" si="123"/>
        <v xml:space="preserve"> </v>
      </c>
      <c r="T815" s="59"/>
      <c r="U815" s="60" t="e">
        <f>IF(ISNA(VLOOKUP(N815,#REF!,3,0))," ",VLOOKUP(N815,#REF!,3,0))</f>
        <v>#REF!</v>
      </c>
      <c r="V815" s="60"/>
      <c r="W815" s="104" t="str">
        <f>IF(ISNA(VLOOKUP(L815,BDD,22,0))," ",VLOOKUP(L815,BDD,22,0))</f>
        <v xml:space="preserve"> </v>
      </c>
    </row>
    <row r="816" spans="1:198" x14ac:dyDescent="0.3">
      <c r="A816" s="20" t="str">
        <f t="shared" si="118"/>
        <v>S38</v>
      </c>
      <c r="B816" s="19" t="s">
        <v>16</v>
      </c>
      <c r="C816" s="10">
        <f t="shared" si="124"/>
        <v>44827</v>
      </c>
      <c r="D816" s="14" t="s">
        <v>14</v>
      </c>
      <c r="E816" s="27"/>
      <c r="F816" s="27"/>
      <c r="H816" s="13" t="e">
        <f t="shared" si="119"/>
        <v>#REF!</v>
      </c>
      <c r="I816" s="13" t="e">
        <f t="shared" si="120"/>
        <v>#REF!</v>
      </c>
      <c r="J816" s="13" t="e">
        <f t="shared" si="121"/>
        <v>#REF!</v>
      </c>
      <c r="K816" s="59" t="str">
        <f t="shared" si="116"/>
        <v xml:space="preserve"> </v>
      </c>
      <c r="L816" s="60"/>
      <c r="M816" s="59" t="str">
        <f>IF(ISNA(VLOOKUP($L816,BDD!$B:$X,1,FALSE))," ",VLOOKUP($L816,BDD!$B:$X,17,FALSE))</f>
        <v xml:space="preserve"> </v>
      </c>
      <c r="N816" s="59" t="str">
        <f>IF(ISNA(VLOOKUP($L816,BDD!$B:$X,1,FALSE))," ",VLOOKUP($L816,BDD!$B:$X,10,FALSE))</f>
        <v xml:space="preserve"> </v>
      </c>
      <c r="O816" s="62" t="str">
        <f t="shared" si="125"/>
        <v xml:space="preserve"> </v>
      </c>
      <c r="P816" s="59" t="str">
        <f t="shared" si="117"/>
        <v xml:space="preserve"> </v>
      </c>
      <c r="Q816" s="59" t="str">
        <f t="shared" si="122"/>
        <v xml:space="preserve"> </v>
      </c>
      <c r="R816" s="61" t="str">
        <f>IFERROR(ROUNDUP(VLOOKUP($L816,BDD!$B:$AB,27,0)/7,0)," ")</f>
        <v xml:space="preserve"> </v>
      </c>
      <c r="S816" s="94" t="str">
        <f t="shared" si="123"/>
        <v xml:space="preserve"> </v>
      </c>
      <c r="T816" s="59"/>
      <c r="U816" s="60" t="e">
        <f>IF(ISNA(VLOOKUP(N816,#REF!,3,0))," ",VLOOKUP(N816,#REF!,3,0))</f>
        <v>#REF!</v>
      </c>
      <c r="V816" s="60"/>
      <c r="W816" s="104" t="str">
        <f>IF(ISNA(VLOOKUP(L816,BDD,22,0))," ",VLOOKUP(L816,BDD,22,0))</f>
        <v xml:space="preserve"> </v>
      </c>
    </row>
    <row r="817" spans="1:198" s="48" customFormat="1" x14ac:dyDescent="0.3">
      <c r="A817" s="51" t="str">
        <f t="shared" si="118"/>
        <v>S38</v>
      </c>
      <c r="B817" s="48" t="s">
        <v>17</v>
      </c>
      <c r="C817" s="49">
        <f t="shared" si="124"/>
        <v>44828</v>
      </c>
      <c r="D817" s="50" t="s">
        <v>12</v>
      </c>
      <c r="E817" s="27"/>
      <c r="F817" s="27"/>
      <c r="G817" s="52"/>
      <c r="H817" s="53" t="e">
        <f t="shared" si="119"/>
        <v>#REF!</v>
      </c>
      <c r="I817" s="53" t="e">
        <f t="shared" si="120"/>
        <v>#REF!</v>
      </c>
      <c r="J817" s="53" t="e">
        <f t="shared" si="121"/>
        <v>#REF!</v>
      </c>
      <c r="K817" s="69" t="str">
        <f t="shared" si="116"/>
        <v xml:space="preserve"> </v>
      </c>
      <c r="L817" s="72"/>
      <c r="M817" s="69" t="str">
        <f>IF(ISNA(VLOOKUP($L817,BDD!$B:$X,1,FALSE))," ",VLOOKUP($L817,BDD!$B:$X,17,FALSE))</f>
        <v xml:space="preserve"> </v>
      </c>
      <c r="N817" s="69" t="str">
        <f>IF(ISNA(VLOOKUP($L817,BDD!$B:$X,1,FALSE))," ",VLOOKUP($L817,BDD!$B:$X,10,FALSE))</f>
        <v xml:space="preserve"> </v>
      </c>
      <c r="O817" s="71" t="str">
        <f t="shared" si="125"/>
        <v xml:space="preserve"> </v>
      </c>
      <c r="P817" s="69" t="str">
        <f t="shared" si="117"/>
        <v xml:space="preserve"> </v>
      </c>
      <c r="Q817" s="69" t="str">
        <f t="shared" si="122"/>
        <v xml:space="preserve"> </v>
      </c>
      <c r="R817" s="73" t="str">
        <f>IFERROR(ROUNDUP(VLOOKUP($L817,BDD!$B:$AB,27,0)/7,0)," ")</f>
        <v xml:space="preserve"> </v>
      </c>
      <c r="S817" s="93" t="str">
        <f t="shared" si="123"/>
        <v xml:space="preserve"> </v>
      </c>
      <c r="T817" s="69"/>
      <c r="U817" s="72" t="e">
        <f>IF(ISNA(VLOOKUP(N817,#REF!,3,0))," ",VLOOKUP(N817,#REF!,3,0))</f>
        <v>#REF!</v>
      </c>
      <c r="V817" s="72"/>
      <c r="W817" s="105" t="str">
        <f>IF(ISNA(VLOOKUP(L817,BDD,22,0))," ",VLOOKUP(L817,BDD,22,0))</f>
        <v xml:space="preserve"> </v>
      </c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26"/>
      <c r="AO817" s="26"/>
      <c r="AP817" s="26"/>
      <c r="AQ817" s="26"/>
      <c r="AR817" s="26"/>
      <c r="AS817" s="26"/>
      <c r="AT817" s="26"/>
      <c r="AU817" s="26"/>
      <c r="AV817" s="26"/>
      <c r="AW817" s="26"/>
      <c r="AX817" s="26"/>
      <c r="AY817" s="26"/>
      <c r="AZ817" s="26"/>
      <c r="BA817" s="26"/>
      <c r="BB817" s="26"/>
      <c r="BC817" s="26"/>
      <c r="BD817" s="26"/>
      <c r="BE817" s="26"/>
      <c r="BF817" s="26"/>
      <c r="BG817" s="26"/>
      <c r="BH817" s="26"/>
      <c r="BI817" s="26"/>
      <c r="BJ817" s="26"/>
      <c r="BK817" s="26"/>
      <c r="BL817" s="26"/>
      <c r="BM817" s="26"/>
      <c r="BN817" s="26"/>
      <c r="BO817" s="26"/>
      <c r="BP817" s="26"/>
      <c r="BQ817" s="26"/>
      <c r="BR817" s="26"/>
      <c r="BS817" s="26"/>
      <c r="BT817" s="26"/>
      <c r="BU817" s="26"/>
      <c r="BV817" s="26"/>
      <c r="BW817" s="26"/>
      <c r="BX817" s="26"/>
      <c r="BY817" s="26"/>
      <c r="BZ817" s="26"/>
      <c r="CA817" s="26"/>
      <c r="CB817" s="26"/>
      <c r="CC817" s="26"/>
      <c r="CD817" s="26"/>
      <c r="CE817" s="26"/>
      <c r="CF817" s="26"/>
      <c r="CG817" s="26"/>
      <c r="CH817" s="26"/>
      <c r="CI817" s="26"/>
      <c r="CJ817" s="26"/>
      <c r="CK817" s="26"/>
      <c r="CL817" s="26"/>
      <c r="CM817" s="26"/>
      <c r="CN817" s="26"/>
      <c r="CO817" s="26"/>
      <c r="CP817" s="26"/>
      <c r="CQ817" s="26"/>
      <c r="CR817" s="26"/>
      <c r="CS817" s="26"/>
      <c r="CT817" s="26"/>
      <c r="CU817" s="26"/>
      <c r="CV817" s="26"/>
      <c r="CW817" s="26"/>
      <c r="CX817" s="26"/>
      <c r="CY817" s="26"/>
      <c r="CZ817" s="26"/>
      <c r="DA817" s="26"/>
      <c r="DB817" s="26"/>
      <c r="DC817" s="26"/>
      <c r="DD817" s="26"/>
      <c r="DE817" s="26"/>
      <c r="DF817" s="26"/>
      <c r="DG817" s="26"/>
      <c r="DH817" s="26"/>
      <c r="DI817" s="26"/>
      <c r="DJ817" s="26"/>
      <c r="DK817" s="26"/>
      <c r="DL817" s="26"/>
      <c r="DM817" s="26"/>
      <c r="DN817" s="26"/>
      <c r="DO817" s="26"/>
      <c r="DP817" s="26"/>
      <c r="DQ817" s="26"/>
      <c r="DR817" s="26"/>
      <c r="DS817" s="26"/>
      <c r="DT817" s="26"/>
      <c r="DU817" s="26"/>
      <c r="DV817" s="26"/>
      <c r="DW817" s="26"/>
      <c r="DX817" s="26"/>
      <c r="DY817" s="26"/>
      <c r="DZ817" s="26"/>
      <c r="EA817" s="26"/>
      <c r="EB817" s="26"/>
      <c r="EC817" s="26"/>
      <c r="ED817" s="26"/>
      <c r="EE817" s="26"/>
      <c r="EF817" s="26"/>
      <c r="EG817" s="26"/>
      <c r="EH817" s="26"/>
      <c r="EI817" s="26"/>
      <c r="EJ817" s="26"/>
      <c r="EK817" s="26"/>
      <c r="EL817" s="26"/>
      <c r="EM817" s="26"/>
      <c r="EN817" s="26"/>
      <c r="EO817" s="26"/>
      <c r="EP817" s="26"/>
      <c r="EQ817" s="26"/>
      <c r="ER817" s="26"/>
      <c r="ES817" s="26"/>
      <c r="ET817" s="26"/>
      <c r="EU817" s="26"/>
      <c r="EV817" s="26"/>
      <c r="EW817" s="26"/>
      <c r="EX817" s="26"/>
      <c r="EY817" s="26"/>
      <c r="EZ817" s="26"/>
      <c r="FA817" s="26"/>
      <c r="FB817" s="26"/>
      <c r="FC817" s="26"/>
      <c r="FD817" s="26"/>
      <c r="FE817" s="26"/>
      <c r="FF817" s="26"/>
      <c r="FG817" s="26"/>
      <c r="FH817" s="26"/>
      <c r="FI817" s="26"/>
      <c r="FJ817" s="26"/>
      <c r="FK817" s="26"/>
      <c r="FL817" s="26"/>
      <c r="FM817" s="26"/>
      <c r="FN817" s="26"/>
      <c r="FO817" s="26"/>
      <c r="FP817" s="26"/>
      <c r="FQ817" s="26"/>
      <c r="FR817" s="26"/>
      <c r="FS817" s="26"/>
      <c r="FT817" s="26"/>
      <c r="FU817" s="26"/>
      <c r="FV817" s="26"/>
      <c r="FW817" s="26"/>
      <c r="FX817" s="26"/>
      <c r="FY817" s="26"/>
      <c r="FZ817" s="26"/>
      <c r="GA817" s="26"/>
      <c r="GB817" s="26"/>
      <c r="GC817" s="26"/>
      <c r="GD817" s="26"/>
      <c r="GE817" s="26"/>
      <c r="GF817" s="26"/>
      <c r="GG817" s="26"/>
      <c r="GH817" s="26"/>
      <c r="GI817" s="26"/>
      <c r="GJ817" s="26"/>
      <c r="GK817" s="26"/>
      <c r="GL817" s="26"/>
      <c r="GM817" s="26"/>
      <c r="GN817" s="26"/>
      <c r="GO817" s="26"/>
      <c r="GP817" s="26"/>
    </row>
    <row r="818" spans="1:198" s="48" customFormat="1" x14ac:dyDescent="0.3">
      <c r="A818" s="51" t="str">
        <f t="shared" si="118"/>
        <v>S38</v>
      </c>
      <c r="B818" s="48" t="s">
        <v>17</v>
      </c>
      <c r="C818" s="49">
        <f t="shared" si="124"/>
        <v>44828</v>
      </c>
      <c r="D818" s="50" t="s">
        <v>13</v>
      </c>
      <c r="E818" s="27"/>
      <c r="F818" s="27"/>
      <c r="G818" s="52"/>
      <c r="H818" s="53" t="e">
        <f t="shared" si="119"/>
        <v>#REF!</v>
      </c>
      <c r="I818" s="53" t="e">
        <f t="shared" si="120"/>
        <v>#REF!</v>
      </c>
      <c r="J818" s="53" t="e">
        <f t="shared" si="121"/>
        <v>#REF!</v>
      </c>
      <c r="K818" s="69" t="str">
        <f t="shared" si="116"/>
        <v xml:space="preserve"> </v>
      </c>
      <c r="L818" s="72"/>
      <c r="M818" s="69" t="str">
        <f>IF(ISNA(VLOOKUP($L818,BDD!$B:$X,1,FALSE))," ",VLOOKUP($L818,BDD!$B:$X,17,FALSE))</f>
        <v xml:space="preserve"> </v>
      </c>
      <c r="N818" s="69" t="str">
        <f>IF(ISNA(VLOOKUP($L818,BDD!$B:$X,1,FALSE))," ",VLOOKUP($L818,BDD!$B:$X,10,FALSE))</f>
        <v xml:space="preserve"> </v>
      </c>
      <c r="O818" s="71" t="str">
        <f t="shared" si="125"/>
        <v xml:space="preserve"> </v>
      </c>
      <c r="P818" s="69" t="str">
        <f t="shared" si="117"/>
        <v xml:space="preserve"> </v>
      </c>
      <c r="Q818" s="69" t="str">
        <f t="shared" si="122"/>
        <v xml:space="preserve"> </v>
      </c>
      <c r="R818" s="73" t="str">
        <f>IFERROR(ROUNDUP(VLOOKUP($L818,BDD!$B:$AB,27,0)/7,0)," ")</f>
        <v xml:space="preserve"> </v>
      </c>
      <c r="S818" s="93" t="str">
        <f t="shared" si="123"/>
        <v xml:space="preserve"> </v>
      </c>
      <c r="T818" s="69"/>
      <c r="U818" s="72" t="e">
        <f>IF(ISNA(VLOOKUP(N818,#REF!,3,0))," ",VLOOKUP(N818,#REF!,3,0))</f>
        <v>#REF!</v>
      </c>
      <c r="V818" s="72"/>
      <c r="W818" s="105" t="str">
        <f>IF(ISNA(VLOOKUP(L818,BDD,22,0))," ",VLOOKUP(L818,BDD,22,0))</f>
        <v xml:space="preserve"> </v>
      </c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26"/>
      <c r="AO818" s="26"/>
      <c r="AP818" s="26"/>
      <c r="AQ818" s="26"/>
      <c r="AR818" s="26"/>
      <c r="AS818" s="26"/>
      <c r="AT818" s="26"/>
      <c r="AU818" s="26"/>
      <c r="AV818" s="26"/>
      <c r="AW818" s="26"/>
      <c r="AX818" s="26"/>
      <c r="AY818" s="26"/>
      <c r="AZ818" s="26"/>
      <c r="BA818" s="26"/>
      <c r="BB818" s="26"/>
      <c r="BC818" s="26"/>
      <c r="BD818" s="26"/>
      <c r="BE818" s="26"/>
      <c r="BF818" s="26"/>
      <c r="BG818" s="26"/>
      <c r="BH818" s="26"/>
      <c r="BI818" s="26"/>
      <c r="BJ818" s="26"/>
      <c r="BK818" s="26"/>
      <c r="BL818" s="26"/>
      <c r="BM818" s="26"/>
      <c r="BN818" s="26"/>
      <c r="BO818" s="26"/>
      <c r="BP818" s="26"/>
      <c r="BQ818" s="26"/>
      <c r="BR818" s="26"/>
      <c r="BS818" s="26"/>
      <c r="BT818" s="26"/>
      <c r="BU818" s="26"/>
      <c r="BV818" s="26"/>
      <c r="BW818" s="26"/>
      <c r="BX818" s="26"/>
      <c r="BY818" s="26"/>
      <c r="BZ818" s="26"/>
      <c r="CA818" s="26"/>
      <c r="CB818" s="26"/>
      <c r="CC818" s="26"/>
      <c r="CD818" s="26"/>
      <c r="CE818" s="26"/>
      <c r="CF818" s="26"/>
      <c r="CG818" s="26"/>
      <c r="CH818" s="26"/>
      <c r="CI818" s="26"/>
      <c r="CJ818" s="26"/>
      <c r="CK818" s="26"/>
      <c r="CL818" s="26"/>
      <c r="CM818" s="26"/>
      <c r="CN818" s="26"/>
      <c r="CO818" s="26"/>
      <c r="CP818" s="26"/>
      <c r="CQ818" s="26"/>
      <c r="CR818" s="26"/>
      <c r="CS818" s="26"/>
      <c r="CT818" s="26"/>
      <c r="CU818" s="26"/>
      <c r="CV818" s="26"/>
      <c r="CW818" s="26"/>
      <c r="CX818" s="26"/>
      <c r="CY818" s="26"/>
      <c r="CZ818" s="26"/>
      <c r="DA818" s="26"/>
      <c r="DB818" s="26"/>
      <c r="DC818" s="26"/>
      <c r="DD818" s="26"/>
      <c r="DE818" s="26"/>
      <c r="DF818" s="26"/>
      <c r="DG818" s="26"/>
      <c r="DH818" s="26"/>
      <c r="DI818" s="26"/>
      <c r="DJ818" s="26"/>
      <c r="DK818" s="26"/>
      <c r="DL818" s="26"/>
      <c r="DM818" s="26"/>
      <c r="DN818" s="26"/>
      <c r="DO818" s="26"/>
      <c r="DP818" s="26"/>
      <c r="DQ818" s="26"/>
      <c r="DR818" s="26"/>
      <c r="DS818" s="26"/>
      <c r="DT818" s="26"/>
      <c r="DU818" s="26"/>
      <c r="DV818" s="26"/>
      <c r="DW818" s="26"/>
      <c r="DX818" s="26"/>
      <c r="DY818" s="26"/>
      <c r="DZ818" s="26"/>
      <c r="EA818" s="26"/>
      <c r="EB818" s="26"/>
      <c r="EC818" s="26"/>
      <c r="ED818" s="26"/>
      <c r="EE818" s="26"/>
      <c r="EF818" s="26"/>
      <c r="EG818" s="26"/>
      <c r="EH818" s="26"/>
      <c r="EI818" s="26"/>
      <c r="EJ818" s="26"/>
      <c r="EK818" s="26"/>
      <c r="EL818" s="26"/>
      <c r="EM818" s="26"/>
      <c r="EN818" s="26"/>
      <c r="EO818" s="26"/>
      <c r="EP818" s="26"/>
      <c r="EQ818" s="26"/>
      <c r="ER818" s="26"/>
      <c r="ES818" s="26"/>
      <c r="ET818" s="26"/>
      <c r="EU818" s="26"/>
      <c r="EV818" s="26"/>
      <c r="EW818" s="26"/>
      <c r="EX818" s="26"/>
      <c r="EY818" s="26"/>
      <c r="EZ818" s="26"/>
      <c r="FA818" s="26"/>
      <c r="FB818" s="26"/>
      <c r="FC818" s="26"/>
      <c r="FD818" s="26"/>
      <c r="FE818" s="26"/>
      <c r="FF818" s="26"/>
      <c r="FG818" s="26"/>
      <c r="FH818" s="26"/>
      <c r="FI818" s="26"/>
      <c r="FJ818" s="26"/>
      <c r="FK818" s="26"/>
      <c r="FL818" s="26"/>
      <c r="FM818" s="26"/>
      <c r="FN818" s="26"/>
      <c r="FO818" s="26"/>
      <c r="FP818" s="26"/>
      <c r="FQ818" s="26"/>
      <c r="FR818" s="26"/>
      <c r="FS818" s="26"/>
      <c r="FT818" s="26"/>
      <c r="FU818" s="26"/>
      <c r="FV818" s="26"/>
      <c r="FW818" s="26"/>
      <c r="FX818" s="26"/>
      <c r="FY818" s="26"/>
      <c r="FZ818" s="26"/>
      <c r="GA818" s="26"/>
      <c r="GB818" s="26"/>
      <c r="GC818" s="26"/>
      <c r="GD818" s="26"/>
      <c r="GE818" s="26"/>
      <c r="GF818" s="26"/>
      <c r="GG818" s="26"/>
      <c r="GH818" s="26"/>
      <c r="GI818" s="26"/>
      <c r="GJ818" s="26"/>
      <c r="GK818" s="26"/>
      <c r="GL818" s="26"/>
      <c r="GM818" s="26"/>
      <c r="GN818" s="26"/>
      <c r="GO818" s="26"/>
      <c r="GP818" s="26"/>
    </row>
    <row r="819" spans="1:198" s="48" customFormat="1" x14ac:dyDescent="0.3">
      <c r="A819" s="51" t="str">
        <f t="shared" si="118"/>
        <v>S38</v>
      </c>
      <c r="B819" s="48" t="s">
        <v>17</v>
      </c>
      <c r="C819" s="49">
        <f t="shared" si="124"/>
        <v>44828</v>
      </c>
      <c r="D819" s="50" t="s">
        <v>14</v>
      </c>
      <c r="E819" s="27"/>
      <c r="F819" s="27"/>
      <c r="G819" s="52"/>
      <c r="H819" s="53" t="e">
        <f t="shared" si="119"/>
        <v>#REF!</v>
      </c>
      <c r="I819" s="53" t="e">
        <f t="shared" si="120"/>
        <v>#REF!</v>
      </c>
      <c r="J819" s="53" t="e">
        <f t="shared" si="121"/>
        <v>#REF!</v>
      </c>
      <c r="K819" s="69" t="str">
        <f t="shared" si="116"/>
        <v xml:space="preserve"> </v>
      </c>
      <c r="L819" s="72"/>
      <c r="M819" s="69" t="str">
        <f>IF(ISNA(VLOOKUP($L819,BDD!$B:$X,1,FALSE))," ",VLOOKUP($L819,BDD!$B:$X,17,FALSE))</f>
        <v xml:space="preserve"> </v>
      </c>
      <c r="N819" s="69" t="str">
        <f>IF(ISNA(VLOOKUP($L819,BDD!$B:$X,1,FALSE))," ",VLOOKUP($L819,BDD!$B:$X,10,FALSE))</f>
        <v xml:space="preserve"> </v>
      </c>
      <c r="O819" s="71" t="str">
        <f t="shared" si="125"/>
        <v xml:space="preserve"> </v>
      </c>
      <c r="P819" s="69" t="str">
        <f t="shared" si="117"/>
        <v xml:space="preserve"> </v>
      </c>
      <c r="Q819" s="69" t="str">
        <f t="shared" si="122"/>
        <v xml:space="preserve"> </v>
      </c>
      <c r="R819" s="73" t="str">
        <f>IFERROR(ROUNDUP(VLOOKUP($L819,BDD!$B:$AB,27,0)/7,0)," ")</f>
        <v xml:space="preserve"> </v>
      </c>
      <c r="S819" s="93" t="str">
        <f t="shared" si="123"/>
        <v xml:space="preserve"> </v>
      </c>
      <c r="T819" s="69"/>
      <c r="U819" s="72" t="e">
        <f>IF(ISNA(VLOOKUP(N819,#REF!,3,0))," ",VLOOKUP(N819,#REF!,3,0))</f>
        <v>#REF!</v>
      </c>
      <c r="V819" s="72"/>
      <c r="W819" s="105" t="str">
        <f>IF(ISNA(VLOOKUP(L819,BDD,22,0))," ",VLOOKUP(L819,BDD,22,0))</f>
        <v xml:space="preserve"> </v>
      </c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26"/>
      <c r="AO819" s="26"/>
      <c r="AP819" s="26"/>
      <c r="AQ819" s="26"/>
      <c r="AR819" s="26"/>
      <c r="AS819" s="26"/>
      <c r="AT819" s="26"/>
      <c r="AU819" s="26"/>
      <c r="AV819" s="26"/>
      <c r="AW819" s="26"/>
      <c r="AX819" s="26"/>
      <c r="AY819" s="26"/>
      <c r="AZ819" s="26"/>
      <c r="BA819" s="26"/>
      <c r="BB819" s="26"/>
      <c r="BC819" s="26"/>
      <c r="BD819" s="26"/>
      <c r="BE819" s="26"/>
      <c r="BF819" s="26"/>
      <c r="BG819" s="26"/>
      <c r="BH819" s="26"/>
      <c r="BI819" s="26"/>
      <c r="BJ819" s="26"/>
      <c r="BK819" s="26"/>
      <c r="BL819" s="26"/>
      <c r="BM819" s="26"/>
      <c r="BN819" s="26"/>
      <c r="BO819" s="26"/>
      <c r="BP819" s="26"/>
      <c r="BQ819" s="26"/>
      <c r="BR819" s="26"/>
      <c r="BS819" s="26"/>
      <c r="BT819" s="26"/>
      <c r="BU819" s="26"/>
      <c r="BV819" s="26"/>
      <c r="BW819" s="26"/>
      <c r="BX819" s="26"/>
      <c r="BY819" s="26"/>
      <c r="BZ819" s="26"/>
      <c r="CA819" s="26"/>
      <c r="CB819" s="26"/>
      <c r="CC819" s="26"/>
      <c r="CD819" s="26"/>
      <c r="CE819" s="26"/>
      <c r="CF819" s="26"/>
      <c r="CG819" s="26"/>
      <c r="CH819" s="26"/>
      <c r="CI819" s="26"/>
      <c r="CJ819" s="26"/>
      <c r="CK819" s="26"/>
      <c r="CL819" s="26"/>
      <c r="CM819" s="26"/>
      <c r="CN819" s="26"/>
      <c r="CO819" s="26"/>
      <c r="CP819" s="26"/>
      <c r="CQ819" s="26"/>
      <c r="CR819" s="26"/>
      <c r="CS819" s="26"/>
      <c r="CT819" s="26"/>
      <c r="CU819" s="26"/>
      <c r="CV819" s="26"/>
      <c r="CW819" s="26"/>
      <c r="CX819" s="26"/>
      <c r="CY819" s="26"/>
      <c r="CZ819" s="26"/>
      <c r="DA819" s="26"/>
      <c r="DB819" s="26"/>
      <c r="DC819" s="26"/>
      <c r="DD819" s="26"/>
      <c r="DE819" s="26"/>
      <c r="DF819" s="26"/>
      <c r="DG819" s="26"/>
      <c r="DH819" s="26"/>
      <c r="DI819" s="26"/>
      <c r="DJ819" s="26"/>
      <c r="DK819" s="26"/>
      <c r="DL819" s="26"/>
      <c r="DM819" s="26"/>
      <c r="DN819" s="26"/>
      <c r="DO819" s="26"/>
      <c r="DP819" s="26"/>
      <c r="DQ819" s="26"/>
      <c r="DR819" s="26"/>
      <c r="DS819" s="26"/>
      <c r="DT819" s="26"/>
      <c r="DU819" s="26"/>
      <c r="DV819" s="26"/>
      <c r="DW819" s="26"/>
      <c r="DX819" s="26"/>
      <c r="DY819" s="26"/>
      <c r="DZ819" s="26"/>
      <c r="EA819" s="26"/>
      <c r="EB819" s="26"/>
      <c r="EC819" s="26"/>
      <c r="ED819" s="26"/>
      <c r="EE819" s="26"/>
      <c r="EF819" s="26"/>
      <c r="EG819" s="26"/>
      <c r="EH819" s="26"/>
      <c r="EI819" s="26"/>
      <c r="EJ819" s="26"/>
      <c r="EK819" s="26"/>
      <c r="EL819" s="26"/>
      <c r="EM819" s="26"/>
      <c r="EN819" s="26"/>
      <c r="EO819" s="26"/>
      <c r="EP819" s="26"/>
      <c r="EQ819" s="26"/>
      <c r="ER819" s="26"/>
      <c r="ES819" s="26"/>
      <c r="ET819" s="26"/>
      <c r="EU819" s="26"/>
      <c r="EV819" s="26"/>
      <c r="EW819" s="26"/>
      <c r="EX819" s="26"/>
      <c r="EY819" s="26"/>
      <c r="EZ819" s="26"/>
      <c r="FA819" s="26"/>
      <c r="FB819" s="26"/>
      <c r="FC819" s="26"/>
      <c r="FD819" s="26"/>
      <c r="FE819" s="26"/>
      <c r="FF819" s="26"/>
      <c r="FG819" s="26"/>
      <c r="FH819" s="26"/>
      <c r="FI819" s="26"/>
      <c r="FJ819" s="26"/>
      <c r="FK819" s="26"/>
      <c r="FL819" s="26"/>
      <c r="FM819" s="26"/>
      <c r="FN819" s="26"/>
      <c r="FO819" s="26"/>
      <c r="FP819" s="26"/>
      <c r="FQ819" s="26"/>
      <c r="FR819" s="26"/>
      <c r="FS819" s="26"/>
      <c r="FT819" s="26"/>
      <c r="FU819" s="26"/>
      <c r="FV819" s="26"/>
      <c r="FW819" s="26"/>
      <c r="FX819" s="26"/>
      <c r="FY819" s="26"/>
      <c r="FZ819" s="26"/>
      <c r="GA819" s="26"/>
      <c r="GB819" s="26"/>
      <c r="GC819" s="26"/>
      <c r="GD819" s="26"/>
      <c r="GE819" s="26"/>
      <c r="GF819" s="26"/>
      <c r="GG819" s="26"/>
      <c r="GH819" s="26"/>
      <c r="GI819" s="26"/>
      <c r="GJ819" s="26"/>
      <c r="GK819" s="26"/>
      <c r="GL819" s="26"/>
      <c r="GM819" s="26"/>
      <c r="GN819" s="26"/>
      <c r="GO819" s="26"/>
      <c r="GP819" s="26"/>
    </row>
    <row r="820" spans="1:198" s="48" customFormat="1" x14ac:dyDescent="0.3">
      <c r="A820" s="51" t="str">
        <f t="shared" si="118"/>
        <v>S38</v>
      </c>
      <c r="B820" s="48" t="s">
        <v>18</v>
      </c>
      <c r="C820" s="49">
        <f t="shared" si="124"/>
        <v>44829</v>
      </c>
      <c r="D820" s="50" t="s">
        <v>12</v>
      </c>
      <c r="E820" s="27"/>
      <c r="F820" s="27"/>
      <c r="G820" s="52"/>
      <c r="H820" s="53" t="e">
        <f t="shared" si="119"/>
        <v>#REF!</v>
      </c>
      <c r="I820" s="53" t="e">
        <f t="shared" si="120"/>
        <v>#REF!</v>
      </c>
      <c r="J820" s="53" t="e">
        <f t="shared" si="121"/>
        <v>#REF!</v>
      </c>
      <c r="K820" s="69" t="str">
        <f t="shared" si="116"/>
        <v xml:space="preserve"> </v>
      </c>
      <c r="L820" s="72"/>
      <c r="M820" s="69" t="str">
        <f>IF(ISNA(VLOOKUP($L820,BDD!$B:$X,1,FALSE))," ",VLOOKUP($L820,BDD!$B:$X,17,FALSE))</f>
        <v xml:space="preserve"> </v>
      </c>
      <c r="N820" s="69" t="str">
        <f>IF(ISNA(VLOOKUP($L820,BDD!$B:$X,1,FALSE))," ",VLOOKUP($L820,BDD!$B:$X,10,FALSE))</f>
        <v xml:space="preserve"> </v>
      </c>
      <c r="O820" s="71" t="str">
        <f t="shared" si="125"/>
        <v xml:space="preserve"> </v>
      </c>
      <c r="P820" s="69" t="str">
        <f t="shared" si="117"/>
        <v xml:space="preserve"> </v>
      </c>
      <c r="Q820" s="69" t="str">
        <f t="shared" si="122"/>
        <v xml:space="preserve"> </v>
      </c>
      <c r="R820" s="73" t="str">
        <f>IFERROR(ROUNDUP(VLOOKUP($L820,BDD!$B:$AB,27,0)/7,0)," ")</f>
        <v xml:space="preserve"> </v>
      </c>
      <c r="S820" s="93" t="str">
        <f t="shared" si="123"/>
        <v xml:space="preserve"> </v>
      </c>
      <c r="T820" s="69"/>
      <c r="U820" s="72" t="e">
        <f>IF(ISNA(VLOOKUP(N820,#REF!,3,0))," ",VLOOKUP(N820,#REF!,3,0))</f>
        <v>#REF!</v>
      </c>
      <c r="V820" s="72"/>
      <c r="W820" s="105" t="str">
        <f>IF(ISNA(VLOOKUP(L820,BDD,22,0))," ",VLOOKUP(L820,BDD,22,0))</f>
        <v xml:space="preserve"> </v>
      </c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26"/>
      <c r="AO820" s="26"/>
      <c r="AP820" s="26"/>
      <c r="AQ820" s="26"/>
      <c r="AR820" s="26"/>
      <c r="AS820" s="26"/>
      <c r="AT820" s="26"/>
      <c r="AU820" s="26"/>
      <c r="AV820" s="26"/>
      <c r="AW820" s="26"/>
      <c r="AX820" s="26"/>
      <c r="AY820" s="26"/>
      <c r="AZ820" s="26"/>
      <c r="BA820" s="26"/>
      <c r="BB820" s="26"/>
      <c r="BC820" s="26"/>
      <c r="BD820" s="26"/>
      <c r="BE820" s="26"/>
      <c r="BF820" s="26"/>
      <c r="BG820" s="26"/>
      <c r="BH820" s="26"/>
      <c r="BI820" s="26"/>
      <c r="BJ820" s="26"/>
      <c r="BK820" s="26"/>
      <c r="BL820" s="26"/>
      <c r="BM820" s="26"/>
      <c r="BN820" s="26"/>
      <c r="BO820" s="26"/>
      <c r="BP820" s="26"/>
      <c r="BQ820" s="26"/>
      <c r="BR820" s="26"/>
      <c r="BS820" s="26"/>
      <c r="BT820" s="26"/>
      <c r="BU820" s="26"/>
      <c r="BV820" s="26"/>
      <c r="BW820" s="26"/>
      <c r="BX820" s="26"/>
      <c r="BY820" s="26"/>
      <c r="BZ820" s="26"/>
      <c r="CA820" s="26"/>
      <c r="CB820" s="26"/>
      <c r="CC820" s="26"/>
      <c r="CD820" s="26"/>
      <c r="CE820" s="26"/>
      <c r="CF820" s="26"/>
      <c r="CG820" s="26"/>
      <c r="CH820" s="26"/>
      <c r="CI820" s="26"/>
      <c r="CJ820" s="26"/>
      <c r="CK820" s="26"/>
      <c r="CL820" s="26"/>
      <c r="CM820" s="26"/>
      <c r="CN820" s="26"/>
      <c r="CO820" s="26"/>
      <c r="CP820" s="26"/>
      <c r="CQ820" s="26"/>
      <c r="CR820" s="26"/>
      <c r="CS820" s="26"/>
      <c r="CT820" s="26"/>
      <c r="CU820" s="26"/>
      <c r="CV820" s="26"/>
      <c r="CW820" s="26"/>
      <c r="CX820" s="26"/>
      <c r="CY820" s="26"/>
      <c r="CZ820" s="26"/>
      <c r="DA820" s="26"/>
      <c r="DB820" s="26"/>
      <c r="DC820" s="26"/>
      <c r="DD820" s="26"/>
      <c r="DE820" s="26"/>
      <c r="DF820" s="26"/>
      <c r="DG820" s="26"/>
      <c r="DH820" s="26"/>
      <c r="DI820" s="26"/>
      <c r="DJ820" s="26"/>
      <c r="DK820" s="26"/>
      <c r="DL820" s="26"/>
      <c r="DM820" s="26"/>
      <c r="DN820" s="26"/>
      <c r="DO820" s="26"/>
      <c r="DP820" s="26"/>
      <c r="DQ820" s="26"/>
      <c r="DR820" s="26"/>
      <c r="DS820" s="26"/>
      <c r="DT820" s="26"/>
      <c r="DU820" s="26"/>
      <c r="DV820" s="26"/>
      <c r="DW820" s="26"/>
      <c r="DX820" s="26"/>
      <c r="DY820" s="26"/>
      <c r="DZ820" s="26"/>
      <c r="EA820" s="26"/>
      <c r="EB820" s="26"/>
      <c r="EC820" s="26"/>
      <c r="ED820" s="26"/>
      <c r="EE820" s="26"/>
      <c r="EF820" s="26"/>
      <c r="EG820" s="26"/>
      <c r="EH820" s="26"/>
      <c r="EI820" s="26"/>
      <c r="EJ820" s="26"/>
      <c r="EK820" s="26"/>
      <c r="EL820" s="26"/>
      <c r="EM820" s="26"/>
      <c r="EN820" s="26"/>
      <c r="EO820" s="26"/>
      <c r="EP820" s="26"/>
      <c r="EQ820" s="26"/>
      <c r="ER820" s="26"/>
      <c r="ES820" s="26"/>
      <c r="ET820" s="26"/>
      <c r="EU820" s="26"/>
      <c r="EV820" s="26"/>
      <c r="EW820" s="26"/>
      <c r="EX820" s="26"/>
      <c r="EY820" s="26"/>
      <c r="EZ820" s="26"/>
      <c r="FA820" s="26"/>
      <c r="FB820" s="26"/>
      <c r="FC820" s="26"/>
      <c r="FD820" s="26"/>
      <c r="FE820" s="26"/>
      <c r="FF820" s="26"/>
      <c r="FG820" s="26"/>
      <c r="FH820" s="26"/>
      <c r="FI820" s="26"/>
      <c r="FJ820" s="26"/>
      <c r="FK820" s="26"/>
      <c r="FL820" s="26"/>
      <c r="FM820" s="26"/>
      <c r="FN820" s="26"/>
      <c r="FO820" s="26"/>
      <c r="FP820" s="26"/>
      <c r="FQ820" s="26"/>
      <c r="FR820" s="26"/>
      <c r="FS820" s="26"/>
      <c r="FT820" s="26"/>
      <c r="FU820" s="26"/>
      <c r="FV820" s="26"/>
      <c r="FW820" s="26"/>
      <c r="FX820" s="26"/>
      <c r="FY820" s="26"/>
      <c r="FZ820" s="26"/>
      <c r="GA820" s="26"/>
      <c r="GB820" s="26"/>
      <c r="GC820" s="26"/>
      <c r="GD820" s="26"/>
      <c r="GE820" s="26"/>
      <c r="GF820" s="26"/>
      <c r="GG820" s="26"/>
      <c r="GH820" s="26"/>
      <c r="GI820" s="26"/>
      <c r="GJ820" s="26"/>
      <c r="GK820" s="26"/>
      <c r="GL820" s="26"/>
      <c r="GM820" s="26"/>
      <c r="GN820" s="26"/>
      <c r="GO820" s="26"/>
      <c r="GP820" s="26"/>
    </row>
    <row r="821" spans="1:198" s="48" customFormat="1" x14ac:dyDescent="0.3">
      <c r="A821" s="51" t="str">
        <f t="shared" si="118"/>
        <v>S38</v>
      </c>
      <c r="B821" s="48" t="s">
        <v>18</v>
      </c>
      <c r="C821" s="49">
        <f t="shared" si="124"/>
        <v>44829</v>
      </c>
      <c r="D821" s="50" t="s">
        <v>13</v>
      </c>
      <c r="E821" s="27"/>
      <c r="F821" s="27"/>
      <c r="G821" s="52"/>
      <c r="H821" s="53" t="e">
        <f t="shared" si="119"/>
        <v>#REF!</v>
      </c>
      <c r="I821" s="53" t="e">
        <f t="shared" si="120"/>
        <v>#REF!</v>
      </c>
      <c r="J821" s="53" t="e">
        <f t="shared" si="121"/>
        <v>#REF!</v>
      </c>
      <c r="K821" s="69" t="str">
        <f t="shared" si="116"/>
        <v xml:space="preserve"> </v>
      </c>
      <c r="L821" s="72"/>
      <c r="M821" s="69" t="str">
        <f>IF(ISNA(VLOOKUP($L821,BDD!$B:$X,1,FALSE))," ",VLOOKUP($L821,BDD!$B:$X,17,FALSE))</f>
        <v xml:space="preserve"> </v>
      </c>
      <c r="N821" s="69" t="str">
        <f>IF(ISNA(VLOOKUP($L821,BDD!$B:$X,1,FALSE))," ",VLOOKUP($L821,BDD!$B:$X,10,FALSE))</f>
        <v xml:space="preserve"> </v>
      </c>
      <c r="O821" s="71" t="str">
        <f t="shared" si="125"/>
        <v xml:space="preserve"> </v>
      </c>
      <c r="P821" s="69" t="str">
        <f t="shared" si="117"/>
        <v xml:space="preserve"> </v>
      </c>
      <c r="Q821" s="69" t="str">
        <f t="shared" si="122"/>
        <v xml:space="preserve"> </v>
      </c>
      <c r="R821" s="73" t="str">
        <f>IFERROR(ROUNDUP(VLOOKUP($L821,BDD!$B:$AB,27,0)/7,0)," ")</f>
        <v xml:space="preserve"> </v>
      </c>
      <c r="S821" s="93" t="str">
        <f t="shared" si="123"/>
        <v xml:space="preserve"> </v>
      </c>
      <c r="T821" s="69"/>
      <c r="U821" s="72" t="e">
        <f>IF(ISNA(VLOOKUP(N821,#REF!,3,0))," ",VLOOKUP(N821,#REF!,3,0))</f>
        <v>#REF!</v>
      </c>
      <c r="V821" s="72"/>
      <c r="W821" s="105" t="str">
        <f>IF(ISNA(VLOOKUP(L821,BDD,22,0))," ",VLOOKUP(L821,BDD,22,0))</f>
        <v xml:space="preserve"> </v>
      </c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26"/>
      <c r="AO821" s="26"/>
      <c r="AP821" s="26"/>
      <c r="AQ821" s="26"/>
      <c r="AR821" s="26"/>
      <c r="AS821" s="26"/>
      <c r="AT821" s="26"/>
      <c r="AU821" s="26"/>
      <c r="AV821" s="26"/>
      <c r="AW821" s="26"/>
      <c r="AX821" s="26"/>
      <c r="AY821" s="26"/>
      <c r="AZ821" s="26"/>
      <c r="BA821" s="26"/>
      <c r="BB821" s="26"/>
      <c r="BC821" s="26"/>
      <c r="BD821" s="26"/>
      <c r="BE821" s="26"/>
      <c r="BF821" s="26"/>
      <c r="BG821" s="26"/>
      <c r="BH821" s="26"/>
      <c r="BI821" s="26"/>
      <c r="BJ821" s="26"/>
      <c r="BK821" s="26"/>
      <c r="BL821" s="26"/>
      <c r="BM821" s="26"/>
      <c r="BN821" s="26"/>
      <c r="BO821" s="26"/>
      <c r="BP821" s="26"/>
      <c r="BQ821" s="26"/>
      <c r="BR821" s="26"/>
      <c r="BS821" s="26"/>
      <c r="BT821" s="26"/>
      <c r="BU821" s="26"/>
      <c r="BV821" s="26"/>
      <c r="BW821" s="26"/>
      <c r="BX821" s="26"/>
      <c r="BY821" s="26"/>
      <c r="BZ821" s="26"/>
      <c r="CA821" s="26"/>
      <c r="CB821" s="26"/>
      <c r="CC821" s="26"/>
      <c r="CD821" s="26"/>
      <c r="CE821" s="26"/>
      <c r="CF821" s="26"/>
      <c r="CG821" s="26"/>
      <c r="CH821" s="26"/>
      <c r="CI821" s="26"/>
      <c r="CJ821" s="26"/>
      <c r="CK821" s="26"/>
      <c r="CL821" s="26"/>
      <c r="CM821" s="26"/>
      <c r="CN821" s="26"/>
      <c r="CO821" s="26"/>
      <c r="CP821" s="26"/>
      <c r="CQ821" s="26"/>
      <c r="CR821" s="26"/>
      <c r="CS821" s="26"/>
      <c r="CT821" s="26"/>
      <c r="CU821" s="26"/>
      <c r="CV821" s="26"/>
      <c r="CW821" s="26"/>
      <c r="CX821" s="26"/>
      <c r="CY821" s="26"/>
      <c r="CZ821" s="26"/>
      <c r="DA821" s="26"/>
      <c r="DB821" s="26"/>
      <c r="DC821" s="26"/>
      <c r="DD821" s="26"/>
      <c r="DE821" s="26"/>
      <c r="DF821" s="26"/>
      <c r="DG821" s="26"/>
      <c r="DH821" s="26"/>
      <c r="DI821" s="26"/>
      <c r="DJ821" s="26"/>
      <c r="DK821" s="26"/>
      <c r="DL821" s="26"/>
      <c r="DM821" s="26"/>
      <c r="DN821" s="26"/>
      <c r="DO821" s="26"/>
      <c r="DP821" s="26"/>
      <c r="DQ821" s="26"/>
      <c r="DR821" s="26"/>
      <c r="DS821" s="26"/>
      <c r="DT821" s="26"/>
      <c r="DU821" s="26"/>
      <c r="DV821" s="26"/>
      <c r="DW821" s="26"/>
      <c r="DX821" s="26"/>
      <c r="DY821" s="26"/>
      <c r="DZ821" s="26"/>
      <c r="EA821" s="26"/>
      <c r="EB821" s="26"/>
      <c r="EC821" s="26"/>
      <c r="ED821" s="26"/>
      <c r="EE821" s="26"/>
      <c r="EF821" s="26"/>
      <c r="EG821" s="26"/>
      <c r="EH821" s="26"/>
      <c r="EI821" s="26"/>
      <c r="EJ821" s="26"/>
      <c r="EK821" s="26"/>
      <c r="EL821" s="26"/>
      <c r="EM821" s="26"/>
      <c r="EN821" s="26"/>
      <c r="EO821" s="26"/>
      <c r="EP821" s="26"/>
      <c r="EQ821" s="26"/>
      <c r="ER821" s="26"/>
      <c r="ES821" s="26"/>
      <c r="ET821" s="26"/>
      <c r="EU821" s="26"/>
      <c r="EV821" s="26"/>
      <c r="EW821" s="26"/>
      <c r="EX821" s="26"/>
      <c r="EY821" s="26"/>
      <c r="EZ821" s="26"/>
      <c r="FA821" s="26"/>
      <c r="FB821" s="26"/>
      <c r="FC821" s="26"/>
      <c r="FD821" s="26"/>
      <c r="FE821" s="26"/>
      <c r="FF821" s="26"/>
      <c r="FG821" s="26"/>
      <c r="FH821" s="26"/>
      <c r="FI821" s="26"/>
      <c r="FJ821" s="26"/>
      <c r="FK821" s="26"/>
      <c r="FL821" s="26"/>
      <c r="FM821" s="26"/>
      <c r="FN821" s="26"/>
      <c r="FO821" s="26"/>
      <c r="FP821" s="26"/>
      <c r="FQ821" s="26"/>
      <c r="FR821" s="26"/>
      <c r="FS821" s="26"/>
      <c r="FT821" s="26"/>
      <c r="FU821" s="26"/>
      <c r="FV821" s="26"/>
      <c r="FW821" s="26"/>
      <c r="FX821" s="26"/>
      <c r="FY821" s="26"/>
      <c r="FZ821" s="26"/>
      <c r="GA821" s="26"/>
      <c r="GB821" s="26"/>
      <c r="GC821" s="26"/>
      <c r="GD821" s="26"/>
      <c r="GE821" s="26"/>
      <c r="GF821" s="26"/>
      <c r="GG821" s="26"/>
      <c r="GH821" s="26"/>
      <c r="GI821" s="26"/>
      <c r="GJ821" s="26"/>
      <c r="GK821" s="26"/>
      <c r="GL821" s="26"/>
      <c r="GM821" s="26"/>
      <c r="GN821" s="26"/>
      <c r="GO821" s="26"/>
      <c r="GP821" s="26"/>
    </row>
    <row r="822" spans="1:198" s="48" customFormat="1" x14ac:dyDescent="0.3">
      <c r="A822" s="51" t="str">
        <f t="shared" si="118"/>
        <v>S38</v>
      </c>
      <c r="B822" s="48" t="s">
        <v>18</v>
      </c>
      <c r="C822" s="49">
        <f t="shared" si="124"/>
        <v>44829</v>
      </c>
      <c r="D822" s="50" t="s">
        <v>14</v>
      </c>
      <c r="E822" s="27"/>
      <c r="F822" s="27"/>
      <c r="G822" s="52"/>
      <c r="H822" s="53" t="e">
        <f t="shared" si="119"/>
        <v>#REF!</v>
      </c>
      <c r="I822" s="53" t="e">
        <f t="shared" si="120"/>
        <v>#REF!</v>
      </c>
      <c r="J822" s="53" t="e">
        <f t="shared" si="121"/>
        <v>#REF!</v>
      </c>
      <c r="K822" s="69" t="str">
        <f t="shared" si="116"/>
        <v xml:space="preserve"> </v>
      </c>
      <c r="L822" s="72"/>
      <c r="M822" s="69" t="str">
        <f>IF(ISNA(VLOOKUP($L822,BDD!$B:$X,1,FALSE))," ",VLOOKUP($L822,BDD!$B:$X,17,FALSE))</f>
        <v xml:space="preserve"> </v>
      </c>
      <c r="N822" s="69" t="str">
        <f>IF(ISNA(VLOOKUP($L822,BDD!$B:$X,1,FALSE))," ",VLOOKUP($L822,BDD!$B:$X,10,FALSE))</f>
        <v xml:space="preserve"> </v>
      </c>
      <c r="O822" s="71" t="str">
        <f t="shared" si="125"/>
        <v xml:space="preserve"> </v>
      </c>
      <c r="P822" s="69" t="str">
        <f t="shared" si="117"/>
        <v xml:space="preserve"> </v>
      </c>
      <c r="Q822" s="69" t="str">
        <f t="shared" si="122"/>
        <v xml:space="preserve"> </v>
      </c>
      <c r="R822" s="73" t="str">
        <f>IFERROR(ROUNDUP(VLOOKUP($L822,BDD!$B:$AB,27,0)/7,0)," ")</f>
        <v xml:space="preserve"> </v>
      </c>
      <c r="S822" s="93" t="str">
        <f t="shared" si="123"/>
        <v xml:space="preserve"> </v>
      </c>
      <c r="T822" s="69"/>
      <c r="U822" s="72" t="e">
        <f>IF(ISNA(VLOOKUP(N822,#REF!,3,0))," ",VLOOKUP(N822,#REF!,3,0))</f>
        <v>#REF!</v>
      </c>
      <c r="V822" s="72"/>
      <c r="W822" s="105" t="str">
        <f>IF(ISNA(VLOOKUP(L822,BDD,22,0))," ",VLOOKUP(L822,BDD,22,0))</f>
        <v xml:space="preserve"> </v>
      </c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26"/>
      <c r="AO822" s="26"/>
      <c r="AP822" s="26"/>
      <c r="AQ822" s="26"/>
      <c r="AR822" s="26"/>
      <c r="AS822" s="26"/>
      <c r="AT822" s="26"/>
      <c r="AU822" s="26"/>
      <c r="AV822" s="26"/>
      <c r="AW822" s="26"/>
      <c r="AX822" s="26"/>
      <c r="AY822" s="26"/>
      <c r="AZ822" s="26"/>
      <c r="BA822" s="26"/>
      <c r="BB822" s="26"/>
      <c r="BC822" s="26"/>
      <c r="BD822" s="26"/>
      <c r="BE822" s="26"/>
      <c r="BF822" s="26"/>
      <c r="BG822" s="26"/>
      <c r="BH822" s="26"/>
      <c r="BI822" s="26"/>
      <c r="BJ822" s="26"/>
      <c r="BK822" s="26"/>
      <c r="BL822" s="26"/>
      <c r="BM822" s="26"/>
      <c r="BN822" s="26"/>
      <c r="BO822" s="26"/>
      <c r="BP822" s="26"/>
      <c r="BQ822" s="26"/>
      <c r="BR822" s="26"/>
      <c r="BS822" s="26"/>
      <c r="BT822" s="26"/>
      <c r="BU822" s="26"/>
      <c r="BV822" s="26"/>
      <c r="BW822" s="26"/>
      <c r="BX822" s="26"/>
      <c r="BY822" s="26"/>
      <c r="BZ822" s="26"/>
      <c r="CA822" s="26"/>
      <c r="CB822" s="26"/>
      <c r="CC822" s="26"/>
      <c r="CD822" s="26"/>
      <c r="CE822" s="26"/>
      <c r="CF822" s="26"/>
      <c r="CG822" s="26"/>
      <c r="CH822" s="26"/>
      <c r="CI822" s="26"/>
      <c r="CJ822" s="26"/>
      <c r="CK822" s="26"/>
      <c r="CL822" s="26"/>
      <c r="CM822" s="26"/>
      <c r="CN822" s="26"/>
      <c r="CO822" s="26"/>
      <c r="CP822" s="26"/>
      <c r="CQ822" s="26"/>
      <c r="CR822" s="26"/>
      <c r="CS822" s="26"/>
      <c r="CT822" s="26"/>
      <c r="CU822" s="26"/>
      <c r="CV822" s="26"/>
      <c r="CW822" s="26"/>
      <c r="CX822" s="26"/>
      <c r="CY822" s="26"/>
      <c r="CZ822" s="26"/>
      <c r="DA822" s="26"/>
      <c r="DB822" s="26"/>
      <c r="DC822" s="26"/>
      <c r="DD822" s="26"/>
      <c r="DE822" s="26"/>
      <c r="DF822" s="26"/>
      <c r="DG822" s="26"/>
      <c r="DH822" s="26"/>
      <c r="DI822" s="26"/>
      <c r="DJ822" s="26"/>
      <c r="DK822" s="26"/>
      <c r="DL822" s="26"/>
      <c r="DM822" s="26"/>
      <c r="DN822" s="26"/>
      <c r="DO822" s="26"/>
      <c r="DP822" s="26"/>
      <c r="DQ822" s="26"/>
      <c r="DR822" s="26"/>
      <c r="DS822" s="26"/>
      <c r="DT822" s="26"/>
      <c r="DU822" s="26"/>
      <c r="DV822" s="26"/>
      <c r="DW822" s="26"/>
      <c r="DX822" s="26"/>
      <c r="DY822" s="26"/>
      <c r="DZ822" s="26"/>
      <c r="EA822" s="26"/>
      <c r="EB822" s="26"/>
      <c r="EC822" s="26"/>
      <c r="ED822" s="26"/>
      <c r="EE822" s="26"/>
      <c r="EF822" s="26"/>
      <c r="EG822" s="26"/>
      <c r="EH822" s="26"/>
      <c r="EI822" s="26"/>
      <c r="EJ822" s="26"/>
      <c r="EK822" s="26"/>
      <c r="EL822" s="26"/>
      <c r="EM822" s="26"/>
      <c r="EN822" s="26"/>
      <c r="EO822" s="26"/>
      <c r="EP822" s="26"/>
      <c r="EQ822" s="26"/>
      <c r="ER822" s="26"/>
      <c r="ES822" s="26"/>
      <c r="ET822" s="26"/>
      <c r="EU822" s="26"/>
      <c r="EV822" s="26"/>
      <c r="EW822" s="26"/>
      <c r="EX822" s="26"/>
      <c r="EY822" s="26"/>
      <c r="EZ822" s="26"/>
      <c r="FA822" s="26"/>
      <c r="FB822" s="26"/>
      <c r="FC822" s="26"/>
      <c r="FD822" s="26"/>
      <c r="FE822" s="26"/>
      <c r="FF822" s="26"/>
      <c r="FG822" s="26"/>
      <c r="FH822" s="26"/>
      <c r="FI822" s="26"/>
      <c r="FJ822" s="26"/>
      <c r="FK822" s="26"/>
      <c r="FL822" s="26"/>
      <c r="FM822" s="26"/>
      <c r="FN822" s="26"/>
      <c r="FO822" s="26"/>
      <c r="FP822" s="26"/>
      <c r="FQ822" s="26"/>
      <c r="FR822" s="26"/>
      <c r="FS822" s="26"/>
      <c r="FT822" s="26"/>
      <c r="FU822" s="26"/>
      <c r="FV822" s="26"/>
      <c r="FW822" s="26"/>
      <c r="FX822" s="26"/>
      <c r="FY822" s="26"/>
      <c r="FZ822" s="26"/>
      <c r="GA822" s="26"/>
      <c r="GB822" s="26"/>
      <c r="GC822" s="26"/>
      <c r="GD822" s="26"/>
      <c r="GE822" s="26"/>
      <c r="GF822" s="26"/>
      <c r="GG822" s="26"/>
      <c r="GH822" s="26"/>
      <c r="GI822" s="26"/>
      <c r="GJ822" s="26"/>
      <c r="GK822" s="26"/>
      <c r="GL822" s="26"/>
      <c r="GM822" s="26"/>
      <c r="GN822" s="26"/>
      <c r="GO822" s="26"/>
      <c r="GP822" s="26"/>
    </row>
    <row r="823" spans="1:198" x14ac:dyDescent="0.3">
      <c r="A823" s="20" t="str">
        <f t="shared" si="118"/>
        <v>S39</v>
      </c>
      <c r="B823" s="19" t="s">
        <v>19</v>
      </c>
      <c r="C823" s="10">
        <f t="shared" si="124"/>
        <v>44830</v>
      </c>
      <c r="D823" s="14" t="s">
        <v>12</v>
      </c>
      <c r="E823" s="27"/>
      <c r="F823" s="27"/>
      <c r="H823" s="13" t="e">
        <f t="shared" si="119"/>
        <v>#REF!</v>
      </c>
      <c r="I823" s="13" t="e">
        <f t="shared" si="120"/>
        <v>#REF!</v>
      </c>
      <c r="J823" s="13" t="e">
        <f t="shared" si="121"/>
        <v>#REF!</v>
      </c>
      <c r="K823" s="59" t="str">
        <f t="shared" si="116"/>
        <v xml:space="preserve"> </v>
      </c>
      <c r="L823" s="60"/>
      <c r="M823" s="59" t="str">
        <f>IF(ISNA(VLOOKUP($L823,BDD!$B:$X,1,FALSE))," ",VLOOKUP($L823,BDD!$B:$X,17,FALSE))</f>
        <v xml:space="preserve"> </v>
      </c>
      <c r="N823" s="59" t="str">
        <f>IF(ISNA(VLOOKUP($L823,BDD!$B:$X,1,FALSE))," ",VLOOKUP($L823,BDD!$B:$X,10,FALSE))</f>
        <v xml:space="preserve"> </v>
      </c>
      <c r="O823" s="62" t="str">
        <f t="shared" si="125"/>
        <v xml:space="preserve"> </v>
      </c>
      <c r="P823" s="59" t="str">
        <f t="shared" si="117"/>
        <v xml:space="preserve"> </v>
      </c>
      <c r="Q823" s="59" t="str">
        <f t="shared" si="122"/>
        <v xml:space="preserve"> </v>
      </c>
      <c r="R823" s="61" t="str">
        <f>IFERROR(ROUNDUP(VLOOKUP($L823,BDD!$B:$AB,27,0)/7,0)," ")</f>
        <v xml:space="preserve"> </v>
      </c>
      <c r="S823" s="94" t="str">
        <f t="shared" si="123"/>
        <v xml:space="preserve"> </v>
      </c>
      <c r="T823" s="59"/>
      <c r="U823" s="60" t="e">
        <f>IF(ISNA(VLOOKUP(N823,#REF!,3,0))," ",VLOOKUP(N823,#REF!,3,0))</f>
        <v>#REF!</v>
      </c>
      <c r="V823" s="60"/>
      <c r="W823" s="104" t="str">
        <f>IF(ISNA(VLOOKUP(L823,BDD,22,0))," ",VLOOKUP(L823,BDD,22,0))</f>
        <v xml:space="preserve"> </v>
      </c>
    </row>
    <row r="824" spans="1:198" x14ac:dyDescent="0.3">
      <c r="A824" s="20" t="str">
        <f t="shared" si="118"/>
        <v>S39</v>
      </c>
      <c r="B824" s="19" t="s">
        <v>19</v>
      </c>
      <c r="C824" s="10">
        <f t="shared" si="124"/>
        <v>44830</v>
      </c>
      <c r="D824" s="14" t="s">
        <v>13</v>
      </c>
      <c r="E824" s="27"/>
      <c r="F824" s="27"/>
      <c r="H824" s="13" t="e">
        <f t="shared" si="119"/>
        <v>#REF!</v>
      </c>
      <c r="I824" s="13" t="e">
        <f t="shared" si="120"/>
        <v>#REF!</v>
      </c>
      <c r="J824" s="13" t="e">
        <f t="shared" si="121"/>
        <v>#REF!</v>
      </c>
      <c r="K824" s="59" t="str">
        <f t="shared" si="116"/>
        <v xml:space="preserve"> </v>
      </c>
      <c r="L824" s="60"/>
      <c r="M824" s="59" t="str">
        <f>IF(ISNA(VLOOKUP($L824,BDD!$B:$X,1,FALSE))," ",VLOOKUP($L824,BDD!$B:$X,17,FALSE))</f>
        <v xml:space="preserve"> </v>
      </c>
      <c r="N824" s="59" t="str">
        <f>IF(ISNA(VLOOKUP($L824,BDD!$B:$X,1,FALSE))," ",VLOOKUP($L824,BDD!$B:$X,10,FALSE))</f>
        <v xml:space="preserve"> </v>
      </c>
      <c r="O824" s="62" t="str">
        <f t="shared" si="125"/>
        <v xml:space="preserve"> </v>
      </c>
      <c r="P824" s="59" t="str">
        <f t="shared" si="117"/>
        <v xml:space="preserve"> </v>
      </c>
      <c r="Q824" s="59" t="str">
        <f t="shared" si="122"/>
        <v xml:space="preserve"> </v>
      </c>
      <c r="R824" s="61" t="str">
        <f>IFERROR(ROUNDUP(VLOOKUP($L824,BDD!$B:$AB,27,0)/7,0)," ")</f>
        <v xml:space="preserve"> </v>
      </c>
      <c r="S824" s="94" t="str">
        <f t="shared" si="123"/>
        <v xml:space="preserve"> </v>
      </c>
      <c r="T824" s="59"/>
      <c r="U824" s="60" t="e">
        <f>IF(ISNA(VLOOKUP(N824,#REF!,3,0))," ",VLOOKUP(N824,#REF!,3,0))</f>
        <v>#REF!</v>
      </c>
      <c r="V824" s="60"/>
      <c r="W824" s="104" t="str">
        <f>IF(ISNA(VLOOKUP(L824,BDD,22,0))," ",VLOOKUP(L824,BDD,22,0))</f>
        <v xml:space="preserve"> </v>
      </c>
    </row>
    <row r="825" spans="1:198" x14ac:dyDescent="0.3">
      <c r="A825" s="20" t="str">
        <f t="shared" si="118"/>
        <v>S39</v>
      </c>
      <c r="B825" s="19" t="s">
        <v>19</v>
      </c>
      <c r="C825" s="10">
        <f t="shared" si="124"/>
        <v>44830</v>
      </c>
      <c r="D825" s="14" t="s">
        <v>14</v>
      </c>
      <c r="E825" s="27"/>
      <c r="F825" s="27"/>
      <c r="H825" s="13" t="e">
        <f t="shared" si="119"/>
        <v>#REF!</v>
      </c>
      <c r="I825" s="13" t="e">
        <f t="shared" si="120"/>
        <v>#REF!</v>
      </c>
      <c r="J825" s="13" t="e">
        <f t="shared" si="121"/>
        <v>#REF!</v>
      </c>
      <c r="K825" s="59" t="str">
        <f t="shared" ref="K825:K888" si="126">IF(ISNA(VLOOKUP($L825,BDD,15,0))," ",VLOOKUP($L825,BDD,15,0))</f>
        <v xml:space="preserve"> </v>
      </c>
      <c r="L825" s="60"/>
      <c r="M825" s="59" t="str">
        <f>IF(ISNA(VLOOKUP($L825,BDD!$B:$X,1,FALSE))," ",VLOOKUP($L825,BDD!$B:$X,17,FALSE))</f>
        <v xml:space="preserve"> </v>
      </c>
      <c r="N825" s="59" t="str">
        <f>IF(ISNA(VLOOKUP($L825,BDD!$B:$X,1,FALSE))," ",VLOOKUP($L825,BDD!$B:$X,10,FALSE))</f>
        <v xml:space="preserve"> </v>
      </c>
      <c r="O825" s="62" t="str">
        <f t="shared" si="125"/>
        <v xml:space="preserve"> </v>
      </c>
      <c r="P825" s="59" t="str">
        <f t="shared" si="117"/>
        <v xml:space="preserve"> </v>
      </c>
      <c r="Q825" s="59" t="str">
        <f t="shared" si="122"/>
        <v xml:space="preserve"> </v>
      </c>
      <c r="R825" s="61" t="str">
        <f>IFERROR(ROUNDUP(VLOOKUP($L825,BDD!$B:$AB,27,0)/7,0)," ")</f>
        <v xml:space="preserve"> </v>
      </c>
      <c r="S825" s="94" t="str">
        <f t="shared" si="123"/>
        <v xml:space="preserve"> </v>
      </c>
      <c r="T825" s="59"/>
      <c r="U825" s="60" t="e">
        <f>IF(ISNA(VLOOKUP(N825,#REF!,3,0))," ",VLOOKUP(N825,#REF!,3,0))</f>
        <v>#REF!</v>
      </c>
      <c r="V825" s="60"/>
      <c r="W825" s="104" t="str">
        <f>IF(ISNA(VLOOKUP(L825,BDD,22,0))," ",VLOOKUP(L825,BDD,22,0))</f>
        <v xml:space="preserve"> </v>
      </c>
    </row>
    <row r="826" spans="1:198" x14ac:dyDescent="0.3">
      <c r="A826" s="20" t="str">
        <f t="shared" si="118"/>
        <v>S39</v>
      </c>
      <c r="B826" s="19" t="s">
        <v>20</v>
      </c>
      <c r="C826" s="10">
        <f t="shared" si="124"/>
        <v>44831</v>
      </c>
      <c r="D826" s="14" t="s">
        <v>12</v>
      </c>
      <c r="E826" s="27"/>
      <c r="F826" s="27"/>
      <c r="H826" s="13" t="e">
        <f t="shared" si="119"/>
        <v>#REF!</v>
      </c>
      <c r="I826" s="13" t="e">
        <f t="shared" si="120"/>
        <v>#REF!</v>
      </c>
      <c r="J826" s="13" t="e">
        <f t="shared" si="121"/>
        <v>#REF!</v>
      </c>
      <c r="K826" s="59" t="str">
        <f t="shared" si="126"/>
        <v xml:space="preserve"> </v>
      </c>
      <c r="L826" s="60"/>
      <c r="M826" s="59" t="str">
        <f>IF(ISNA(VLOOKUP($L826,BDD!$B:$X,1,FALSE))," ",VLOOKUP($L826,BDD!$B:$X,17,FALSE))</f>
        <v xml:space="preserve"> </v>
      </c>
      <c r="N826" s="59" t="str">
        <f>IF(ISNA(VLOOKUP($L826,BDD!$B:$X,1,FALSE))," ",VLOOKUP($L826,BDD!$B:$X,10,FALSE))</f>
        <v xml:space="preserve"> </v>
      </c>
      <c r="O826" s="62" t="str">
        <f t="shared" si="125"/>
        <v xml:space="preserve"> </v>
      </c>
      <c r="P826" s="59" t="str">
        <f t="shared" si="117"/>
        <v xml:space="preserve"> </v>
      </c>
      <c r="Q826" s="59" t="str">
        <f t="shared" si="122"/>
        <v xml:space="preserve"> </v>
      </c>
      <c r="R826" s="61" t="str">
        <f>IFERROR(ROUNDUP(VLOOKUP($L826,BDD!$B:$AB,27,0)/7,0)," ")</f>
        <v xml:space="preserve"> </v>
      </c>
      <c r="S826" s="94" t="str">
        <f t="shared" si="123"/>
        <v xml:space="preserve"> </v>
      </c>
      <c r="T826" s="59"/>
      <c r="U826" s="60" t="e">
        <f>IF(ISNA(VLOOKUP(N826,#REF!,3,0))," ",VLOOKUP(N826,#REF!,3,0))</f>
        <v>#REF!</v>
      </c>
      <c r="V826" s="60"/>
      <c r="W826" s="104" t="str">
        <f>IF(ISNA(VLOOKUP(L826,BDD,22,0))," ",VLOOKUP(L826,BDD,22,0))</f>
        <v xml:space="preserve"> </v>
      </c>
    </row>
    <row r="827" spans="1:198" x14ac:dyDescent="0.3">
      <c r="A827" s="20" t="str">
        <f t="shared" si="118"/>
        <v>S39</v>
      </c>
      <c r="B827" s="19" t="s">
        <v>20</v>
      </c>
      <c r="C827" s="10">
        <f t="shared" si="124"/>
        <v>44831</v>
      </c>
      <c r="D827" s="14" t="s">
        <v>13</v>
      </c>
      <c r="E827" s="27"/>
      <c r="F827" s="27"/>
      <c r="H827" s="13" t="e">
        <f t="shared" si="119"/>
        <v>#REF!</v>
      </c>
      <c r="I827" s="13" t="e">
        <f t="shared" si="120"/>
        <v>#REF!</v>
      </c>
      <c r="J827" s="13" t="e">
        <f t="shared" si="121"/>
        <v>#REF!</v>
      </c>
      <c r="K827" s="59" t="str">
        <f t="shared" si="126"/>
        <v xml:space="preserve"> </v>
      </c>
      <c r="L827" s="60"/>
      <c r="M827" s="59" t="str">
        <f>IF(ISNA(VLOOKUP($L827,BDD!$B:$X,1,FALSE))," ",VLOOKUP($L827,BDD!$B:$X,17,FALSE))</f>
        <v xml:space="preserve"> </v>
      </c>
      <c r="N827" s="59" t="str">
        <f>IF(ISNA(VLOOKUP($L827,BDD!$B:$X,1,FALSE))," ",VLOOKUP($L827,BDD!$B:$X,10,FALSE))</f>
        <v xml:space="preserve"> </v>
      </c>
      <c r="O827" s="62" t="str">
        <f t="shared" si="125"/>
        <v xml:space="preserve"> </v>
      </c>
      <c r="P827" s="59" t="str">
        <f t="shared" si="117"/>
        <v xml:space="preserve"> </v>
      </c>
      <c r="Q827" s="59" t="str">
        <f t="shared" si="122"/>
        <v xml:space="preserve"> </v>
      </c>
      <c r="R827" s="61" t="str">
        <f>IFERROR(ROUNDUP(VLOOKUP($L827,BDD!$B:$AB,27,0)/7,0)," ")</f>
        <v xml:space="preserve"> </v>
      </c>
      <c r="S827" s="94" t="str">
        <f t="shared" si="123"/>
        <v xml:space="preserve"> </v>
      </c>
      <c r="T827" s="59"/>
      <c r="U827" s="60" t="e">
        <f>IF(ISNA(VLOOKUP(N827,#REF!,3,0))," ",VLOOKUP(N827,#REF!,3,0))</f>
        <v>#REF!</v>
      </c>
      <c r="V827" s="60"/>
      <c r="W827" s="104" t="str">
        <f>IF(ISNA(VLOOKUP(L827,BDD,22,0))," ",VLOOKUP(L827,BDD,22,0))</f>
        <v xml:space="preserve"> </v>
      </c>
    </row>
    <row r="828" spans="1:198" x14ac:dyDescent="0.3">
      <c r="A828" s="20" t="str">
        <f t="shared" si="118"/>
        <v>S39</v>
      </c>
      <c r="B828" s="19" t="s">
        <v>20</v>
      </c>
      <c r="C828" s="10">
        <f t="shared" si="124"/>
        <v>44831</v>
      </c>
      <c r="D828" s="14" t="s">
        <v>14</v>
      </c>
      <c r="E828" s="27"/>
      <c r="F828" s="27"/>
      <c r="H828" s="13" t="e">
        <f t="shared" si="119"/>
        <v>#REF!</v>
      </c>
      <c r="I828" s="13" t="e">
        <f t="shared" si="120"/>
        <v>#REF!</v>
      </c>
      <c r="J828" s="13" t="e">
        <f t="shared" si="121"/>
        <v>#REF!</v>
      </c>
      <c r="K828" s="59" t="str">
        <f t="shared" si="126"/>
        <v xml:space="preserve"> </v>
      </c>
      <c r="L828" s="60"/>
      <c r="M828" s="59" t="str">
        <f>IF(ISNA(VLOOKUP($L828,BDD!$B:$X,1,FALSE))," ",VLOOKUP($L828,BDD!$B:$X,17,FALSE))</f>
        <v xml:space="preserve"> </v>
      </c>
      <c r="N828" s="59" t="str">
        <f>IF(ISNA(VLOOKUP($L828,BDD!$B:$X,1,FALSE))," ",VLOOKUP($L828,BDD!$B:$X,10,FALSE))</f>
        <v xml:space="preserve"> </v>
      </c>
      <c r="O828" s="62" t="str">
        <f t="shared" si="125"/>
        <v xml:space="preserve"> </v>
      </c>
      <c r="P828" s="59" t="str">
        <f t="shared" si="117"/>
        <v xml:space="preserve"> </v>
      </c>
      <c r="Q828" s="59" t="str">
        <f t="shared" si="122"/>
        <v xml:space="preserve"> </v>
      </c>
      <c r="R828" s="61" t="str">
        <f>IFERROR(ROUNDUP(VLOOKUP($L828,BDD!$B:$AB,27,0)/7,0)," ")</f>
        <v xml:space="preserve"> </v>
      </c>
      <c r="S828" s="94" t="str">
        <f t="shared" si="123"/>
        <v xml:space="preserve"> </v>
      </c>
      <c r="T828" s="59"/>
      <c r="U828" s="60" t="e">
        <f>IF(ISNA(VLOOKUP(N828,#REF!,3,0))," ",VLOOKUP(N828,#REF!,3,0))</f>
        <v>#REF!</v>
      </c>
      <c r="V828" s="60"/>
      <c r="W828" s="104" t="str">
        <f>IF(ISNA(VLOOKUP(L828,BDD,22,0))," ",VLOOKUP(L828,BDD,22,0))</f>
        <v xml:space="preserve"> </v>
      </c>
    </row>
    <row r="829" spans="1:198" x14ac:dyDescent="0.3">
      <c r="A829" s="20" t="str">
        <f t="shared" si="118"/>
        <v>S39</v>
      </c>
      <c r="B829" s="19" t="s">
        <v>11</v>
      </c>
      <c r="C829" s="10">
        <f t="shared" si="124"/>
        <v>44832</v>
      </c>
      <c r="D829" s="14" t="s">
        <v>12</v>
      </c>
      <c r="E829" s="27"/>
      <c r="F829" s="27"/>
      <c r="H829" s="13" t="e">
        <f t="shared" si="119"/>
        <v>#REF!</v>
      </c>
      <c r="I829" s="13" t="e">
        <f t="shared" si="120"/>
        <v>#REF!</v>
      </c>
      <c r="J829" s="13" t="e">
        <f t="shared" si="121"/>
        <v>#REF!</v>
      </c>
      <c r="K829" s="59" t="str">
        <f t="shared" si="126"/>
        <v xml:space="preserve"> </v>
      </c>
      <c r="L829" s="60"/>
      <c r="M829" s="59" t="str">
        <f>IF(ISNA(VLOOKUP($L829,BDD!$B:$X,1,FALSE))," ",VLOOKUP($L829,BDD!$B:$X,17,FALSE))</f>
        <v xml:space="preserve"> </v>
      </c>
      <c r="N829" s="59" t="str">
        <f>IF(ISNA(VLOOKUP($L829,BDD!$B:$X,1,FALSE))," ",VLOOKUP($L829,BDD!$B:$X,10,FALSE))</f>
        <v xml:space="preserve"> </v>
      </c>
      <c r="O829" s="62" t="str">
        <f t="shared" si="125"/>
        <v xml:space="preserve"> </v>
      </c>
      <c r="P829" s="59" t="str">
        <f t="shared" si="117"/>
        <v xml:space="preserve"> </v>
      </c>
      <c r="Q829" s="59" t="str">
        <f t="shared" si="122"/>
        <v xml:space="preserve"> </v>
      </c>
      <c r="R829" s="61" t="str">
        <f>IFERROR(ROUNDUP(VLOOKUP($L829,BDD!$B:$AB,27,0)/7,0)," ")</f>
        <v xml:space="preserve"> </v>
      </c>
      <c r="S829" s="94" t="str">
        <f t="shared" si="123"/>
        <v xml:space="preserve"> </v>
      </c>
      <c r="T829" s="59"/>
      <c r="U829" s="60" t="e">
        <f>IF(ISNA(VLOOKUP(N829,#REF!,3,0))," ",VLOOKUP(N829,#REF!,3,0))</f>
        <v>#REF!</v>
      </c>
      <c r="V829" s="60"/>
      <c r="W829" s="104" t="str">
        <f>IF(ISNA(VLOOKUP(L829,BDD,22,0))," ",VLOOKUP(L829,BDD,22,0))</f>
        <v xml:space="preserve"> </v>
      </c>
    </row>
    <row r="830" spans="1:198" x14ac:dyDescent="0.3">
      <c r="A830" s="20" t="str">
        <f t="shared" si="118"/>
        <v>S39</v>
      </c>
      <c r="B830" s="19" t="s">
        <v>11</v>
      </c>
      <c r="C830" s="10">
        <f t="shared" si="124"/>
        <v>44832</v>
      </c>
      <c r="D830" s="14" t="s">
        <v>13</v>
      </c>
      <c r="E830" s="27"/>
      <c r="F830" s="27"/>
      <c r="H830" s="13" t="e">
        <f t="shared" si="119"/>
        <v>#REF!</v>
      </c>
      <c r="I830" s="13" t="e">
        <f t="shared" si="120"/>
        <v>#REF!</v>
      </c>
      <c r="J830" s="13" t="e">
        <f t="shared" si="121"/>
        <v>#REF!</v>
      </c>
      <c r="K830" s="59" t="str">
        <f t="shared" si="126"/>
        <v xml:space="preserve"> </v>
      </c>
      <c r="L830" s="60"/>
      <c r="M830" s="59" t="str">
        <f>IF(ISNA(VLOOKUP($L830,BDD!$B:$X,1,FALSE))," ",VLOOKUP($L830,BDD!$B:$X,17,FALSE))</f>
        <v xml:space="preserve"> </v>
      </c>
      <c r="N830" s="59" t="str">
        <f>IF(ISNA(VLOOKUP($L830,BDD!$B:$X,1,FALSE))," ",VLOOKUP($L830,BDD!$B:$X,10,FALSE))</f>
        <v xml:space="preserve"> </v>
      </c>
      <c r="O830" s="62" t="str">
        <f t="shared" si="125"/>
        <v xml:space="preserve"> </v>
      </c>
      <c r="P830" s="59" t="str">
        <f t="shared" si="117"/>
        <v xml:space="preserve"> </v>
      </c>
      <c r="Q830" s="59" t="str">
        <f t="shared" si="122"/>
        <v xml:space="preserve"> </v>
      </c>
      <c r="R830" s="61" t="str">
        <f>IFERROR(ROUNDUP(VLOOKUP($L830,BDD!$B:$AB,27,0)/7,0)," ")</f>
        <v xml:space="preserve"> </v>
      </c>
      <c r="S830" s="94" t="str">
        <f t="shared" si="123"/>
        <v xml:space="preserve"> </v>
      </c>
      <c r="T830" s="59"/>
      <c r="U830" s="60" t="e">
        <f>IF(ISNA(VLOOKUP(N830,#REF!,3,0))," ",VLOOKUP(N830,#REF!,3,0))</f>
        <v>#REF!</v>
      </c>
      <c r="V830" s="60"/>
      <c r="W830" s="104" t="str">
        <f>IF(ISNA(VLOOKUP(L830,BDD,22,0))," ",VLOOKUP(L830,BDD,22,0))</f>
        <v xml:space="preserve"> </v>
      </c>
    </row>
    <row r="831" spans="1:198" x14ac:dyDescent="0.3">
      <c r="A831" s="20" t="str">
        <f t="shared" si="118"/>
        <v>S39</v>
      </c>
      <c r="B831" s="19" t="s">
        <v>11</v>
      </c>
      <c r="C831" s="10">
        <f t="shared" si="124"/>
        <v>44832</v>
      </c>
      <c r="D831" s="14" t="s">
        <v>14</v>
      </c>
      <c r="E831" s="27"/>
      <c r="F831" s="27"/>
      <c r="H831" s="13" t="e">
        <f t="shared" si="119"/>
        <v>#REF!</v>
      </c>
      <c r="I831" s="13" t="e">
        <f t="shared" si="120"/>
        <v>#REF!</v>
      </c>
      <c r="J831" s="13" t="e">
        <f t="shared" si="121"/>
        <v>#REF!</v>
      </c>
      <c r="K831" s="59" t="str">
        <f t="shared" si="126"/>
        <v xml:space="preserve"> </v>
      </c>
      <c r="L831" s="60"/>
      <c r="M831" s="59" t="str">
        <f>IF(ISNA(VLOOKUP($L831,BDD!$B:$X,1,FALSE))," ",VLOOKUP($L831,BDD!$B:$X,17,FALSE))</f>
        <v xml:space="preserve"> </v>
      </c>
      <c r="N831" s="59" t="str">
        <f>IF(ISNA(VLOOKUP($L831,BDD!$B:$X,1,FALSE))," ",VLOOKUP($L831,BDD!$B:$X,10,FALSE))</f>
        <v xml:space="preserve"> </v>
      </c>
      <c r="O831" s="62" t="str">
        <f t="shared" si="125"/>
        <v xml:space="preserve"> </v>
      </c>
      <c r="P831" s="59" t="str">
        <f t="shared" si="117"/>
        <v xml:space="preserve"> </v>
      </c>
      <c r="Q831" s="59" t="str">
        <f t="shared" si="122"/>
        <v xml:space="preserve"> </v>
      </c>
      <c r="R831" s="61" t="str">
        <f>IFERROR(ROUNDUP(VLOOKUP($L831,BDD!$B:$AB,27,0)/7,0)," ")</f>
        <v xml:space="preserve"> </v>
      </c>
      <c r="S831" s="94" t="str">
        <f t="shared" si="123"/>
        <v xml:space="preserve"> </v>
      </c>
      <c r="T831" s="59"/>
      <c r="U831" s="60" t="e">
        <f>IF(ISNA(VLOOKUP(N831,#REF!,3,0))," ",VLOOKUP(N831,#REF!,3,0))</f>
        <v>#REF!</v>
      </c>
      <c r="V831" s="60"/>
      <c r="W831" s="104" t="str">
        <f>IF(ISNA(VLOOKUP(L831,BDD,22,0))," ",VLOOKUP(L831,BDD,22,0))</f>
        <v xml:space="preserve"> </v>
      </c>
    </row>
    <row r="832" spans="1:198" x14ac:dyDescent="0.3">
      <c r="A832" s="20" t="str">
        <f t="shared" si="118"/>
        <v>S39</v>
      </c>
      <c r="B832" s="19" t="s">
        <v>15</v>
      </c>
      <c r="C832" s="10">
        <f t="shared" si="124"/>
        <v>44833</v>
      </c>
      <c r="D832" s="14" t="s">
        <v>12</v>
      </c>
      <c r="E832" s="27"/>
      <c r="F832" s="27"/>
      <c r="H832" s="13" t="e">
        <f t="shared" si="119"/>
        <v>#REF!</v>
      </c>
      <c r="I832" s="13" t="e">
        <f t="shared" si="120"/>
        <v>#REF!</v>
      </c>
      <c r="J832" s="13" t="e">
        <f t="shared" si="121"/>
        <v>#REF!</v>
      </c>
      <c r="K832" s="59" t="str">
        <f t="shared" si="126"/>
        <v xml:space="preserve"> </v>
      </c>
      <c r="L832" s="60"/>
      <c r="M832" s="59" t="str">
        <f>IF(ISNA(VLOOKUP($L832,BDD!$B:$X,1,FALSE))," ",VLOOKUP($L832,BDD!$B:$X,17,FALSE))</f>
        <v xml:space="preserve"> </v>
      </c>
      <c r="N832" s="59" t="str">
        <f>IF(ISNA(VLOOKUP($L832,BDD!$B:$X,1,FALSE))," ",VLOOKUP($L832,BDD!$B:$X,10,FALSE))</f>
        <v xml:space="preserve"> </v>
      </c>
      <c r="O832" s="62" t="str">
        <f t="shared" si="125"/>
        <v xml:space="preserve"> </v>
      </c>
      <c r="P832" s="59" t="str">
        <f t="shared" si="117"/>
        <v xml:space="preserve"> </v>
      </c>
      <c r="Q832" s="59" t="str">
        <f t="shared" si="122"/>
        <v xml:space="preserve"> </v>
      </c>
      <c r="R832" s="61" t="str">
        <f>IFERROR(ROUNDUP(VLOOKUP($L832,BDD!$B:$AB,27,0)/7,0)," ")</f>
        <v xml:space="preserve"> </v>
      </c>
      <c r="S832" s="94" t="str">
        <f t="shared" si="123"/>
        <v xml:space="preserve"> </v>
      </c>
      <c r="T832" s="59"/>
      <c r="U832" s="60" t="e">
        <f>IF(ISNA(VLOOKUP(N832,#REF!,3,0))," ",VLOOKUP(N832,#REF!,3,0))</f>
        <v>#REF!</v>
      </c>
      <c r="V832" s="60"/>
      <c r="W832" s="104" t="str">
        <f>IF(ISNA(VLOOKUP(L832,BDD,22,0))," ",VLOOKUP(L832,BDD,22,0))</f>
        <v xml:space="preserve"> </v>
      </c>
    </row>
    <row r="833" spans="1:198" x14ac:dyDescent="0.3">
      <c r="A833" s="20" t="str">
        <f t="shared" si="118"/>
        <v>S39</v>
      </c>
      <c r="B833" s="19" t="s">
        <v>15</v>
      </c>
      <c r="C833" s="10">
        <f t="shared" si="124"/>
        <v>44833</v>
      </c>
      <c r="D833" s="14" t="s">
        <v>13</v>
      </c>
      <c r="E833" s="27"/>
      <c r="F833" s="27"/>
      <c r="H833" s="13" t="e">
        <f t="shared" si="119"/>
        <v>#REF!</v>
      </c>
      <c r="I833" s="13" t="e">
        <f t="shared" si="120"/>
        <v>#REF!</v>
      </c>
      <c r="J833" s="13" t="e">
        <f t="shared" si="121"/>
        <v>#REF!</v>
      </c>
      <c r="K833" s="59" t="str">
        <f t="shared" si="126"/>
        <v xml:space="preserve"> </v>
      </c>
      <c r="L833" s="60"/>
      <c r="M833" s="59" t="str">
        <f>IF(ISNA(VLOOKUP($L833,BDD!$B:$X,1,FALSE))," ",VLOOKUP($L833,BDD!$B:$X,17,FALSE))</f>
        <v xml:space="preserve"> </v>
      </c>
      <c r="N833" s="59" t="str">
        <f>IF(ISNA(VLOOKUP($L833,BDD!$B:$X,1,FALSE))," ",VLOOKUP($L833,BDD!$B:$X,10,FALSE))</f>
        <v xml:space="preserve"> </v>
      </c>
      <c r="O833" s="62" t="str">
        <f t="shared" si="125"/>
        <v xml:space="preserve"> </v>
      </c>
      <c r="P833" s="59" t="str">
        <f t="shared" si="117"/>
        <v xml:space="preserve"> </v>
      </c>
      <c r="Q833" s="59" t="str">
        <f t="shared" si="122"/>
        <v xml:space="preserve"> </v>
      </c>
      <c r="R833" s="61" t="str">
        <f>IFERROR(ROUNDUP(VLOOKUP($L833,BDD!$B:$AB,27,0)/7,0)," ")</f>
        <v xml:space="preserve"> </v>
      </c>
      <c r="S833" s="94" t="str">
        <f t="shared" si="123"/>
        <v xml:space="preserve"> </v>
      </c>
      <c r="T833" s="59"/>
      <c r="U833" s="60" t="e">
        <f>IF(ISNA(VLOOKUP(N833,#REF!,3,0))," ",VLOOKUP(N833,#REF!,3,0))</f>
        <v>#REF!</v>
      </c>
      <c r="V833" s="60"/>
      <c r="W833" s="104" t="str">
        <f>IF(ISNA(VLOOKUP(L833,BDD,22,0))," ",VLOOKUP(L833,BDD,22,0))</f>
        <v xml:space="preserve"> </v>
      </c>
    </row>
    <row r="834" spans="1:198" x14ac:dyDescent="0.3">
      <c r="A834" s="20" t="str">
        <f t="shared" si="118"/>
        <v>S39</v>
      </c>
      <c r="B834" s="19" t="s">
        <v>15</v>
      </c>
      <c r="C834" s="10">
        <f t="shared" si="124"/>
        <v>44833</v>
      </c>
      <c r="D834" s="14" t="s">
        <v>14</v>
      </c>
      <c r="E834" s="27"/>
      <c r="F834" s="27"/>
      <c r="H834" s="13" t="e">
        <f t="shared" si="119"/>
        <v>#REF!</v>
      </c>
      <c r="I834" s="13" t="e">
        <f t="shared" si="120"/>
        <v>#REF!</v>
      </c>
      <c r="J834" s="13" t="e">
        <f t="shared" si="121"/>
        <v>#REF!</v>
      </c>
      <c r="K834" s="59" t="str">
        <f t="shared" si="126"/>
        <v xml:space="preserve"> </v>
      </c>
      <c r="L834" s="60"/>
      <c r="M834" s="59" t="str">
        <f>IF(ISNA(VLOOKUP($L834,BDD!$B:$X,1,FALSE))," ",VLOOKUP($L834,BDD!$B:$X,17,FALSE))</f>
        <v xml:space="preserve"> </v>
      </c>
      <c r="N834" s="59" t="str">
        <f>IF(ISNA(VLOOKUP($L834,BDD!$B:$X,1,FALSE))," ",VLOOKUP($L834,BDD!$B:$X,10,FALSE))</f>
        <v xml:space="preserve"> </v>
      </c>
      <c r="O834" s="62" t="str">
        <f t="shared" si="125"/>
        <v xml:space="preserve"> </v>
      </c>
      <c r="P834" s="59" t="str">
        <f t="shared" si="117"/>
        <v xml:space="preserve"> </v>
      </c>
      <c r="Q834" s="59" t="str">
        <f t="shared" si="122"/>
        <v xml:space="preserve"> </v>
      </c>
      <c r="R834" s="61" t="str">
        <f>IFERROR(ROUNDUP(VLOOKUP($L834,BDD!$B:$AB,27,0)/7,0)," ")</f>
        <v xml:space="preserve"> </v>
      </c>
      <c r="S834" s="94" t="str">
        <f t="shared" si="123"/>
        <v xml:space="preserve"> </v>
      </c>
      <c r="T834" s="59"/>
      <c r="U834" s="60" t="e">
        <f>IF(ISNA(VLOOKUP(N834,#REF!,3,0))," ",VLOOKUP(N834,#REF!,3,0))</f>
        <v>#REF!</v>
      </c>
      <c r="V834" s="60"/>
      <c r="W834" s="104" t="str">
        <f>IF(ISNA(VLOOKUP(L834,BDD,22,0))," ",VLOOKUP(L834,BDD,22,0))</f>
        <v xml:space="preserve"> </v>
      </c>
    </row>
    <row r="835" spans="1:198" x14ac:dyDescent="0.3">
      <c r="A835" s="20" t="str">
        <f t="shared" si="118"/>
        <v>S39</v>
      </c>
      <c r="B835" s="19" t="s">
        <v>16</v>
      </c>
      <c r="C835" s="10">
        <f t="shared" si="124"/>
        <v>44834</v>
      </c>
      <c r="D835" s="14" t="s">
        <v>12</v>
      </c>
      <c r="E835" s="27"/>
      <c r="F835" s="27"/>
      <c r="H835" s="13" t="e">
        <f t="shared" si="119"/>
        <v>#REF!</v>
      </c>
      <c r="I835" s="13" t="e">
        <f t="shared" si="120"/>
        <v>#REF!</v>
      </c>
      <c r="J835" s="13" t="e">
        <f t="shared" si="121"/>
        <v>#REF!</v>
      </c>
      <c r="K835" s="59" t="str">
        <f t="shared" si="126"/>
        <v xml:space="preserve"> </v>
      </c>
      <c r="L835" s="60"/>
      <c r="M835" s="59" t="str">
        <f>IF(ISNA(VLOOKUP($L835,BDD!$B:$X,1,FALSE))," ",VLOOKUP($L835,BDD!$B:$X,17,FALSE))</f>
        <v xml:space="preserve"> </v>
      </c>
      <c r="N835" s="59" t="str">
        <f>IF(ISNA(VLOOKUP($L835,BDD!$B:$X,1,FALSE))," ",VLOOKUP($L835,BDD!$B:$X,10,FALSE))</f>
        <v xml:space="preserve"> </v>
      </c>
      <c r="O835" s="62" t="str">
        <f t="shared" si="125"/>
        <v xml:space="preserve"> </v>
      </c>
      <c r="P835" s="59" t="str">
        <f t="shared" si="117"/>
        <v xml:space="preserve"> </v>
      </c>
      <c r="Q835" s="59" t="str">
        <f t="shared" si="122"/>
        <v xml:space="preserve"> </v>
      </c>
      <c r="R835" s="61" t="str">
        <f>IFERROR(ROUNDUP(VLOOKUP($L835,BDD!$B:$AB,27,0)/7,0)," ")</f>
        <v xml:space="preserve"> </v>
      </c>
      <c r="S835" s="94" t="str">
        <f t="shared" si="123"/>
        <v xml:space="preserve"> </v>
      </c>
      <c r="T835" s="59"/>
      <c r="U835" s="60" t="e">
        <f>IF(ISNA(VLOOKUP(N835,#REF!,3,0))," ",VLOOKUP(N835,#REF!,3,0))</f>
        <v>#REF!</v>
      </c>
      <c r="V835" s="60"/>
      <c r="W835" s="104" t="str">
        <f>IF(ISNA(VLOOKUP(L835,BDD,22,0))," ",VLOOKUP(L835,BDD,22,0))</f>
        <v xml:space="preserve"> </v>
      </c>
    </row>
    <row r="836" spans="1:198" x14ac:dyDescent="0.3">
      <c r="A836" s="20" t="str">
        <f t="shared" si="118"/>
        <v>S39</v>
      </c>
      <c r="B836" s="19" t="s">
        <v>16</v>
      </c>
      <c r="C836" s="10">
        <f t="shared" si="124"/>
        <v>44834</v>
      </c>
      <c r="D836" s="14" t="s">
        <v>13</v>
      </c>
      <c r="E836" s="27"/>
      <c r="F836" s="27"/>
      <c r="H836" s="13" t="e">
        <f t="shared" si="119"/>
        <v>#REF!</v>
      </c>
      <c r="I836" s="13" t="e">
        <f t="shared" si="120"/>
        <v>#REF!</v>
      </c>
      <c r="J836" s="13" t="e">
        <f t="shared" si="121"/>
        <v>#REF!</v>
      </c>
      <c r="K836" s="59" t="str">
        <f t="shared" si="126"/>
        <v xml:space="preserve"> </v>
      </c>
      <c r="L836" s="60"/>
      <c r="M836" s="59" t="str">
        <f>IF(ISNA(VLOOKUP($L836,BDD!$B:$X,1,FALSE))," ",VLOOKUP($L836,BDD!$B:$X,17,FALSE))</f>
        <v xml:space="preserve"> </v>
      </c>
      <c r="N836" s="59" t="str">
        <f>IF(ISNA(VLOOKUP($L836,BDD!$B:$X,1,FALSE))," ",VLOOKUP($L836,BDD!$B:$X,10,FALSE))</f>
        <v xml:space="preserve"> </v>
      </c>
      <c r="O836" s="62" t="str">
        <f t="shared" si="125"/>
        <v xml:space="preserve"> </v>
      </c>
      <c r="P836" s="59" t="str">
        <f t="shared" ref="P836:P899" si="127">IF(ISNA(VLOOKUP($L836,BDD,2,0))," ",VLOOKUP($L836,BDD,2,0))</f>
        <v xml:space="preserve"> </v>
      </c>
      <c r="Q836" s="59" t="str">
        <f t="shared" si="122"/>
        <v xml:space="preserve"> </v>
      </c>
      <c r="R836" s="61" t="str">
        <f>IFERROR(ROUNDUP(VLOOKUP($L836,BDD!$B:$AB,27,0)/7,0)," ")</f>
        <v xml:space="preserve"> </v>
      </c>
      <c r="S836" s="94" t="str">
        <f t="shared" si="123"/>
        <v xml:space="preserve"> </v>
      </c>
      <c r="T836" s="59"/>
      <c r="U836" s="60" t="e">
        <f>IF(ISNA(VLOOKUP(N836,#REF!,3,0))," ",VLOOKUP(N836,#REF!,3,0))</f>
        <v>#REF!</v>
      </c>
      <c r="V836" s="60"/>
      <c r="W836" s="104" t="str">
        <f>IF(ISNA(VLOOKUP(L836,BDD,22,0))," ",VLOOKUP(L836,BDD,22,0))</f>
        <v xml:space="preserve"> </v>
      </c>
    </row>
    <row r="837" spans="1:198" x14ac:dyDescent="0.3">
      <c r="A837" s="20" t="str">
        <f t="shared" ref="A837:A900" si="128">"S"&amp;_xlfn.ISOWEEKNUM(C837)</f>
        <v>S39</v>
      </c>
      <c r="B837" s="19" t="s">
        <v>16</v>
      </c>
      <c r="C837" s="10">
        <f t="shared" si="124"/>
        <v>44834</v>
      </c>
      <c r="D837" s="14" t="s">
        <v>14</v>
      </c>
      <c r="E837" s="27"/>
      <c r="F837" s="27"/>
      <c r="H837" s="13" t="e">
        <f t="shared" ref="H837:H900" si="129">IF(J837-G837&lt;0,G837-J837,0)</f>
        <v>#REF!</v>
      </c>
      <c r="I837" s="13" t="e">
        <f t="shared" ref="I837:I900" si="130">IF(J837-G837&gt;0,J837-G837,0)</f>
        <v>#REF!</v>
      </c>
      <c r="J837" s="13" t="e">
        <f t="shared" ref="J837:J900" si="131">SUM(U837,)</f>
        <v>#REF!</v>
      </c>
      <c r="K837" s="59" t="str">
        <f t="shared" si="126"/>
        <v xml:space="preserve"> </v>
      </c>
      <c r="L837" s="60"/>
      <c r="M837" s="59" t="str">
        <f>IF(ISNA(VLOOKUP($L837,BDD!$B:$X,1,FALSE))," ",VLOOKUP($L837,BDD!$B:$X,17,FALSE))</f>
        <v xml:space="preserve"> </v>
      </c>
      <c r="N837" s="59" t="str">
        <f>IF(ISNA(VLOOKUP($L837,BDD!$B:$X,1,FALSE))," ",VLOOKUP($L837,BDD!$B:$X,10,FALSE))</f>
        <v xml:space="preserve"> </v>
      </c>
      <c r="O837" s="62" t="str">
        <f t="shared" si="125"/>
        <v xml:space="preserve"> </v>
      </c>
      <c r="P837" s="59" t="str">
        <f t="shared" si="127"/>
        <v xml:space="preserve"> </v>
      </c>
      <c r="Q837" s="59" t="str">
        <f t="shared" si="122"/>
        <v xml:space="preserve"> </v>
      </c>
      <c r="R837" s="61" t="str">
        <f>IFERROR(ROUNDUP(VLOOKUP($L837,BDD!$B:$AB,27,0)/7,0)," ")</f>
        <v xml:space="preserve"> </v>
      </c>
      <c r="S837" s="94" t="str">
        <f t="shared" si="123"/>
        <v xml:space="preserve"> </v>
      </c>
      <c r="T837" s="59"/>
      <c r="U837" s="60" t="e">
        <f>IF(ISNA(VLOOKUP(N837,#REF!,3,0))," ",VLOOKUP(N837,#REF!,3,0))</f>
        <v>#REF!</v>
      </c>
      <c r="V837" s="60"/>
      <c r="W837" s="104" t="str">
        <f>IF(ISNA(VLOOKUP(L837,BDD,22,0))," ",VLOOKUP(L837,BDD,22,0))</f>
        <v xml:space="preserve"> </v>
      </c>
    </row>
    <row r="838" spans="1:198" s="48" customFormat="1" x14ac:dyDescent="0.3">
      <c r="A838" s="51" t="str">
        <f t="shared" si="128"/>
        <v>S39</v>
      </c>
      <c r="B838" s="48" t="s">
        <v>17</v>
      </c>
      <c r="C838" s="49">
        <f t="shared" si="124"/>
        <v>44835</v>
      </c>
      <c r="D838" s="50" t="s">
        <v>12</v>
      </c>
      <c r="E838" s="27"/>
      <c r="F838" s="27"/>
      <c r="G838" s="52"/>
      <c r="H838" s="53" t="e">
        <f t="shared" si="129"/>
        <v>#REF!</v>
      </c>
      <c r="I838" s="53" t="e">
        <f t="shared" si="130"/>
        <v>#REF!</v>
      </c>
      <c r="J838" s="53" t="e">
        <f t="shared" si="131"/>
        <v>#REF!</v>
      </c>
      <c r="K838" s="69" t="str">
        <f t="shared" si="126"/>
        <v xml:space="preserve"> </v>
      </c>
      <c r="L838" s="72"/>
      <c r="M838" s="69" t="str">
        <f>IF(ISNA(VLOOKUP($L838,BDD!$B:$X,1,FALSE))," ",VLOOKUP($L838,BDD!$B:$X,17,FALSE))</f>
        <v xml:space="preserve"> </v>
      </c>
      <c r="N838" s="69" t="str">
        <f>IF(ISNA(VLOOKUP($L838,BDD!$B:$X,1,FALSE))," ",VLOOKUP($L838,BDD!$B:$X,10,FALSE))</f>
        <v xml:space="preserve"> </v>
      </c>
      <c r="O838" s="71" t="str">
        <f t="shared" si="125"/>
        <v xml:space="preserve"> </v>
      </c>
      <c r="P838" s="69" t="str">
        <f t="shared" si="127"/>
        <v xml:space="preserve"> </v>
      </c>
      <c r="Q838" s="69" t="str">
        <f t="shared" si="122"/>
        <v xml:space="preserve"> </v>
      </c>
      <c r="R838" s="73" t="str">
        <f>IFERROR(ROUNDUP(VLOOKUP($L838,BDD!$B:$AB,27,0)/7,0)," ")</f>
        <v xml:space="preserve"> </v>
      </c>
      <c r="S838" s="93" t="str">
        <f t="shared" si="123"/>
        <v xml:space="preserve"> </v>
      </c>
      <c r="T838" s="69"/>
      <c r="U838" s="72" t="e">
        <f>IF(ISNA(VLOOKUP(N838,#REF!,3,0))," ",VLOOKUP(N838,#REF!,3,0))</f>
        <v>#REF!</v>
      </c>
      <c r="V838" s="72"/>
      <c r="W838" s="105" t="str">
        <f>IF(ISNA(VLOOKUP(L838,BDD,22,0))," ",VLOOKUP(L838,BDD,22,0))</f>
        <v xml:space="preserve"> </v>
      </c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  <c r="AO838" s="26"/>
      <c r="AP838" s="26"/>
      <c r="AQ838" s="26"/>
      <c r="AR838" s="26"/>
      <c r="AS838" s="26"/>
      <c r="AT838" s="26"/>
      <c r="AU838" s="26"/>
      <c r="AV838" s="26"/>
      <c r="AW838" s="26"/>
      <c r="AX838" s="26"/>
      <c r="AY838" s="26"/>
      <c r="AZ838" s="26"/>
      <c r="BA838" s="26"/>
      <c r="BB838" s="26"/>
      <c r="BC838" s="26"/>
      <c r="BD838" s="26"/>
      <c r="BE838" s="26"/>
      <c r="BF838" s="26"/>
      <c r="BG838" s="26"/>
      <c r="BH838" s="26"/>
      <c r="BI838" s="26"/>
      <c r="BJ838" s="26"/>
      <c r="BK838" s="26"/>
      <c r="BL838" s="26"/>
      <c r="BM838" s="26"/>
      <c r="BN838" s="26"/>
      <c r="BO838" s="26"/>
      <c r="BP838" s="26"/>
      <c r="BQ838" s="26"/>
      <c r="BR838" s="26"/>
      <c r="BS838" s="26"/>
      <c r="BT838" s="26"/>
      <c r="BU838" s="26"/>
      <c r="BV838" s="26"/>
      <c r="BW838" s="26"/>
      <c r="BX838" s="26"/>
      <c r="BY838" s="26"/>
      <c r="BZ838" s="26"/>
      <c r="CA838" s="26"/>
      <c r="CB838" s="26"/>
      <c r="CC838" s="26"/>
      <c r="CD838" s="26"/>
      <c r="CE838" s="26"/>
      <c r="CF838" s="26"/>
      <c r="CG838" s="26"/>
      <c r="CH838" s="26"/>
      <c r="CI838" s="26"/>
      <c r="CJ838" s="26"/>
      <c r="CK838" s="26"/>
      <c r="CL838" s="26"/>
      <c r="CM838" s="26"/>
      <c r="CN838" s="26"/>
      <c r="CO838" s="26"/>
      <c r="CP838" s="26"/>
      <c r="CQ838" s="26"/>
      <c r="CR838" s="26"/>
      <c r="CS838" s="26"/>
      <c r="CT838" s="26"/>
      <c r="CU838" s="26"/>
      <c r="CV838" s="26"/>
      <c r="CW838" s="26"/>
      <c r="CX838" s="26"/>
      <c r="CY838" s="26"/>
      <c r="CZ838" s="26"/>
      <c r="DA838" s="26"/>
      <c r="DB838" s="26"/>
      <c r="DC838" s="26"/>
      <c r="DD838" s="26"/>
      <c r="DE838" s="26"/>
      <c r="DF838" s="26"/>
      <c r="DG838" s="26"/>
      <c r="DH838" s="26"/>
      <c r="DI838" s="26"/>
      <c r="DJ838" s="26"/>
      <c r="DK838" s="26"/>
      <c r="DL838" s="26"/>
      <c r="DM838" s="26"/>
      <c r="DN838" s="26"/>
      <c r="DO838" s="26"/>
      <c r="DP838" s="26"/>
      <c r="DQ838" s="26"/>
      <c r="DR838" s="26"/>
      <c r="DS838" s="26"/>
      <c r="DT838" s="26"/>
      <c r="DU838" s="26"/>
      <c r="DV838" s="26"/>
      <c r="DW838" s="26"/>
      <c r="DX838" s="26"/>
      <c r="DY838" s="26"/>
      <c r="DZ838" s="26"/>
      <c r="EA838" s="26"/>
      <c r="EB838" s="26"/>
      <c r="EC838" s="26"/>
      <c r="ED838" s="26"/>
      <c r="EE838" s="26"/>
      <c r="EF838" s="26"/>
      <c r="EG838" s="26"/>
      <c r="EH838" s="26"/>
      <c r="EI838" s="26"/>
      <c r="EJ838" s="26"/>
      <c r="EK838" s="26"/>
      <c r="EL838" s="26"/>
      <c r="EM838" s="26"/>
      <c r="EN838" s="26"/>
      <c r="EO838" s="26"/>
      <c r="EP838" s="26"/>
      <c r="EQ838" s="26"/>
      <c r="ER838" s="26"/>
      <c r="ES838" s="26"/>
      <c r="ET838" s="26"/>
      <c r="EU838" s="26"/>
      <c r="EV838" s="26"/>
      <c r="EW838" s="26"/>
      <c r="EX838" s="26"/>
      <c r="EY838" s="26"/>
      <c r="EZ838" s="26"/>
      <c r="FA838" s="26"/>
      <c r="FB838" s="26"/>
      <c r="FC838" s="26"/>
      <c r="FD838" s="26"/>
      <c r="FE838" s="26"/>
      <c r="FF838" s="26"/>
      <c r="FG838" s="26"/>
      <c r="FH838" s="26"/>
      <c r="FI838" s="26"/>
      <c r="FJ838" s="26"/>
      <c r="FK838" s="26"/>
      <c r="FL838" s="26"/>
      <c r="FM838" s="26"/>
      <c r="FN838" s="26"/>
      <c r="FO838" s="26"/>
      <c r="FP838" s="26"/>
      <c r="FQ838" s="26"/>
      <c r="FR838" s="26"/>
      <c r="FS838" s="26"/>
      <c r="FT838" s="26"/>
      <c r="FU838" s="26"/>
      <c r="FV838" s="26"/>
      <c r="FW838" s="26"/>
      <c r="FX838" s="26"/>
      <c r="FY838" s="26"/>
      <c r="FZ838" s="26"/>
      <c r="GA838" s="26"/>
      <c r="GB838" s="26"/>
      <c r="GC838" s="26"/>
      <c r="GD838" s="26"/>
      <c r="GE838" s="26"/>
      <c r="GF838" s="26"/>
      <c r="GG838" s="26"/>
      <c r="GH838" s="26"/>
      <c r="GI838" s="26"/>
      <c r="GJ838" s="26"/>
      <c r="GK838" s="26"/>
      <c r="GL838" s="26"/>
      <c r="GM838" s="26"/>
      <c r="GN838" s="26"/>
      <c r="GO838" s="26"/>
      <c r="GP838" s="26"/>
    </row>
    <row r="839" spans="1:198" s="48" customFormat="1" x14ac:dyDescent="0.3">
      <c r="A839" s="51" t="str">
        <f t="shared" si="128"/>
        <v>S39</v>
      </c>
      <c r="B839" s="48" t="s">
        <v>17</v>
      </c>
      <c r="C839" s="49">
        <f t="shared" si="124"/>
        <v>44835</v>
      </c>
      <c r="D839" s="50" t="s">
        <v>13</v>
      </c>
      <c r="E839" s="27"/>
      <c r="F839" s="27"/>
      <c r="G839" s="52"/>
      <c r="H839" s="53" t="e">
        <f t="shared" si="129"/>
        <v>#REF!</v>
      </c>
      <c r="I839" s="53" t="e">
        <f t="shared" si="130"/>
        <v>#REF!</v>
      </c>
      <c r="J839" s="53" t="e">
        <f t="shared" si="131"/>
        <v>#REF!</v>
      </c>
      <c r="K839" s="69" t="str">
        <f t="shared" si="126"/>
        <v xml:space="preserve"> </v>
      </c>
      <c r="L839" s="72"/>
      <c r="M839" s="69" t="str">
        <f>IF(ISNA(VLOOKUP($L839,BDD!$B:$X,1,FALSE))," ",VLOOKUP($L839,BDD!$B:$X,17,FALSE))</f>
        <v xml:space="preserve"> </v>
      </c>
      <c r="N839" s="69" t="str">
        <f>IF(ISNA(VLOOKUP($L839,BDD!$B:$X,1,FALSE))," ",VLOOKUP($L839,BDD!$B:$X,10,FALSE))</f>
        <v xml:space="preserve"> </v>
      </c>
      <c r="O839" s="71" t="str">
        <f t="shared" si="125"/>
        <v xml:space="preserve"> </v>
      </c>
      <c r="P839" s="69" t="str">
        <f t="shared" si="127"/>
        <v xml:space="preserve"> </v>
      </c>
      <c r="Q839" s="69" t="str">
        <f t="shared" si="122"/>
        <v xml:space="preserve"> </v>
      </c>
      <c r="R839" s="73" t="str">
        <f>IFERROR(ROUNDUP(VLOOKUP($L839,BDD!$B:$AB,27,0)/7,0)," ")</f>
        <v xml:space="preserve"> </v>
      </c>
      <c r="S839" s="93" t="str">
        <f t="shared" si="123"/>
        <v xml:space="preserve"> </v>
      </c>
      <c r="T839" s="69"/>
      <c r="U839" s="72" t="e">
        <f>IF(ISNA(VLOOKUP(N839,#REF!,3,0))," ",VLOOKUP(N839,#REF!,3,0))</f>
        <v>#REF!</v>
      </c>
      <c r="V839" s="72"/>
      <c r="W839" s="105" t="str">
        <f>IF(ISNA(VLOOKUP(L839,BDD,22,0))," ",VLOOKUP(L839,BDD,22,0))</f>
        <v xml:space="preserve"> </v>
      </c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  <c r="AO839" s="26"/>
      <c r="AP839" s="26"/>
      <c r="AQ839" s="26"/>
      <c r="AR839" s="26"/>
      <c r="AS839" s="26"/>
      <c r="AT839" s="26"/>
      <c r="AU839" s="26"/>
      <c r="AV839" s="26"/>
      <c r="AW839" s="26"/>
      <c r="AX839" s="26"/>
      <c r="AY839" s="26"/>
      <c r="AZ839" s="26"/>
      <c r="BA839" s="26"/>
      <c r="BB839" s="26"/>
      <c r="BC839" s="26"/>
      <c r="BD839" s="26"/>
      <c r="BE839" s="26"/>
      <c r="BF839" s="26"/>
      <c r="BG839" s="26"/>
      <c r="BH839" s="26"/>
      <c r="BI839" s="26"/>
      <c r="BJ839" s="26"/>
      <c r="BK839" s="26"/>
      <c r="BL839" s="26"/>
      <c r="BM839" s="26"/>
      <c r="BN839" s="26"/>
      <c r="BO839" s="26"/>
      <c r="BP839" s="26"/>
      <c r="BQ839" s="26"/>
      <c r="BR839" s="26"/>
      <c r="BS839" s="26"/>
      <c r="BT839" s="26"/>
      <c r="BU839" s="26"/>
      <c r="BV839" s="26"/>
      <c r="BW839" s="26"/>
      <c r="BX839" s="26"/>
      <c r="BY839" s="26"/>
      <c r="BZ839" s="26"/>
      <c r="CA839" s="26"/>
      <c r="CB839" s="26"/>
      <c r="CC839" s="26"/>
      <c r="CD839" s="26"/>
      <c r="CE839" s="26"/>
      <c r="CF839" s="26"/>
      <c r="CG839" s="26"/>
      <c r="CH839" s="26"/>
      <c r="CI839" s="26"/>
      <c r="CJ839" s="26"/>
      <c r="CK839" s="26"/>
      <c r="CL839" s="26"/>
      <c r="CM839" s="26"/>
      <c r="CN839" s="26"/>
      <c r="CO839" s="26"/>
      <c r="CP839" s="26"/>
      <c r="CQ839" s="26"/>
      <c r="CR839" s="26"/>
      <c r="CS839" s="26"/>
      <c r="CT839" s="26"/>
      <c r="CU839" s="26"/>
      <c r="CV839" s="26"/>
      <c r="CW839" s="26"/>
      <c r="CX839" s="26"/>
      <c r="CY839" s="26"/>
      <c r="CZ839" s="26"/>
      <c r="DA839" s="26"/>
      <c r="DB839" s="26"/>
      <c r="DC839" s="26"/>
      <c r="DD839" s="26"/>
      <c r="DE839" s="26"/>
      <c r="DF839" s="26"/>
      <c r="DG839" s="26"/>
      <c r="DH839" s="26"/>
      <c r="DI839" s="26"/>
      <c r="DJ839" s="26"/>
      <c r="DK839" s="26"/>
      <c r="DL839" s="26"/>
      <c r="DM839" s="26"/>
      <c r="DN839" s="26"/>
      <c r="DO839" s="26"/>
      <c r="DP839" s="26"/>
      <c r="DQ839" s="26"/>
      <c r="DR839" s="26"/>
      <c r="DS839" s="26"/>
      <c r="DT839" s="26"/>
      <c r="DU839" s="26"/>
      <c r="DV839" s="26"/>
      <c r="DW839" s="26"/>
      <c r="DX839" s="26"/>
      <c r="DY839" s="26"/>
      <c r="DZ839" s="26"/>
      <c r="EA839" s="26"/>
      <c r="EB839" s="26"/>
      <c r="EC839" s="26"/>
      <c r="ED839" s="26"/>
      <c r="EE839" s="26"/>
      <c r="EF839" s="26"/>
      <c r="EG839" s="26"/>
      <c r="EH839" s="26"/>
      <c r="EI839" s="26"/>
      <c r="EJ839" s="26"/>
      <c r="EK839" s="26"/>
      <c r="EL839" s="26"/>
      <c r="EM839" s="26"/>
      <c r="EN839" s="26"/>
      <c r="EO839" s="26"/>
      <c r="EP839" s="26"/>
      <c r="EQ839" s="26"/>
      <c r="ER839" s="26"/>
      <c r="ES839" s="26"/>
      <c r="ET839" s="26"/>
      <c r="EU839" s="26"/>
      <c r="EV839" s="26"/>
      <c r="EW839" s="26"/>
      <c r="EX839" s="26"/>
      <c r="EY839" s="26"/>
      <c r="EZ839" s="26"/>
      <c r="FA839" s="26"/>
      <c r="FB839" s="26"/>
      <c r="FC839" s="26"/>
      <c r="FD839" s="26"/>
      <c r="FE839" s="26"/>
      <c r="FF839" s="26"/>
      <c r="FG839" s="26"/>
      <c r="FH839" s="26"/>
      <c r="FI839" s="26"/>
      <c r="FJ839" s="26"/>
      <c r="FK839" s="26"/>
      <c r="FL839" s="26"/>
      <c r="FM839" s="26"/>
      <c r="FN839" s="26"/>
      <c r="FO839" s="26"/>
      <c r="FP839" s="26"/>
      <c r="FQ839" s="26"/>
      <c r="FR839" s="26"/>
      <c r="FS839" s="26"/>
      <c r="FT839" s="26"/>
      <c r="FU839" s="26"/>
      <c r="FV839" s="26"/>
      <c r="FW839" s="26"/>
      <c r="FX839" s="26"/>
      <c r="FY839" s="26"/>
      <c r="FZ839" s="26"/>
      <c r="GA839" s="26"/>
      <c r="GB839" s="26"/>
      <c r="GC839" s="26"/>
      <c r="GD839" s="26"/>
      <c r="GE839" s="26"/>
      <c r="GF839" s="26"/>
      <c r="GG839" s="26"/>
      <c r="GH839" s="26"/>
      <c r="GI839" s="26"/>
      <c r="GJ839" s="26"/>
      <c r="GK839" s="26"/>
      <c r="GL839" s="26"/>
      <c r="GM839" s="26"/>
      <c r="GN839" s="26"/>
      <c r="GO839" s="26"/>
      <c r="GP839" s="26"/>
    </row>
    <row r="840" spans="1:198" s="48" customFormat="1" x14ac:dyDescent="0.3">
      <c r="A840" s="51" t="str">
        <f t="shared" si="128"/>
        <v>S39</v>
      </c>
      <c r="B840" s="48" t="s">
        <v>17</v>
      </c>
      <c r="C840" s="49">
        <f t="shared" si="124"/>
        <v>44835</v>
      </c>
      <c r="D840" s="50" t="s">
        <v>14</v>
      </c>
      <c r="E840" s="27"/>
      <c r="F840" s="27"/>
      <c r="G840" s="52"/>
      <c r="H840" s="53" t="e">
        <f t="shared" si="129"/>
        <v>#REF!</v>
      </c>
      <c r="I840" s="53" t="e">
        <f t="shared" si="130"/>
        <v>#REF!</v>
      </c>
      <c r="J840" s="53" t="e">
        <f t="shared" si="131"/>
        <v>#REF!</v>
      </c>
      <c r="K840" s="69" t="str">
        <f t="shared" si="126"/>
        <v xml:space="preserve"> </v>
      </c>
      <c r="L840" s="72"/>
      <c r="M840" s="69" t="str">
        <f>IF(ISNA(VLOOKUP($L840,BDD!$B:$X,1,FALSE))," ",VLOOKUP($L840,BDD!$B:$X,17,FALSE))</f>
        <v xml:space="preserve"> </v>
      </c>
      <c r="N840" s="69" t="str">
        <f>IF(ISNA(VLOOKUP($L840,BDD!$B:$X,1,FALSE))," ",VLOOKUP($L840,BDD!$B:$X,10,FALSE))</f>
        <v xml:space="preserve"> </v>
      </c>
      <c r="O840" s="71" t="str">
        <f t="shared" si="125"/>
        <v xml:space="preserve"> </v>
      </c>
      <c r="P840" s="69" t="str">
        <f t="shared" si="127"/>
        <v xml:space="preserve"> </v>
      </c>
      <c r="Q840" s="69" t="str">
        <f t="shared" si="122"/>
        <v xml:space="preserve"> </v>
      </c>
      <c r="R840" s="73" t="str">
        <f>IFERROR(ROUNDUP(VLOOKUP($L840,BDD!$B:$AB,27,0)/7,0)," ")</f>
        <v xml:space="preserve"> </v>
      </c>
      <c r="S840" s="93" t="str">
        <f t="shared" si="123"/>
        <v xml:space="preserve"> </v>
      </c>
      <c r="T840" s="69"/>
      <c r="U840" s="72" t="e">
        <f>IF(ISNA(VLOOKUP(N840,#REF!,3,0))," ",VLOOKUP(N840,#REF!,3,0))</f>
        <v>#REF!</v>
      </c>
      <c r="V840" s="72"/>
      <c r="W840" s="105" t="str">
        <f>IF(ISNA(VLOOKUP(L840,BDD,22,0))," ",VLOOKUP(L840,BDD,22,0))</f>
        <v xml:space="preserve"> </v>
      </c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  <c r="AO840" s="26"/>
      <c r="AP840" s="26"/>
      <c r="AQ840" s="26"/>
      <c r="AR840" s="26"/>
      <c r="AS840" s="26"/>
      <c r="AT840" s="26"/>
      <c r="AU840" s="26"/>
      <c r="AV840" s="26"/>
      <c r="AW840" s="26"/>
      <c r="AX840" s="26"/>
      <c r="AY840" s="26"/>
      <c r="AZ840" s="26"/>
      <c r="BA840" s="26"/>
      <c r="BB840" s="26"/>
      <c r="BC840" s="26"/>
      <c r="BD840" s="26"/>
      <c r="BE840" s="26"/>
      <c r="BF840" s="26"/>
      <c r="BG840" s="26"/>
      <c r="BH840" s="26"/>
      <c r="BI840" s="26"/>
      <c r="BJ840" s="26"/>
      <c r="BK840" s="26"/>
      <c r="BL840" s="26"/>
      <c r="BM840" s="26"/>
      <c r="BN840" s="26"/>
      <c r="BO840" s="26"/>
      <c r="BP840" s="26"/>
      <c r="BQ840" s="26"/>
      <c r="BR840" s="26"/>
      <c r="BS840" s="26"/>
      <c r="BT840" s="26"/>
      <c r="BU840" s="26"/>
      <c r="BV840" s="26"/>
      <c r="BW840" s="26"/>
      <c r="BX840" s="26"/>
      <c r="BY840" s="26"/>
      <c r="BZ840" s="26"/>
      <c r="CA840" s="26"/>
      <c r="CB840" s="26"/>
      <c r="CC840" s="26"/>
      <c r="CD840" s="26"/>
      <c r="CE840" s="26"/>
      <c r="CF840" s="26"/>
      <c r="CG840" s="26"/>
      <c r="CH840" s="26"/>
      <c r="CI840" s="26"/>
      <c r="CJ840" s="26"/>
      <c r="CK840" s="26"/>
      <c r="CL840" s="26"/>
      <c r="CM840" s="26"/>
      <c r="CN840" s="26"/>
      <c r="CO840" s="26"/>
      <c r="CP840" s="26"/>
      <c r="CQ840" s="26"/>
      <c r="CR840" s="26"/>
      <c r="CS840" s="26"/>
      <c r="CT840" s="26"/>
      <c r="CU840" s="26"/>
      <c r="CV840" s="26"/>
      <c r="CW840" s="26"/>
      <c r="CX840" s="26"/>
      <c r="CY840" s="26"/>
      <c r="CZ840" s="26"/>
      <c r="DA840" s="26"/>
      <c r="DB840" s="26"/>
      <c r="DC840" s="26"/>
      <c r="DD840" s="26"/>
      <c r="DE840" s="26"/>
      <c r="DF840" s="26"/>
      <c r="DG840" s="26"/>
      <c r="DH840" s="26"/>
      <c r="DI840" s="26"/>
      <c r="DJ840" s="26"/>
      <c r="DK840" s="26"/>
      <c r="DL840" s="26"/>
      <c r="DM840" s="26"/>
      <c r="DN840" s="26"/>
      <c r="DO840" s="26"/>
      <c r="DP840" s="26"/>
      <c r="DQ840" s="26"/>
      <c r="DR840" s="26"/>
      <c r="DS840" s="26"/>
      <c r="DT840" s="26"/>
      <c r="DU840" s="26"/>
      <c r="DV840" s="26"/>
      <c r="DW840" s="26"/>
      <c r="DX840" s="26"/>
      <c r="DY840" s="26"/>
      <c r="DZ840" s="26"/>
      <c r="EA840" s="26"/>
      <c r="EB840" s="26"/>
      <c r="EC840" s="26"/>
      <c r="ED840" s="26"/>
      <c r="EE840" s="26"/>
      <c r="EF840" s="26"/>
      <c r="EG840" s="26"/>
      <c r="EH840" s="26"/>
      <c r="EI840" s="26"/>
      <c r="EJ840" s="26"/>
      <c r="EK840" s="26"/>
      <c r="EL840" s="26"/>
      <c r="EM840" s="26"/>
      <c r="EN840" s="26"/>
      <c r="EO840" s="26"/>
      <c r="EP840" s="26"/>
      <c r="EQ840" s="26"/>
      <c r="ER840" s="26"/>
      <c r="ES840" s="26"/>
      <c r="ET840" s="26"/>
      <c r="EU840" s="26"/>
      <c r="EV840" s="26"/>
      <c r="EW840" s="26"/>
      <c r="EX840" s="26"/>
      <c r="EY840" s="26"/>
      <c r="EZ840" s="26"/>
      <c r="FA840" s="26"/>
      <c r="FB840" s="26"/>
      <c r="FC840" s="26"/>
      <c r="FD840" s="26"/>
      <c r="FE840" s="26"/>
      <c r="FF840" s="26"/>
      <c r="FG840" s="26"/>
      <c r="FH840" s="26"/>
      <c r="FI840" s="26"/>
      <c r="FJ840" s="26"/>
      <c r="FK840" s="26"/>
      <c r="FL840" s="26"/>
      <c r="FM840" s="26"/>
      <c r="FN840" s="26"/>
      <c r="FO840" s="26"/>
      <c r="FP840" s="26"/>
      <c r="FQ840" s="26"/>
      <c r="FR840" s="26"/>
      <c r="FS840" s="26"/>
      <c r="FT840" s="26"/>
      <c r="FU840" s="26"/>
      <c r="FV840" s="26"/>
      <c r="FW840" s="26"/>
      <c r="FX840" s="26"/>
      <c r="FY840" s="26"/>
      <c r="FZ840" s="26"/>
      <c r="GA840" s="26"/>
      <c r="GB840" s="26"/>
      <c r="GC840" s="26"/>
      <c r="GD840" s="26"/>
      <c r="GE840" s="26"/>
      <c r="GF840" s="26"/>
      <c r="GG840" s="26"/>
      <c r="GH840" s="26"/>
      <c r="GI840" s="26"/>
      <c r="GJ840" s="26"/>
      <c r="GK840" s="26"/>
      <c r="GL840" s="26"/>
      <c r="GM840" s="26"/>
      <c r="GN840" s="26"/>
      <c r="GO840" s="26"/>
      <c r="GP840" s="26"/>
    </row>
    <row r="841" spans="1:198" s="48" customFormat="1" x14ac:dyDescent="0.3">
      <c r="A841" s="51" t="str">
        <f t="shared" si="128"/>
        <v>S39</v>
      </c>
      <c r="B841" s="48" t="s">
        <v>18</v>
      </c>
      <c r="C841" s="49">
        <f t="shared" si="124"/>
        <v>44836</v>
      </c>
      <c r="D841" s="50" t="s">
        <v>12</v>
      </c>
      <c r="E841" s="27"/>
      <c r="F841" s="27"/>
      <c r="G841" s="52"/>
      <c r="H841" s="53" t="e">
        <f t="shared" si="129"/>
        <v>#REF!</v>
      </c>
      <c r="I841" s="53" t="e">
        <f t="shared" si="130"/>
        <v>#REF!</v>
      </c>
      <c r="J841" s="53" t="e">
        <f t="shared" si="131"/>
        <v>#REF!</v>
      </c>
      <c r="K841" s="69" t="str">
        <f t="shared" si="126"/>
        <v xml:space="preserve"> </v>
      </c>
      <c r="L841" s="72"/>
      <c r="M841" s="69" t="str">
        <f>IF(ISNA(VLOOKUP($L841,BDD!$B:$X,1,FALSE))," ",VLOOKUP($L841,BDD!$B:$X,17,FALSE))</f>
        <v xml:space="preserve"> </v>
      </c>
      <c r="N841" s="69" t="str">
        <f>IF(ISNA(VLOOKUP($L841,BDD!$B:$X,1,FALSE))," ",VLOOKUP($L841,BDD!$B:$X,10,FALSE))</f>
        <v xml:space="preserve"> </v>
      </c>
      <c r="O841" s="71" t="str">
        <f t="shared" si="125"/>
        <v xml:space="preserve"> </v>
      </c>
      <c r="P841" s="69" t="str">
        <f t="shared" si="127"/>
        <v xml:space="preserve"> </v>
      </c>
      <c r="Q841" s="69" t="str">
        <f t="shared" si="122"/>
        <v xml:space="preserve"> </v>
      </c>
      <c r="R841" s="73" t="str">
        <f>IFERROR(ROUNDUP(VLOOKUP($L841,BDD!$B:$AB,27,0)/7,0)," ")</f>
        <v xml:space="preserve"> </v>
      </c>
      <c r="S841" s="93" t="str">
        <f t="shared" si="123"/>
        <v xml:space="preserve"> </v>
      </c>
      <c r="T841" s="69"/>
      <c r="U841" s="72" t="e">
        <f>IF(ISNA(VLOOKUP(N841,#REF!,3,0))," ",VLOOKUP(N841,#REF!,3,0))</f>
        <v>#REF!</v>
      </c>
      <c r="V841" s="72"/>
      <c r="W841" s="105" t="str">
        <f>IF(ISNA(VLOOKUP(L841,BDD,22,0))," ",VLOOKUP(L841,BDD,22,0))</f>
        <v xml:space="preserve"> </v>
      </c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  <c r="AO841" s="26"/>
      <c r="AP841" s="26"/>
      <c r="AQ841" s="26"/>
      <c r="AR841" s="26"/>
      <c r="AS841" s="26"/>
      <c r="AT841" s="26"/>
      <c r="AU841" s="26"/>
      <c r="AV841" s="26"/>
      <c r="AW841" s="26"/>
      <c r="AX841" s="26"/>
      <c r="AY841" s="26"/>
      <c r="AZ841" s="26"/>
      <c r="BA841" s="26"/>
      <c r="BB841" s="26"/>
      <c r="BC841" s="26"/>
      <c r="BD841" s="26"/>
      <c r="BE841" s="26"/>
      <c r="BF841" s="26"/>
      <c r="BG841" s="26"/>
      <c r="BH841" s="26"/>
      <c r="BI841" s="26"/>
      <c r="BJ841" s="26"/>
      <c r="BK841" s="26"/>
      <c r="BL841" s="26"/>
      <c r="BM841" s="26"/>
      <c r="BN841" s="26"/>
      <c r="BO841" s="26"/>
      <c r="BP841" s="26"/>
      <c r="BQ841" s="26"/>
      <c r="BR841" s="26"/>
      <c r="BS841" s="26"/>
      <c r="BT841" s="26"/>
      <c r="BU841" s="26"/>
      <c r="BV841" s="26"/>
      <c r="BW841" s="26"/>
      <c r="BX841" s="26"/>
      <c r="BY841" s="26"/>
      <c r="BZ841" s="26"/>
      <c r="CA841" s="26"/>
      <c r="CB841" s="26"/>
      <c r="CC841" s="26"/>
      <c r="CD841" s="26"/>
      <c r="CE841" s="26"/>
      <c r="CF841" s="26"/>
      <c r="CG841" s="26"/>
      <c r="CH841" s="26"/>
      <c r="CI841" s="26"/>
      <c r="CJ841" s="26"/>
      <c r="CK841" s="26"/>
      <c r="CL841" s="26"/>
      <c r="CM841" s="26"/>
      <c r="CN841" s="26"/>
      <c r="CO841" s="26"/>
      <c r="CP841" s="26"/>
      <c r="CQ841" s="26"/>
      <c r="CR841" s="26"/>
      <c r="CS841" s="26"/>
      <c r="CT841" s="26"/>
      <c r="CU841" s="26"/>
      <c r="CV841" s="26"/>
      <c r="CW841" s="26"/>
      <c r="CX841" s="26"/>
      <c r="CY841" s="26"/>
      <c r="CZ841" s="26"/>
      <c r="DA841" s="26"/>
      <c r="DB841" s="26"/>
      <c r="DC841" s="26"/>
      <c r="DD841" s="26"/>
      <c r="DE841" s="26"/>
      <c r="DF841" s="26"/>
      <c r="DG841" s="26"/>
      <c r="DH841" s="26"/>
      <c r="DI841" s="26"/>
      <c r="DJ841" s="26"/>
      <c r="DK841" s="26"/>
      <c r="DL841" s="26"/>
      <c r="DM841" s="26"/>
      <c r="DN841" s="26"/>
      <c r="DO841" s="26"/>
      <c r="DP841" s="26"/>
      <c r="DQ841" s="26"/>
      <c r="DR841" s="26"/>
      <c r="DS841" s="26"/>
      <c r="DT841" s="26"/>
      <c r="DU841" s="26"/>
      <c r="DV841" s="26"/>
      <c r="DW841" s="26"/>
      <c r="DX841" s="26"/>
      <c r="DY841" s="26"/>
      <c r="DZ841" s="26"/>
      <c r="EA841" s="26"/>
      <c r="EB841" s="26"/>
      <c r="EC841" s="26"/>
      <c r="ED841" s="26"/>
      <c r="EE841" s="26"/>
      <c r="EF841" s="26"/>
      <c r="EG841" s="26"/>
      <c r="EH841" s="26"/>
      <c r="EI841" s="26"/>
      <c r="EJ841" s="26"/>
      <c r="EK841" s="26"/>
      <c r="EL841" s="26"/>
      <c r="EM841" s="26"/>
      <c r="EN841" s="26"/>
      <c r="EO841" s="26"/>
      <c r="EP841" s="26"/>
      <c r="EQ841" s="26"/>
      <c r="ER841" s="26"/>
      <c r="ES841" s="26"/>
      <c r="ET841" s="26"/>
      <c r="EU841" s="26"/>
      <c r="EV841" s="26"/>
      <c r="EW841" s="26"/>
      <c r="EX841" s="26"/>
      <c r="EY841" s="26"/>
      <c r="EZ841" s="26"/>
      <c r="FA841" s="26"/>
      <c r="FB841" s="26"/>
      <c r="FC841" s="26"/>
      <c r="FD841" s="26"/>
      <c r="FE841" s="26"/>
      <c r="FF841" s="26"/>
      <c r="FG841" s="26"/>
      <c r="FH841" s="26"/>
      <c r="FI841" s="26"/>
      <c r="FJ841" s="26"/>
      <c r="FK841" s="26"/>
      <c r="FL841" s="26"/>
      <c r="FM841" s="26"/>
      <c r="FN841" s="26"/>
      <c r="FO841" s="26"/>
      <c r="FP841" s="26"/>
      <c r="FQ841" s="26"/>
      <c r="FR841" s="26"/>
      <c r="FS841" s="26"/>
      <c r="FT841" s="26"/>
      <c r="FU841" s="26"/>
      <c r="FV841" s="26"/>
      <c r="FW841" s="26"/>
      <c r="FX841" s="26"/>
      <c r="FY841" s="26"/>
      <c r="FZ841" s="26"/>
      <c r="GA841" s="26"/>
      <c r="GB841" s="26"/>
      <c r="GC841" s="26"/>
      <c r="GD841" s="26"/>
      <c r="GE841" s="26"/>
      <c r="GF841" s="26"/>
      <c r="GG841" s="26"/>
      <c r="GH841" s="26"/>
      <c r="GI841" s="26"/>
      <c r="GJ841" s="26"/>
      <c r="GK841" s="26"/>
      <c r="GL841" s="26"/>
      <c r="GM841" s="26"/>
      <c r="GN841" s="26"/>
      <c r="GO841" s="26"/>
      <c r="GP841" s="26"/>
    </row>
    <row r="842" spans="1:198" s="48" customFormat="1" x14ac:dyDescent="0.3">
      <c r="A842" s="51" t="str">
        <f t="shared" si="128"/>
        <v>S39</v>
      </c>
      <c r="B842" s="48" t="s">
        <v>18</v>
      </c>
      <c r="C842" s="49">
        <f t="shared" si="124"/>
        <v>44836</v>
      </c>
      <c r="D842" s="50" t="s">
        <v>13</v>
      </c>
      <c r="E842" s="27"/>
      <c r="F842" s="27"/>
      <c r="G842" s="52"/>
      <c r="H842" s="53" t="e">
        <f t="shared" si="129"/>
        <v>#REF!</v>
      </c>
      <c r="I842" s="53" t="e">
        <f t="shared" si="130"/>
        <v>#REF!</v>
      </c>
      <c r="J842" s="53" t="e">
        <f t="shared" si="131"/>
        <v>#REF!</v>
      </c>
      <c r="K842" s="69" t="str">
        <f t="shared" si="126"/>
        <v xml:space="preserve"> </v>
      </c>
      <c r="L842" s="72"/>
      <c r="M842" s="69" t="str">
        <f>IF(ISNA(VLOOKUP($L842,BDD!$B:$X,1,FALSE))," ",VLOOKUP($L842,BDD!$B:$X,17,FALSE))</f>
        <v xml:space="preserve"> </v>
      </c>
      <c r="N842" s="69" t="str">
        <f>IF(ISNA(VLOOKUP($L842,BDD!$B:$X,1,FALSE))," ",VLOOKUP($L842,BDD!$B:$X,10,FALSE))</f>
        <v xml:space="preserve"> </v>
      </c>
      <c r="O842" s="71" t="str">
        <f t="shared" si="125"/>
        <v xml:space="preserve"> </v>
      </c>
      <c r="P842" s="69" t="str">
        <f t="shared" si="127"/>
        <v xml:space="preserve"> </v>
      </c>
      <c r="Q842" s="69" t="str">
        <f t="shared" ref="Q842:Q905" si="132">IF(ISNA(VLOOKUP($L842,BDD,3,FALSE))," ",VLOOKUP($L842,BDD,3,FALSE))</f>
        <v xml:space="preserve"> </v>
      </c>
      <c r="R842" s="73" t="str">
        <f>IFERROR(ROUNDUP(VLOOKUP($L842,BDD!$B:$AB,27,0)/7,0)," ")</f>
        <v xml:space="preserve"> </v>
      </c>
      <c r="S842" s="93" t="str">
        <f t="shared" ref="S842:S905" si="133">IF(ISNA(VLOOKUP($L842,BDD,21,0))," ",VLOOKUP($L842,BDD,21,0))</f>
        <v xml:space="preserve"> </v>
      </c>
      <c r="T842" s="69"/>
      <c r="U842" s="72" t="e">
        <f>IF(ISNA(VLOOKUP(N842,#REF!,3,0))," ",VLOOKUP(N842,#REF!,3,0))</f>
        <v>#REF!</v>
      </c>
      <c r="V842" s="72"/>
      <c r="W842" s="105" t="str">
        <f>IF(ISNA(VLOOKUP(L842,BDD,22,0))," ",VLOOKUP(L842,BDD,22,0))</f>
        <v xml:space="preserve"> </v>
      </c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  <c r="AO842" s="26"/>
      <c r="AP842" s="26"/>
      <c r="AQ842" s="26"/>
      <c r="AR842" s="26"/>
      <c r="AS842" s="26"/>
      <c r="AT842" s="26"/>
      <c r="AU842" s="26"/>
      <c r="AV842" s="26"/>
      <c r="AW842" s="26"/>
      <c r="AX842" s="26"/>
      <c r="AY842" s="26"/>
      <c r="AZ842" s="26"/>
      <c r="BA842" s="26"/>
      <c r="BB842" s="26"/>
      <c r="BC842" s="26"/>
      <c r="BD842" s="26"/>
      <c r="BE842" s="26"/>
      <c r="BF842" s="26"/>
      <c r="BG842" s="26"/>
      <c r="BH842" s="26"/>
      <c r="BI842" s="26"/>
      <c r="BJ842" s="26"/>
      <c r="BK842" s="26"/>
      <c r="BL842" s="26"/>
      <c r="BM842" s="26"/>
      <c r="BN842" s="26"/>
      <c r="BO842" s="26"/>
      <c r="BP842" s="26"/>
      <c r="BQ842" s="26"/>
      <c r="BR842" s="26"/>
      <c r="BS842" s="26"/>
      <c r="BT842" s="26"/>
      <c r="BU842" s="26"/>
      <c r="BV842" s="26"/>
      <c r="BW842" s="26"/>
      <c r="BX842" s="26"/>
      <c r="BY842" s="26"/>
      <c r="BZ842" s="26"/>
      <c r="CA842" s="26"/>
      <c r="CB842" s="26"/>
      <c r="CC842" s="26"/>
      <c r="CD842" s="26"/>
      <c r="CE842" s="26"/>
      <c r="CF842" s="26"/>
      <c r="CG842" s="26"/>
      <c r="CH842" s="26"/>
      <c r="CI842" s="26"/>
      <c r="CJ842" s="26"/>
      <c r="CK842" s="26"/>
      <c r="CL842" s="26"/>
      <c r="CM842" s="26"/>
      <c r="CN842" s="26"/>
      <c r="CO842" s="26"/>
      <c r="CP842" s="26"/>
      <c r="CQ842" s="26"/>
      <c r="CR842" s="26"/>
      <c r="CS842" s="26"/>
      <c r="CT842" s="26"/>
      <c r="CU842" s="26"/>
      <c r="CV842" s="26"/>
      <c r="CW842" s="26"/>
      <c r="CX842" s="26"/>
      <c r="CY842" s="26"/>
      <c r="CZ842" s="26"/>
      <c r="DA842" s="26"/>
      <c r="DB842" s="26"/>
      <c r="DC842" s="26"/>
      <c r="DD842" s="26"/>
      <c r="DE842" s="26"/>
      <c r="DF842" s="26"/>
      <c r="DG842" s="26"/>
      <c r="DH842" s="26"/>
      <c r="DI842" s="26"/>
      <c r="DJ842" s="26"/>
      <c r="DK842" s="26"/>
      <c r="DL842" s="26"/>
      <c r="DM842" s="26"/>
      <c r="DN842" s="26"/>
      <c r="DO842" s="26"/>
      <c r="DP842" s="26"/>
      <c r="DQ842" s="26"/>
      <c r="DR842" s="26"/>
      <c r="DS842" s="26"/>
      <c r="DT842" s="26"/>
      <c r="DU842" s="26"/>
      <c r="DV842" s="26"/>
      <c r="DW842" s="26"/>
      <c r="DX842" s="26"/>
      <c r="DY842" s="26"/>
      <c r="DZ842" s="26"/>
      <c r="EA842" s="26"/>
      <c r="EB842" s="26"/>
      <c r="EC842" s="26"/>
      <c r="ED842" s="26"/>
      <c r="EE842" s="26"/>
      <c r="EF842" s="26"/>
      <c r="EG842" s="26"/>
      <c r="EH842" s="26"/>
      <c r="EI842" s="26"/>
      <c r="EJ842" s="26"/>
      <c r="EK842" s="26"/>
      <c r="EL842" s="26"/>
      <c r="EM842" s="26"/>
      <c r="EN842" s="26"/>
      <c r="EO842" s="26"/>
      <c r="EP842" s="26"/>
      <c r="EQ842" s="26"/>
      <c r="ER842" s="26"/>
      <c r="ES842" s="26"/>
      <c r="ET842" s="26"/>
      <c r="EU842" s="26"/>
      <c r="EV842" s="26"/>
      <c r="EW842" s="26"/>
      <c r="EX842" s="26"/>
      <c r="EY842" s="26"/>
      <c r="EZ842" s="26"/>
      <c r="FA842" s="26"/>
      <c r="FB842" s="26"/>
      <c r="FC842" s="26"/>
      <c r="FD842" s="26"/>
      <c r="FE842" s="26"/>
      <c r="FF842" s="26"/>
      <c r="FG842" s="26"/>
      <c r="FH842" s="26"/>
      <c r="FI842" s="26"/>
      <c r="FJ842" s="26"/>
      <c r="FK842" s="26"/>
      <c r="FL842" s="26"/>
      <c r="FM842" s="26"/>
      <c r="FN842" s="26"/>
      <c r="FO842" s="26"/>
      <c r="FP842" s="26"/>
      <c r="FQ842" s="26"/>
      <c r="FR842" s="26"/>
      <c r="FS842" s="26"/>
      <c r="FT842" s="26"/>
      <c r="FU842" s="26"/>
      <c r="FV842" s="26"/>
      <c r="FW842" s="26"/>
      <c r="FX842" s="26"/>
      <c r="FY842" s="26"/>
      <c r="FZ842" s="26"/>
      <c r="GA842" s="26"/>
      <c r="GB842" s="26"/>
      <c r="GC842" s="26"/>
      <c r="GD842" s="26"/>
      <c r="GE842" s="26"/>
      <c r="GF842" s="26"/>
      <c r="GG842" s="26"/>
      <c r="GH842" s="26"/>
      <c r="GI842" s="26"/>
      <c r="GJ842" s="26"/>
      <c r="GK842" s="26"/>
      <c r="GL842" s="26"/>
      <c r="GM842" s="26"/>
      <c r="GN842" s="26"/>
      <c r="GO842" s="26"/>
      <c r="GP842" s="26"/>
    </row>
    <row r="843" spans="1:198" s="48" customFormat="1" x14ac:dyDescent="0.3">
      <c r="A843" s="51" t="str">
        <f t="shared" si="128"/>
        <v>S39</v>
      </c>
      <c r="B843" s="48" t="s">
        <v>18</v>
      </c>
      <c r="C843" s="49">
        <f t="shared" si="124"/>
        <v>44836</v>
      </c>
      <c r="D843" s="50" t="s">
        <v>14</v>
      </c>
      <c r="E843" s="27"/>
      <c r="F843" s="27"/>
      <c r="G843" s="52"/>
      <c r="H843" s="53" t="e">
        <f t="shared" si="129"/>
        <v>#REF!</v>
      </c>
      <c r="I843" s="53" t="e">
        <f t="shared" si="130"/>
        <v>#REF!</v>
      </c>
      <c r="J843" s="53" t="e">
        <f t="shared" si="131"/>
        <v>#REF!</v>
      </c>
      <c r="K843" s="69" t="str">
        <f t="shared" si="126"/>
        <v xml:space="preserve"> </v>
      </c>
      <c r="L843" s="72"/>
      <c r="M843" s="69" t="str">
        <f>IF(ISNA(VLOOKUP($L843,BDD!$B:$X,1,FALSE))," ",VLOOKUP($L843,BDD!$B:$X,17,FALSE))</f>
        <v xml:space="preserve"> </v>
      </c>
      <c r="N843" s="69" t="str">
        <f>IF(ISNA(VLOOKUP($L843,BDD!$B:$X,1,FALSE))," ",VLOOKUP($L843,BDD!$B:$X,10,FALSE))</f>
        <v xml:space="preserve"> </v>
      </c>
      <c r="O843" s="71" t="str">
        <f t="shared" si="125"/>
        <v xml:space="preserve"> </v>
      </c>
      <c r="P843" s="69" t="str">
        <f t="shared" si="127"/>
        <v xml:space="preserve"> </v>
      </c>
      <c r="Q843" s="69" t="str">
        <f t="shared" si="132"/>
        <v xml:space="preserve"> </v>
      </c>
      <c r="R843" s="73" t="str">
        <f>IFERROR(ROUNDUP(VLOOKUP($L843,BDD!$B:$AB,27,0)/7,0)," ")</f>
        <v xml:space="preserve"> </v>
      </c>
      <c r="S843" s="93" t="str">
        <f t="shared" si="133"/>
        <v xml:space="preserve"> </v>
      </c>
      <c r="T843" s="69"/>
      <c r="U843" s="72" t="e">
        <f>IF(ISNA(VLOOKUP(N843,#REF!,3,0))," ",VLOOKUP(N843,#REF!,3,0))</f>
        <v>#REF!</v>
      </c>
      <c r="V843" s="72"/>
      <c r="W843" s="105" t="str">
        <f>IF(ISNA(VLOOKUP(L843,BDD,22,0))," ",VLOOKUP(L843,BDD,22,0))</f>
        <v xml:space="preserve"> </v>
      </c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  <c r="AO843" s="26"/>
      <c r="AP843" s="26"/>
      <c r="AQ843" s="26"/>
      <c r="AR843" s="26"/>
      <c r="AS843" s="26"/>
      <c r="AT843" s="26"/>
      <c r="AU843" s="26"/>
      <c r="AV843" s="26"/>
      <c r="AW843" s="26"/>
      <c r="AX843" s="26"/>
      <c r="AY843" s="26"/>
      <c r="AZ843" s="26"/>
      <c r="BA843" s="26"/>
      <c r="BB843" s="26"/>
      <c r="BC843" s="26"/>
      <c r="BD843" s="26"/>
      <c r="BE843" s="26"/>
      <c r="BF843" s="26"/>
      <c r="BG843" s="26"/>
      <c r="BH843" s="26"/>
      <c r="BI843" s="26"/>
      <c r="BJ843" s="26"/>
      <c r="BK843" s="26"/>
      <c r="BL843" s="26"/>
      <c r="BM843" s="26"/>
      <c r="BN843" s="26"/>
      <c r="BO843" s="26"/>
      <c r="BP843" s="26"/>
      <c r="BQ843" s="26"/>
      <c r="BR843" s="26"/>
      <c r="BS843" s="26"/>
      <c r="BT843" s="26"/>
      <c r="BU843" s="26"/>
      <c r="BV843" s="26"/>
      <c r="BW843" s="26"/>
      <c r="BX843" s="26"/>
      <c r="BY843" s="26"/>
      <c r="BZ843" s="26"/>
      <c r="CA843" s="26"/>
      <c r="CB843" s="26"/>
      <c r="CC843" s="26"/>
      <c r="CD843" s="26"/>
      <c r="CE843" s="26"/>
      <c r="CF843" s="26"/>
      <c r="CG843" s="26"/>
      <c r="CH843" s="26"/>
      <c r="CI843" s="26"/>
      <c r="CJ843" s="26"/>
      <c r="CK843" s="26"/>
      <c r="CL843" s="26"/>
      <c r="CM843" s="26"/>
      <c r="CN843" s="26"/>
      <c r="CO843" s="26"/>
      <c r="CP843" s="26"/>
      <c r="CQ843" s="26"/>
      <c r="CR843" s="26"/>
      <c r="CS843" s="26"/>
      <c r="CT843" s="26"/>
      <c r="CU843" s="26"/>
      <c r="CV843" s="26"/>
      <c r="CW843" s="26"/>
      <c r="CX843" s="26"/>
      <c r="CY843" s="26"/>
      <c r="CZ843" s="26"/>
      <c r="DA843" s="26"/>
      <c r="DB843" s="26"/>
      <c r="DC843" s="26"/>
      <c r="DD843" s="26"/>
      <c r="DE843" s="26"/>
      <c r="DF843" s="26"/>
      <c r="DG843" s="26"/>
      <c r="DH843" s="26"/>
      <c r="DI843" s="26"/>
      <c r="DJ843" s="26"/>
      <c r="DK843" s="26"/>
      <c r="DL843" s="26"/>
      <c r="DM843" s="26"/>
      <c r="DN843" s="26"/>
      <c r="DO843" s="26"/>
      <c r="DP843" s="26"/>
      <c r="DQ843" s="26"/>
      <c r="DR843" s="26"/>
      <c r="DS843" s="26"/>
      <c r="DT843" s="26"/>
      <c r="DU843" s="26"/>
      <c r="DV843" s="26"/>
      <c r="DW843" s="26"/>
      <c r="DX843" s="26"/>
      <c r="DY843" s="26"/>
      <c r="DZ843" s="26"/>
      <c r="EA843" s="26"/>
      <c r="EB843" s="26"/>
      <c r="EC843" s="26"/>
      <c r="ED843" s="26"/>
      <c r="EE843" s="26"/>
      <c r="EF843" s="26"/>
      <c r="EG843" s="26"/>
      <c r="EH843" s="26"/>
      <c r="EI843" s="26"/>
      <c r="EJ843" s="26"/>
      <c r="EK843" s="26"/>
      <c r="EL843" s="26"/>
      <c r="EM843" s="26"/>
      <c r="EN843" s="26"/>
      <c r="EO843" s="26"/>
      <c r="EP843" s="26"/>
      <c r="EQ843" s="26"/>
      <c r="ER843" s="26"/>
      <c r="ES843" s="26"/>
      <c r="ET843" s="26"/>
      <c r="EU843" s="26"/>
      <c r="EV843" s="26"/>
      <c r="EW843" s="26"/>
      <c r="EX843" s="26"/>
      <c r="EY843" s="26"/>
      <c r="EZ843" s="26"/>
      <c r="FA843" s="26"/>
      <c r="FB843" s="26"/>
      <c r="FC843" s="26"/>
      <c r="FD843" s="26"/>
      <c r="FE843" s="26"/>
      <c r="FF843" s="26"/>
      <c r="FG843" s="26"/>
      <c r="FH843" s="26"/>
      <c r="FI843" s="26"/>
      <c r="FJ843" s="26"/>
      <c r="FK843" s="26"/>
      <c r="FL843" s="26"/>
      <c r="FM843" s="26"/>
      <c r="FN843" s="26"/>
      <c r="FO843" s="26"/>
      <c r="FP843" s="26"/>
      <c r="FQ843" s="26"/>
      <c r="FR843" s="26"/>
      <c r="FS843" s="26"/>
      <c r="FT843" s="26"/>
      <c r="FU843" s="26"/>
      <c r="FV843" s="26"/>
      <c r="FW843" s="26"/>
      <c r="FX843" s="26"/>
      <c r="FY843" s="26"/>
      <c r="FZ843" s="26"/>
      <c r="GA843" s="26"/>
      <c r="GB843" s="26"/>
      <c r="GC843" s="26"/>
      <c r="GD843" s="26"/>
      <c r="GE843" s="26"/>
      <c r="GF843" s="26"/>
      <c r="GG843" s="26"/>
      <c r="GH843" s="26"/>
      <c r="GI843" s="26"/>
      <c r="GJ843" s="26"/>
      <c r="GK843" s="26"/>
      <c r="GL843" s="26"/>
      <c r="GM843" s="26"/>
      <c r="GN843" s="26"/>
      <c r="GO843" s="26"/>
      <c r="GP843" s="26"/>
    </row>
    <row r="844" spans="1:198" x14ac:dyDescent="0.3">
      <c r="A844" s="20" t="str">
        <f t="shared" si="128"/>
        <v>S40</v>
      </c>
      <c r="B844" s="19" t="s">
        <v>19</v>
      </c>
      <c r="C844" s="10">
        <f t="shared" si="124"/>
        <v>44837</v>
      </c>
      <c r="D844" s="14" t="s">
        <v>12</v>
      </c>
      <c r="E844" s="27"/>
      <c r="F844" s="27"/>
      <c r="H844" s="13" t="e">
        <f t="shared" si="129"/>
        <v>#REF!</v>
      </c>
      <c r="I844" s="13" t="e">
        <f t="shared" si="130"/>
        <v>#REF!</v>
      </c>
      <c r="J844" s="13" t="e">
        <f t="shared" si="131"/>
        <v>#REF!</v>
      </c>
      <c r="K844" s="59" t="str">
        <f t="shared" si="126"/>
        <v xml:space="preserve"> </v>
      </c>
      <c r="L844" s="60"/>
      <c r="M844" s="59" t="str">
        <f>IF(ISNA(VLOOKUP($L844,BDD!$B:$X,1,FALSE))," ",VLOOKUP($L844,BDD!$B:$X,17,FALSE))</f>
        <v xml:space="preserve"> </v>
      </c>
      <c r="N844" s="59" t="str">
        <f>IF(ISNA(VLOOKUP($L844,BDD!$B:$X,1,FALSE))," ",VLOOKUP($L844,BDD!$B:$X,10,FALSE))</f>
        <v xml:space="preserve"> </v>
      </c>
      <c r="O844" s="62" t="str">
        <f t="shared" si="125"/>
        <v xml:space="preserve"> </v>
      </c>
      <c r="P844" s="59" t="str">
        <f t="shared" si="127"/>
        <v xml:space="preserve"> </v>
      </c>
      <c r="Q844" s="59" t="str">
        <f t="shared" si="132"/>
        <v xml:space="preserve"> </v>
      </c>
      <c r="R844" s="61" t="str">
        <f>IFERROR(ROUNDUP(VLOOKUP($L844,BDD!$B:$AB,27,0)/7,0)," ")</f>
        <v xml:space="preserve"> </v>
      </c>
      <c r="S844" s="94" t="str">
        <f t="shared" si="133"/>
        <v xml:space="preserve"> </v>
      </c>
      <c r="T844" s="59"/>
      <c r="U844" s="60" t="e">
        <f>IF(ISNA(VLOOKUP(N844,#REF!,3,0))," ",VLOOKUP(N844,#REF!,3,0))</f>
        <v>#REF!</v>
      </c>
      <c r="V844" s="60"/>
      <c r="W844" s="104" t="str">
        <f>IF(ISNA(VLOOKUP(L844,BDD,22,0))," ",VLOOKUP(L844,BDD,22,0))</f>
        <v xml:space="preserve"> </v>
      </c>
    </row>
    <row r="845" spans="1:198" x14ac:dyDescent="0.3">
      <c r="A845" s="20" t="str">
        <f t="shared" si="128"/>
        <v>S40</v>
      </c>
      <c r="B845" s="19" t="s">
        <v>19</v>
      </c>
      <c r="C845" s="10">
        <f t="shared" ref="C845:C908" si="134">C842+1</f>
        <v>44837</v>
      </c>
      <c r="D845" s="14" t="s">
        <v>13</v>
      </c>
      <c r="E845" s="27"/>
      <c r="F845" s="27"/>
      <c r="H845" s="13" t="e">
        <f t="shared" si="129"/>
        <v>#REF!</v>
      </c>
      <c r="I845" s="13" t="e">
        <f t="shared" si="130"/>
        <v>#REF!</v>
      </c>
      <c r="J845" s="13" t="e">
        <f t="shared" si="131"/>
        <v>#REF!</v>
      </c>
      <c r="K845" s="59" t="str">
        <f t="shared" si="126"/>
        <v xml:space="preserve"> </v>
      </c>
      <c r="L845" s="60"/>
      <c r="M845" s="59" t="str">
        <f>IF(ISNA(VLOOKUP($L845,BDD!$B:$X,1,FALSE))," ",VLOOKUP($L845,BDD!$B:$X,17,FALSE))</f>
        <v xml:space="preserve"> </v>
      </c>
      <c r="N845" s="59" t="str">
        <f>IF(ISNA(VLOOKUP($L845,BDD!$B:$X,1,FALSE))," ",VLOOKUP($L845,BDD!$B:$X,10,FALSE))</f>
        <v xml:space="preserve"> </v>
      </c>
      <c r="O845" s="62" t="str">
        <f t="shared" si="125"/>
        <v xml:space="preserve"> </v>
      </c>
      <c r="P845" s="59" t="str">
        <f t="shared" si="127"/>
        <v xml:space="preserve"> </v>
      </c>
      <c r="Q845" s="59" t="str">
        <f t="shared" si="132"/>
        <v xml:space="preserve"> </v>
      </c>
      <c r="R845" s="61" t="str">
        <f>IFERROR(ROUNDUP(VLOOKUP($L845,BDD!$B:$AB,27,0)/7,0)," ")</f>
        <v xml:space="preserve"> </v>
      </c>
      <c r="S845" s="94" t="str">
        <f t="shared" si="133"/>
        <v xml:space="preserve"> </v>
      </c>
      <c r="T845" s="59"/>
      <c r="U845" s="60" t="e">
        <f>IF(ISNA(VLOOKUP(N845,#REF!,3,0))," ",VLOOKUP(N845,#REF!,3,0))</f>
        <v>#REF!</v>
      </c>
      <c r="V845" s="60"/>
      <c r="W845" s="104" t="str">
        <f>IF(ISNA(VLOOKUP(L845,BDD,22,0))," ",VLOOKUP(L845,BDD,22,0))</f>
        <v xml:space="preserve"> </v>
      </c>
    </row>
    <row r="846" spans="1:198" x14ac:dyDescent="0.3">
      <c r="A846" s="20" t="str">
        <f t="shared" si="128"/>
        <v>S40</v>
      </c>
      <c r="B846" s="19" t="s">
        <v>19</v>
      </c>
      <c r="C846" s="10">
        <f t="shared" si="134"/>
        <v>44837</v>
      </c>
      <c r="D846" s="14" t="s">
        <v>14</v>
      </c>
      <c r="E846" s="27"/>
      <c r="F846" s="27"/>
      <c r="H846" s="13" t="e">
        <f t="shared" si="129"/>
        <v>#REF!</v>
      </c>
      <c r="I846" s="13" t="e">
        <f t="shared" si="130"/>
        <v>#REF!</v>
      </c>
      <c r="J846" s="13" t="e">
        <f t="shared" si="131"/>
        <v>#REF!</v>
      </c>
      <c r="K846" s="59" t="str">
        <f t="shared" si="126"/>
        <v xml:space="preserve"> </v>
      </c>
      <c r="L846" s="60"/>
      <c r="M846" s="59" t="str">
        <f>IF(ISNA(VLOOKUP($L846,BDD!$B:$X,1,FALSE))," ",VLOOKUP($L846,BDD!$B:$X,17,FALSE))</f>
        <v xml:space="preserve"> </v>
      </c>
      <c r="N846" s="59" t="str">
        <f>IF(ISNA(VLOOKUP($L846,BDD!$B:$X,1,FALSE))," ",VLOOKUP($L846,BDD!$B:$X,10,FALSE))</f>
        <v xml:space="preserve"> </v>
      </c>
      <c r="O846" s="62" t="str">
        <f t="shared" si="125"/>
        <v xml:space="preserve"> </v>
      </c>
      <c r="P846" s="59" t="str">
        <f t="shared" si="127"/>
        <v xml:space="preserve"> </v>
      </c>
      <c r="Q846" s="59" t="str">
        <f t="shared" si="132"/>
        <v xml:space="preserve"> </v>
      </c>
      <c r="R846" s="61" t="str">
        <f>IFERROR(ROUNDUP(VLOOKUP($L846,BDD!$B:$AB,27,0)/7,0)," ")</f>
        <v xml:space="preserve"> </v>
      </c>
      <c r="S846" s="94" t="str">
        <f t="shared" si="133"/>
        <v xml:space="preserve"> </v>
      </c>
      <c r="T846" s="59"/>
      <c r="U846" s="60" t="e">
        <f>IF(ISNA(VLOOKUP(N846,#REF!,3,0))," ",VLOOKUP(N846,#REF!,3,0))</f>
        <v>#REF!</v>
      </c>
      <c r="V846" s="60"/>
      <c r="W846" s="104" t="str">
        <f>IF(ISNA(VLOOKUP(L846,BDD,22,0))," ",VLOOKUP(L846,BDD,22,0))</f>
        <v xml:space="preserve"> </v>
      </c>
    </row>
    <row r="847" spans="1:198" x14ac:dyDescent="0.3">
      <c r="A847" s="20" t="str">
        <f t="shared" si="128"/>
        <v>S40</v>
      </c>
      <c r="B847" s="19" t="s">
        <v>20</v>
      </c>
      <c r="C847" s="10">
        <f t="shared" si="134"/>
        <v>44838</v>
      </c>
      <c r="D847" s="14" t="s">
        <v>12</v>
      </c>
      <c r="E847" s="27"/>
      <c r="F847" s="27"/>
      <c r="H847" s="13" t="e">
        <f t="shared" si="129"/>
        <v>#REF!</v>
      </c>
      <c r="I847" s="13" t="e">
        <f t="shared" si="130"/>
        <v>#REF!</v>
      </c>
      <c r="J847" s="13" t="e">
        <f t="shared" si="131"/>
        <v>#REF!</v>
      </c>
      <c r="K847" s="59" t="str">
        <f t="shared" si="126"/>
        <v xml:space="preserve"> </v>
      </c>
      <c r="L847" s="60"/>
      <c r="M847" s="59" t="str">
        <f>IF(ISNA(VLOOKUP($L847,BDD!$B:$X,1,FALSE))," ",VLOOKUP($L847,BDD!$B:$X,17,FALSE))</f>
        <v xml:space="preserve"> </v>
      </c>
      <c r="N847" s="59" t="str">
        <f>IF(ISNA(VLOOKUP($L847,BDD!$B:$X,1,FALSE))," ",VLOOKUP($L847,BDD!$B:$X,10,FALSE))</f>
        <v xml:space="preserve"> </v>
      </c>
      <c r="O847" s="62" t="str">
        <f t="shared" si="125"/>
        <v xml:space="preserve"> </v>
      </c>
      <c r="P847" s="59" t="str">
        <f t="shared" si="127"/>
        <v xml:space="preserve"> </v>
      </c>
      <c r="Q847" s="59" t="str">
        <f t="shared" si="132"/>
        <v xml:space="preserve"> </v>
      </c>
      <c r="R847" s="61" t="str">
        <f>IFERROR(ROUNDUP(VLOOKUP($L847,BDD!$B:$AB,27,0)/7,0)," ")</f>
        <v xml:space="preserve"> </v>
      </c>
      <c r="S847" s="94" t="str">
        <f t="shared" si="133"/>
        <v xml:space="preserve"> </v>
      </c>
      <c r="T847" s="59"/>
      <c r="U847" s="60" t="e">
        <f>IF(ISNA(VLOOKUP(N847,#REF!,3,0))," ",VLOOKUP(N847,#REF!,3,0))</f>
        <v>#REF!</v>
      </c>
      <c r="V847" s="60"/>
      <c r="W847" s="104" t="str">
        <f>IF(ISNA(VLOOKUP(L847,BDD,22,0))," ",VLOOKUP(L847,BDD,22,0))</f>
        <v xml:space="preserve"> </v>
      </c>
    </row>
    <row r="848" spans="1:198" x14ac:dyDescent="0.3">
      <c r="A848" s="20" t="str">
        <f t="shared" si="128"/>
        <v>S40</v>
      </c>
      <c r="B848" s="19" t="s">
        <v>20</v>
      </c>
      <c r="C848" s="10">
        <f t="shared" si="134"/>
        <v>44838</v>
      </c>
      <c r="D848" s="14" t="s">
        <v>13</v>
      </c>
      <c r="E848" s="27"/>
      <c r="F848" s="27"/>
      <c r="H848" s="13" t="e">
        <f t="shared" si="129"/>
        <v>#REF!</v>
      </c>
      <c r="I848" s="13" t="e">
        <f t="shared" si="130"/>
        <v>#REF!</v>
      </c>
      <c r="J848" s="13" t="e">
        <f t="shared" si="131"/>
        <v>#REF!</v>
      </c>
      <c r="K848" s="59" t="str">
        <f t="shared" si="126"/>
        <v xml:space="preserve"> </v>
      </c>
      <c r="L848" s="60"/>
      <c r="M848" s="59" t="str">
        <f>IF(ISNA(VLOOKUP($L848,BDD!$B:$X,1,FALSE))," ",VLOOKUP($L848,BDD!$B:$X,17,FALSE))</f>
        <v xml:space="preserve"> </v>
      </c>
      <c r="N848" s="59" t="str">
        <f>IF(ISNA(VLOOKUP($L848,BDD!$B:$X,1,FALSE))," ",VLOOKUP($L848,BDD!$B:$X,10,FALSE))</f>
        <v xml:space="preserve"> </v>
      </c>
      <c r="O848" s="62" t="str">
        <f t="shared" si="125"/>
        <v xml:space="preserve"> </v>
      </c>
      <c r="P848" s="59" t="str">
        <f t="shared" si="127"/>
        <v xml:space="preserve"> </v>
      </c>
      <c r="Q848" s="59" t="str">
        <f t="shared" si="132"/>
        <v xml:space="preserve"> </v>
      </c>
      <c r="R848" s="61" t="str">
        <f>IFERROR(ROUNDUP(VLOOKUP($L848,BDD!$B:$AB,27,0)/7,0)," ")</f>
        <v xml:space="preserve"> </v>
      </c>
      <c r="S848" s="94" t="str">
        <f t="shared" si="133"/>
        <v xml:space="preserve"> </v>
      </c>
      <c r="T848" s="59"/>
      <c r="U848" s="60" t="e">
        <f>IF(ISNA(VLOOKUP(N848,#REF!,3,0))," ",VLOOKUP(N848,#REF!,3,0))</f>
        <v>#REF!</v>
      </c>
      <c r="V848" s="60"/>
      <c r="W848" s="104" t="str">
        <f>IF(ISNA(VLOOKUP(L848,BDD,22,0))," ",VLOOKUP(L848,BDD,22,0))</f>
        <v xml:space="preserve"> </v>
      </c>
    </row>
    <row r="849" spans="1:198" x14ac:dyDescent="0.3">
      <c r="A849" s="20" t="str">
        <f t="shared" si="128"/>
        <v>S40</v>
      </c>
      <c r="B849" s="19" t="s">
        <v>20</v>
      </c>
      <c r="C849" s="10">
        <f t="shared" si="134"/>
        <v>44838</v>
      </c>
      <c r="D849" s="14" t="s">
        <v>14</v>
      </c>
      <c r="E849" s="27"/>
      <c r="F849" s="27"/>
      <c r="H849" s="13" t="e">
        <f t="shared" si="129"/>
        <v>#REF!</v>
      </c>
      <c r="I849" s="13" t="e">
        <f t="shared" si="130"/>
        <v>#REF!</v>
      </c>
      <c r="J849" s="13" t="e">
        <f t="shared" si="131"/>
        <v>#REF!</v>
      </c>
      <c r="K849" s="59" t="str">
        <f t="shared" si="126"/>
        <v xml:space="preserve"> </v>
      </c>
      <c r="L849" s="60"/>
      <c r="M849" s="59" t="str">
        <f>IF(ISNA(VLOOKUP($L849,BDD!$B:$X,1,FALSE))," ",VLOOKUP($L849,BDD!$B:$X,17,FALSE))</f>
        <v xml:space="preserve"> </v>
      </c>
      <c r="N849" s="59" t="str">
        <f>IF(ISNA(VLOOKUP($L849,BDD!$B:$X,1,FALSE))," ",VLOOKUP($L849,BDD!$B:$X,10,FALSE))</f>
        <v xml:space="preserve"> </v>
      </c>
      <c r="O849" s="62" t="str">
        <f t="shared" si="125"/>
        <v xml:space="preserve"> </v>
      </c>
      <c r="P849" s="59" t="str">
        <f t="shared" si="127"/>
        <v xml:space="preserve"> </v>
      </c>
      <c r="Q849" s="59" t="str">
        <f t="shared" si="132"/>
        <v xml:space="preserve"> </v>
      </c>
      <c r="R849" s="61" t="str">
        <f>IFERROR(ROUNDUP(VLOOKUP($L849,BDD!$B:$AB,27,0)/7,0)," ")</f>
        <v xml:space="preserve"> </v>
      </c>
      <c r="S849" s="94" t="str">
        <f t="shared" si="133"/>
        <v xml:space="preserve"> </v>
      </c>
      <c r="T849" s="59"/>
      <c r="U849" s="60" t="e">
        <f>IF(ISNA(VLOOKUP(N849,#REF!,3,0))," ",VLOOKUP(N849,#REF!,3,0))</f>
        <v>#REF!</v>
      </c>
      <c r="V849" s="60"/>
      <c r="W849" s="104" t="str">
        <f>IF(ISNA(VLOOKUP(L849,BDD,22,0))," ",VLOOKUP(L849,BDD,22,0))</f>
        <v xml:space="preserve"> </v>
      </c>
    </row>
    <row r="850" spans="1:198" x14ac:dyDescent="0.3">
      <c r="A850" s="20" t="str">
        <f t="shared" si="128"/>
        <v>S40</v>
      </c>
      <c r="B850" s="19" t="s">
        <v>11</v>
      </c>
      <c r="C850" s="10">
        <f t="shared" si="134"/>
        <v>44839</v>
      </c>
      <c r="D850" s="14" t="s">
        <v>12</v>
      </c>
      <c r="E850" s="27"/>
      <c r="F850" s="27"/>
      <c r="H850" s="13" t="e">
        <f t="shared" si="129"/>
        <v>#REF!</v>
      </c>
      <c r="I850" s="13" t="e">
        <f t="shared" si="130"/>
        <v>#REF!</v>
      </c>
      <c r="J850" s="13" t="e">
        <f t="shared" si="131"/>
        <v>#REF!</v>
      </c>
      <c r="K850" s="59" t="str">
        <f t="shared" si="126"/>
        <v xml:space="preserve"> </v>
      </c>
      <c r="L850" s="60"/>
      <c r="M850" s="59" t="str">
        <f>IF(ISNA(VLOOKUP($L850,BDD!$B:$X,1,FALSE))," ",VLOOKUP($L850,BDD!$B:$X,17,FALSE))</f>
        <v xml:space="preserve"> </v>
      </c>
      <c r="N850" s="59" t="str">
        <f>IF(ISNA(VLOOKUP($L850,BDD!$B:$X,1,FALSE))," ",VLOOKUP($L850,BDD!$B:$X,10,FALSE))</f>
        <v xml:space="preserve"> </v>
      </c>
      <c r="O850" s="62" t="str">
        <f t="shared" si="125"/>
        <v xml:space="preserve"> </v>
      </c>
      <c r="P850" s="59" t="str">
        <f t="shared" si="127"/>
        <v xml:space="preserve"> </v>
      </c>
      <c r="Q850" s="59" t="str">
        <f t="shared" si="132"/>
        <v xml:space="preserve"> </v>
      </c>
      <c r="R850" s="61" t="str">
        <f>IFERROR(ROUNDUP(VLOOKUP($L850,BDD!$B:$AB,27,0)/7,0)," ")</f>
        <v xml:space="preserve"> </v>
      </c>
      <c r="S850" s="94" t="str">
        <f t="shared" si="133"/>
        <v xml:space="preserve"> </v>
      </c>
      <c r="T850" s="59"/>
      <c r="U850" s="60" t="e">
        <f>IF(ISNA(VLOOKUP(N850,#REF!,3,0))," ",VLOOKUP(N850,#REF!,3,0))</f>
        <v>#REF!</v>
      </c>
      <c r="V850" s="60"/>
      <c r="W850" s="104" t="str">
        <f>IF(ISNA(VLOOKUP(L850,BDD,22,0))," ",VLOOKUP(L850,BDD,22,0))</f>
        <v xml:space="preserve"> </v>
      </c>
    </row>
    <row r="851" spans="1:198" x14ac:dyDescent="0.3">
      <c r="A851" s="20" t="str">
        <f t="shared" si="128"/>
        <v>S40</v>
      </c>
      <c r="B851" s="19" t="s">
        <v>11</v>
      </c>
      <c r="C851" s="10">
        <f t="shared" si="134"/>
        <v>44839</v>
      </c>
      <c r="D851" s="14" t="s">
        <v>13</v>
      </c>
      <c r="E851" s="27"/>
      <c r="F851" s="27"/>
      <c r="H851" s="13" t="e">
        <f t="shared" si="129"/>
        <v>#REF!</v>
      </c>
      <c r="I851" s="13" t="e">
        <f t="shared" si="130"/>
        <v>#REF!</v>
      </c>
      <c r="J851" s="13" t="e">
        <f t="shared" si="131"/>
        <v>#REF!</v>
      </c>
      <c r="K851" s="59" t="str">
        <f t="shared" si="126"/>
        <v xml:space="preserve"> </v>
      </c>
      <c r="L851" s="60"/>
      <c r="M851" s="59" t="str">
        <f>IF(ISNA(VLOOKUP($L851,BDD!$B:$X,1,FALSE))," ",VLOOKUP($L851,BDD!$B:$X,17,FALSE))</f>
        <v xml:space="preserve"> </v>
      </c>
      <c r="N851" s="59" t="str">
        <f>IF(ISNA(VLOOKUP($L851,BDD!$B:$X,1,FALSE))," ",VLOOKUP($L851,BDD!$B:$X,10,FALSE))</f>
        <v xml:space="preserve"> </v>
      </c>
      <c r="O851" s="62" t="str">
        <f t="shared" si="125"/>
        <v xml:space="preserve"> </v>
      </c>
      <c r="P851" s="59" t="str">
        <f t="shared" si="127"/>
        <v xml:space="preserve"> </v>
      </c>
      <c r="Q851" s="59" t="str">
        <f t="shared" si="132"/>
        <v xml:space="preserve"> </v>
      </c>
      <c r="R851" s="61" t="str">
        <f>IFERROR(ROUNDUP(VLOOKUP($L851,BDD!$B:$AB,27,0)/7,0)," ")</f>
        <v xml:space="preserve"> </v>
      </c>
      <c r="S851" s="94" t="str">
        <f t="shared" si="133"/>
        <v xml:space="preserve"> </v>
      </c>
      <c r="T851" s="59"/>
      <c r="U851" s="60" t="e">
        <f>IF(ISNA(VLOOKUP(N851,#REF!,3,0))," ",VLOOKUP(N851,#REF!,3,0))</f>
        <v>#REF!</v>
      </c>
      <c r="V851" s="60"/>
      <c r="W851" s="104" t="str">
        <f>IF(ISNA(VLOOKUP(L851,BDD,22,0))," ",VLOOKUP(L851,BDD,22,0))</f>
        <v xml:space="preserve"> </v>
      </c>
    </row>
    <row r="852" spans="1:198" x14ac:dyDescent="0.3">
      <c r="A852" s="20" t="str">
        <f t="shared" si="128"/>
        <v>S40</v>
      </c>
      <c r="B852" s="19" t="s">
        <v>11</v>
      </c>
      <c r="C852" s="10">
        <f t="shared" si="134"/>
        <v>44839</v>
      </c>
      <c r="D852" s="14" t="s">
        <v>14</v>
      </c>
      <c r="E852" s="27"/>
      <c r="F852" s="27"/>
      <c r="H852" s="13" t="e">
        <f t="shared" si="129"/>
        <v>#REF!</v>
      </c>
      <c r="I852" s="13" t="e">
        <f t="shared" si="130"/>
        <v>#REF!</v>
      </c>
      <c r="J852" s="13" t="e">
        <f t="shared" si="131"/>
        <v>#REF!</v>
      </c>
      <c r="K852" s="59" t="str">
        <f t="shared" si="126"/>
        <v xml:space="preserve"> </v>
      </c>
      <c r="L852" s="60"/>
      <c r="M852" s="59" t="str">
        <f>IF(ISNA(VLOOKUP($L852,BDD!$B:$X,1,FALSE))," ",VLOOKUP($L852,BDD!$B:$X,17,FALSE))</f>
        <v xml:space="preserve"> </v>
      </c>
      <c r="N852" s="59" t="str">
        <f>IF(ISNA(VLOOKUP($L852,BDD!$B:$X,1,FALSE))," ",VLOOKUP($L852,BDD!$B:$X,10,FALSE))</f>
        <v xml:space="preserve"> </v>
      </c>
      <c r="O852" s="62" t="str">
        <f t="shared" si="125"/>
        <v xml:space="preserve"> </v>
      </c>
      <c r="P852" s="59" t="str">
        <f t="shared" si="127"/>
        <v xml:space="preserve"> </v>
      </c>
      <c r="Q852" s="59" t="str">
        <f t="shared" si="132"/>
        <v xml:space="preserve"> </v>
      </c>
      <c r="R852" s="61" t="str">
        <f>IFERROR(ROUNDUP(VLOOKUP($L852,BDD!$B:$AB,27,0)/7,0)," ")</f>
        <v xml:space="preserve"> </v>
      </c>
      <c r="S852" s="94" t="str">
        <f t="shared" si="133"/>
        <v xml:space="preserve"> </v>
      </c>
      <c r="T852" s="59"/>
      <c r="U852" s="60" t="e">
        <f>IF(ISNA(VLOOKUP(N852,#REF!,3,0))," ",VLOOKUP(N852,#REF!,3,0))</f>
        <v>#REF!</v>
      </c>
      <c r="V852" s="60"/>
      <c r="W852" s="104" t="str">
        <f>IF(ISNA(VLOOKUP(L852,BDD,22,0))," ",VLOOKUP(L852,BDD,22,0))</f>
        <v xml:space="preserve"> </v>
      </c>
    </row>
    <row r="853" spans="1:198" x14ac:dyDescent="0.3">
      <c r="A853" s="20" t="str">
        <f t="shared" si="128"/>
        <v>S40</v>
      </c>
      <c r="B853" s="19" t="s">
        <v>15</v>
      </c>
      <c r="C853" s="10">
        <f t="shared" si="134"/>
        <v>44840</v>
      </c>
      <c r="D853" s="14" t="s">
        <v>12</v>
      </c>
      <c r="E853" s="27"/>
      <c r="F853" s="27"/>
      <c r="H853" s="13" t="e">
        <f t="shared" si="129"/>
        <v>#REF!</v>
      </c>
      <c r="I853" s="13" t="e">
        <f t="shared" si="130"/>
        <v>#REF!</v>
      </c>
      <c r="J853" s="13" t="e">
        <f t="shared" si="131"/>
        <v>#REF!</v>
      </c>
      <c r="K853" s="59" t="str">
        <f t="shared" si="126"/>
        <v xml:space="preserve"> </v>
      </c>
      <c r="L853" s="60"/>
      <c r="M853" s="59" t="str">
        <f>IF(ISNA(VLOOKUP($L853,BDD!$B:$X,1,FALSE))," ",VLOOKUP($L853,BDD!$B:$X,17,FALSE))</f>
        <v xml:space="preserve"> </v>
      </c>
      <c r="N853" s="59" t="str">
        <f>IF(ISNA(VLOOKUP($L853,BDD!$B:$X,1,FALSE))," ",VLOOKUP($L853,BDD!$B:$X,10,FALSE))</f>
        <v xml:space="preserve"> </v>
      </c>
      <c r="O853" s="62" t="str">
        <f t="shared" si="125"/>
        <v xml:space="preserve"> </v>
      </c>
      <c r="P853" s="59" t="str">
        <f t="shared" si="127"/>
        <v xml:space="preserve"> </v>
      </c>
      <c r="Q853" s="59" t="str">
        <f t="shared" si="132"/>
        <v xml:space="preserve"> </v>
      </c>
      <c r="R853" s="61" t="str">
        <f>IFERROR(ROUNDUP(VLOOKUP($L853,BDD!$B:$AB,27,0)/7,0)," ")</f>
        <v xml:space="preserve"> </v>
      </c>
      <c r="S853" s="94" t="str">
        <f t="shared" si="133"/>
        <v xml:space="preserve"> </v>
      </c>
      <c r="T853" s="59"/>
      <c r="U853" s="60" t="e">
        <f>IF(ISNA(VLOOKUP(N853,#REF!,3,0))," ",VLOOKUP(N853,#REF!,3,0))</f>
        <v>#REF!</v>
      </c>
      <c r="V853" s="60"/>
      <c r="W853" s="104" t="str">
        <f>IF(ISNA(VLOOKUP(L853,BDD,22,0))," ",VLOOKUP(L853,BDD,22,0))</f>
        <v xml:space="preserve"> </v>
      </c>
    </row>
    <row r="854" spans="1:198" x14ac:dyDescent="0.3">
      <c r="A854" s="20" t="str">
        <f t="shared" si="128"/>
        <v>S40</v>
      </c>
      <c r="B854" s="19" t="s">
        <v>15</v>
      </c>
      <c r="C854" s="10">
        <f t="shared" si="134"/>
        <v>44840</v>
      </c>
      <c r="D854" s="14" t="s">
        <v>13</v>
      </c>
      <c r="E854" s="27"/>
      <c r="F854" s="27"/>
      <c r="H854" s="13" t="e">
        <f t="shared" si="129"/>
        <v>#REF!</v>
      </c>
      <c r="I854" s="13" t="e">
        <f t="shared" si="130"/>
        <v>#REF!</v>
      </c>
      <c r="J854" s="13" t="e">
        <f t="shared" si="131"/>
        <v>#REF!</v>
      </c>
      <c r="K854" s="59" t="str">
        <f t="shared" si="126"/>
        <v xml:space="preserve"> </v>
      </c>
      <c r="L854" s="60"/>
      <c r="M854" s="59" t="str">
        <f>IF(ISNA(VLOOKUP($L854,BDD!$B:$X,1,FALSE))," ",VLOOKUP($L854,BDD!$B:$X,17,FALSE))</f>
        <v xml:space="preserve"> </v>
      </c>
      <c r="N854" s="59" t="str">
        <f>IF(ISNA(VLOOKUP($L854,BDD!$B:$X,1,FALSE))," ",VLOOKUP($L854,BDD!$B:$X,10,FALSE))</f>
        <v xml:space="preserve"> </v>
      </c>
      <c r="O854" s="62" t="str">
        <f t="shared" si="125"/>
        <v xml:space="preserve"> </v>
      </c>
      <c r="P854" s="59" t="str">
        <f t="shared" si="127"/>
        <v xml:space="preserve"> </v>
      </c>
      <c r="Q854" s="59" t="str">
        <f t="shared" si="132"/>
        <v xml:space="preserve"> </v>
      </c>
      <c r="R854" s="61" t="str">
        <f>IFERROR(ROUNDUP(VLOOKUP($L854,BDD!$B:$AB,27,0)/7,0)," ")</f>
        <v xml:space="preserve"> </v>
      </c>
      <c r="S854" s="94" t="str">
        <f t="shared" si="133"/>
        <v xml:space="preserve"> </v>
      </c>
      <c r="T854" s="59"/>
      <c r="U854" s="60" t="e">
        <f>IF(ISNA(VLOOKUP(N854,#REF!,3,0))," ",VLOOKUP(N854,#REF!,3,0))</f>
        <v>#REF!</v>
      </c>
      <c r="V854" s="60"/>
      <c r="W854" s="104" t="str">
        <f>IF(ISNA(VLOOKUP(L854,BDD,22,0))," ",VLOOKUP(L854,BDD,22,0))</f>
        <v xml:space="preserve"> </v>
      </c>
    </row>
    <row r="855" spans="1:198" x14ac:dyDescent="0.3">
      <c r="A855" s="20" t="str">
        <f t="shared" si="128"/>
        <v>S40</v>
      </c>
      <c r="B855" s="19" t="s">
        <v>15</v>
      </c>
      <c r="C855" s="10">
        <f t="shared" si="134"/>
        <v>44840</v>
      </c>
      <c r="D855" s="14" t="s">
        <v>14</v>
      </c>
      <c r="E855" s="27"/>
      <c r="F855" s="27"/>
      <c r="H855" s="13" t="e">
        <f t="shared" si="129"/>
        <v>#REF!</v>
      </c>
      <c r="I855" s="13" t="e">
        <f t="shared" si="130"/>
        <v>#REF!</v>
      </c>
      <c r="J855" s="13" t="e">
        <f t="shared" si="131"/>
        <v>#REF!</v>
      </c>
      <c r="K855" s="59" t="str">
        <f t="shared" si="126"/>
        <v xml:space="preserve"> </v>
      </c>
      <c r="L855" s="60"/>
      <c r="M855" s="59" t="str">
        <f>IF(ISNA(VLOOKUP($L855,BDD!$B:$X,1,FALSE))," ",VLOOKUP($L855,BDD!$B:$X,17,FALSE))</f>
        <v xml:space="preserve"> </v>
      </c>
      <c r="N855" s="59" t="str">
        <f>IF(ISNA(VLOOKUP($L855,BDD!$B:$X,1,FALSE))," ",VLOOKUP($L855,BDD!$B:$X,10,FALSE))</f>
        <v xml:space="preserve"> </v>
      </c>
      <c r="O855" s="62" t="str">
        <f t="shared" si="125"/>
        <v xml:space="preserve"> </v>
      </c>
      <c r="P855" s="59" t="str">
        <f t="shared" si="127"/>
        <v xml:space="preserve"> </v>
      </c>
      <c r="Q855" s="59" t="str">
        <f t="shared" si="132"/>
        <v xml:space="preserve"> </v>
      </c>
      <c r="R855" s="61" t="str">
        <f>IFERROR(ROUNDUP(VLOOKUP($L855,BDD!$B:$AB,27,0)/7,0)," ")</f>
        <v xml:space="preserve"> </v>
      </c>
      <c r="S855" s="94" t="str">
        <f t="shared" si="133"/>
        <v xml:space="preserve"> </v>
      </c>
      <c r="T855" s="59"/>
      <c r="U855" s="60" t="e">
        <f>IF(ISNA(VLOOKUP(N855,#REF!,3,0))," ",VLOOKUP(N855,#REF!,3,0))</f>
        <v>#REF!</v>
      </c>
      <c r="V855" s="60"/>
      <c r="W855" s="104" t="str">
        <f>IF(ISNA(VLOOKUP(L855,BDD,22,0))," ",VLOOKUP(L855,BDD,22,0))</f>
        <v xml:space="preserve"> </v>
      </c>
    </row>
    <row r="856" spans="1:198" x14ac:dyDescent="0.3">
      <c r="A856" s="20" t="str">
        <f t="shared" si="128"/>
        <v>S40</v>
      </c>
      <c r="B856" s="19" t="s">
        <v>16</v>
      </c>
      <c r="C856" s="10">
        <f t="shared" si="134"/>
        <v>44841</v>
      </c>
      <c r="D856" s="14" t="s">
        <v>12</v>
      </c>
      <c r="E856" s="27"/>
      <c r="F856" s="27"/>
      <c r="H856" s="13" t="e">
        <f t="shared" si="129"/>
        <v>#REF!</v>
      </c>
      <c r="I856" s="13" t="e">
        <f t="shared" si="130"/>
        <v>#REF!</v>
      </c>
      <c r="J856" s="13" t="e">
        <f t="shared" si="131"/>
        <v>#REF!</v>
      </c>
      <c r="K856" s="59" t="str">
        <f t="shared" si="126"/>
        <v xml:space="preserve"> </v>
      </c>
      <c r="L856" s="60"/>
      <c r="M856" s="59" t="str">
        <f>IF(ISNA(VLOOKUP($L856,BDD!$B:$X,1,FALSE))," ",VLOOKUP($L856,BDD!$B:$X,17,FALSE))</f>
        <v xml:space="preserve"> </v>
      </c>
      <c r="N856" s="59" t="str">
        <f>IF(ISNA(VLOOKUP($L856,BDD!$B:$X,1,FALSE))," ",VLOOKUP($L856,BDD!$B:$X,10,FALSE))</f>
        <v xml:space="preserve"> </v>
      </c>
      <c r="O856" s="62" t="str">
        <f t="shared" si="125"/>
        <v xml:space="preserve"> </v>
      </c>
      <c r="P856" s="59" t="str">
        <f t="shared" si="127"/>
        <v xml:space="preserve"> </v>
      </c>
      <c r="Q856" s="59" t="str">
        <f t="shared" si="132"/>
        <v xml:space="preserve"> </v>
      </c>
      <c r="R856" s="61" t="str">
        <f>IFERROR(ROUNDUP(VLOOKUP($L856,BDD!$B:$AB,27,0)/7,0)," ")</f>
        <v xml:space="preserve"> </v>
      </c>
      <c r="S856" s="94" t="str">
        <f t="shared" si="133"/>
        <v xml:space="preserve"> </v>
      </c>
      <c r="T856" s="59"/>
      <c r="U856" s="60" t="e">
        <f>IF(ISNA(VLOOKUP(N856,#REF!,3,0))," ",VLOOKUP(N856,#REF!,3,0))</f>
        <v>#REF!</v>
      </c>
      <c r="V856" s="60"/>
      <c r="W856" s="104" t="str">
        <f>IF(ISNA(VLOOKUP(L856,BDD,22,0))," ",VLOOKUP(L856,BDD,22,0))</f>
        <v xml:space="preserve"> </v>
      </c>
    </row>
    <row r="857" spans="1:198" x14ac:dyDescent="0.3">
      <c r="A857" s="20" t="str">
        <f t="shared" si="128"/>
        <v>S40</v>
      </c>
      <c r="B857" s="19" t="s">
        <v>16</v>
      </c>
      <c r="C857" s="10">
        <f t="shared" si="134"/>
        <v>44841</v>
      </c>
      <c r="D857" s="14" t="s">
        <v>13</v>
      </c>
      <c r="E857" s="27"/>
      <c r="F857" s="27"/>
      <c r="H857" s="13" t="e">
        <f t="shared" si="129"/>
        <v>#REF!</v>
      </c>
      <c r="I857" s="13" t="e">
        <f t="shared" si="130"/>
        <v>#REF!</v>
      </c>
      <c r="J857" s="13" t="e">
        <f t="shared" si="131"/>
        <v>#REF!</v>
      </c>
      <c r="K857" s="59" t="str">
        <f t="shared" si="126"/>
        <v xml:space="preserve"> </v>
      </c>
      <c r="L857" s="60"/>
      <c r="M857" s="59" t="str">
        <f>IF(ISNA(VLOOKUP($L857,BDD!$B:$X,1,FALSE))," ",VLOOKUP($L857,BDD!$B:$X,17,FALSE))</f>
        <v xml:space="preserve"> </v>
      </c>
      <c r="N857" s="59" t="str">
        <f>IF(ISNA(VLOOKUP($L857,BDD!$B:$X,1,FALSE))," ",VLOOKUP($L857,BDD!$B:$X,10,FALSE))</f>
        <v xml:space="preserve"> </v>
      </c>
      <c r="O857" s="62" t="str">
        <f t="shared" si="125"/>
        <v xml:space="preserve"> </v>
      </c>
      <c r="P857" s="59" t="str">
        <f t="shared" si="127"/>
        <v xml:space="preserve"> </v>
      </c>
      <c r="Q857" s="59" t="str">
        <f t="shared" si="132"/>
        <v xml:space="preserve"> </v>
      </c>
      <c r="R857" s="61" t="str">
        <f>IFERROR(ROUNDUP(VLOOKUP($L857,BDD!$B:$AB,27,0)/7,0)," ")</f>
        <v xml:space="preserve"> </v>
      </c>
      <c r="S857" s="94" t="str">
        <f t="shared" si="133"/>
        <v xml:space="preserve"> </v>
      </c>
      <c r="T857" s="59"/>
      <c r="U857" s="60" t="e">
        <f>IF(ISNA(VLOOKUP(N857,#REF!,3,0))," ",VLOOKUP(N857,#REF!,3,0))</f>
        <v>#REF!</v>
      </c>
      <c r="V857" s="60"/>
      <c r="W857" s="104" t="str">
        <f>IF(ISNA(VLOOKUP(L857,BDD,22,0))," ",VLOOKUP(L857,BDD,22,0))</f>
        <v xml:space="preserve"> </v>
      </c>
    </row>
    <row r="858" spans="1:198" x14ac:dyDescent="0.3">
      <c r="A858" s="20" t="str">
        <f t="shared" si="128"/>
        <v>S40</v>
      </c>
      <c r="B858" s="19" t="s">
        <v>16</v>
      </c>
      <c r="C858" s="10">
        <f t="shared" si="134"/>
        <v>44841</v>
      </c>
      <c r="D858" s="14" t="s">
        <v>14</v>
      </c>
      <c r="E858" s="27"/>
      <c r="F858" s="27"/>
      <c r="H858" s="13" t="e">
        <f t="shared" si="129"/>
        <v>#REF!</v>
      </c>
      <c r="I858" s="13" t="e">
        <f t="shared" si="130"/>
        <v>#REF!</v>
      </c>
      <c r="J858" s="13" t="e">
        <f t="shared" si="131"/>
        <v>#REF!</v>
      </c>
      <c r="K858" s="59" t="str">
        <f t="shared" si="126"/>
        <v xml:space="preserve"> </v>
      </c>
      <c r="L858" s="60"/>
      <c r="M858" s="59" t="str">
        <f>IF(ISNA(VLOOKUP($L858,BDD!$B:$X,1,FALSE))," ",VLOOKUP($L858,BDD!$B:$X,17,FALSE))</f>
        <v xml:space="preserve"> </v>
      </c>
      <c r="N858" s="59" t="str">
        <f>IF(ISNA(VLOOKUP($L858,BDD!$B:$X,1,FALSE))," ",VLOOKUP($L858,BDD!$B:$X,10,FALSE))</f>
        <v xml:space="preserve"> </v>
      </c>
      <c r="O858" s="62" t="str">
        <f t="shared" si="125"/>
        <v xml:space="preserve"> </v>
      </c>
      <c r="P858" s="59" t="str">
        <f t="shared" si="127"/>
        <v xml:space="preserve"> </v>
      </c>
      <c r="Q858" s="59" t="str">
        <f t="shared" si="132"/>
        <v xml:space="preserve"> </v>
      </c>
      <c r="R858" s="61" t="str">
        <f>IFERROR(ROUNDUP(VLOOKUP($L858,BDD!$B:$AB,27,0)/7,0)," ")</f>
        <v xml:space="preserve"> </v>
      </c>
      <c r="S858" s="94" t="str">
        <f t="shared" si="133"/>
        <v xml:space="preserve"> </v>
      </c>
      <c r="T858" s="59"/>
      <c r="U858" s="60" t="e">
        <f>IF(ISNA(VLOOKUP(N858,#REF!,3,0))," ",VLOOKUP(N858,#REF!,3,0))</f>
        <v>#REF!</v>
      </c>
      <c r="V858" s="60"/>
      <c r="W858" s="104" t="str">
        <f>IF(ISNA(VLOOKUP(L858,BDD,22,0))," ",VLOOKUP(L858,BDD,22,0))</f>
        <v xml:space="preserve"> </v>
      </c>
    </row>
    <row r="859" spans="1:198" s="48" customFormat="1" x14ac:dyDescent="0.3">
      <c r="A859" s="51" t="str">
        <f t="shared" si="128"/>
        <v>S40</v>
      </c>
      <c r="B859" s="48" t="s">
        <v>17</v>
      </c>
      <c r="C859" s="49">
        <f t="shared" si="134"/>
        <v>44842</v>
      </c>
      <c r="D859" s="50" t="s">
        <v>12</v>
      </c>
      <c r="E859" s="27"/>
      <c r="F859" s="27"/>
      <c r="G859" s="52"/>
      <c r="H859" s="53" t="e">
        <f t="shared" si="129"/>
        <v>#REF!</v>
      </c>
      <c r="I859" s="53" t="e">
        <f t="shared" si="130"/>
        <v>#REF!</v>
      </c>
      <c r="J859" s="53" t="e">
        <f t="shared" si="131"/>
        <v>#REF!</v>
      </c>
      <c r="K859" s="69" t="str">
        <f t="shared" si="126"/>
        <v xml:space="preserve"> </v>
      </c>
      <c r="L859" s="72"/>
      <c r="M859" s="69" t="str">
        <f>IF(ISNA(VLOOKUP($L859,BDD!$B:$X,1,FALSE))," ",VLOOKUP($L859,BDD!$B:$X,17,FALSE))</f>
        <v xml:space="preserve"> </v>
      </c>
      <c r="N859" s="69" t="str">
        <f>IF(ISNA(VLOOKUP($L859,BDD!$B:$X,1,FALSE))," ",VLOOKUP($L859,BDD!$B:$X,10,FALSE))</f>
        <v xml:space="preserve"> </v>
      </c>
      <c r="O859" s="71" t="str">
        <f t="shared" si="125"/>
        <v xml:space="preserve"> </v>
      </c>
      <c r="P859" s="69" t="str">
        <f t="shared" si="127"/>
        <v xml:space="preserve"> </v>
      </c>
      <c r="Q859" s="69" t="str">
        <f t="shared" si="132"/>
        <v xml:space="preserve"> </v>
      </c>
      <c r="R859" s="73" t="str">
        <f>IFERROR(ROUNDUP(VLOOKUP($L859,BDD!$B:$AB,27,0)/7,0)," ")</f>
        <v xml:space="preserve"> </v>
      </c>
      <c r="S859" s="93" t="str">
        <f t="shared" si="133"/>
        <v xml:space="preserve"> </v>
      </c>
      <c r="T859" s="69"/>
      <c r="U859" s="72" t="e">
        <f>IF(ISNA(VLOOKUP(N859,#REF!,3,0))," ",VLOOKUP(N859,#REF!,3,0))</f>
        <v>#REF!</v>
      </c>
      <c r="V859" s="72"/>
      <c r="W859" s="105" t="str">
        <f>IF(ISNA(VLOOKUP(L859,BDD,22,0))," ",VLOOKUP(L859,BDD,22,0))</f>
        <v xml:space="preserve"> </v>
      </c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26"/>
      <c r="AO859" s="26"/>
      <c r="AP859" s="26"/>
      <c r="AQ859" s="26"/>
      <c r="AR859" s="26"/>
      <c r="AS859" s="26"/>
      <c r="AT859" s="26"/>
      <c r="AU859" s="26"/>
      <c r="AV859" s="26"/>
      <c r="AW859" s="26"/>
      <c r="AX859" s="26"/>
      <c r="AY859" s="26"/>
      <c r="AZ859" s="26"/>
      <c r="BA859" s="26"/>
      <c r="BB859" s="26"/>
      <c r="BC859" s="26"/>
      <c r="BD859" s="26"/>
      <c r="BE859" s="26"/>
      <c r="BF859" s="26"/>
      <c r="BG859" s="26"/>
      <c r="BH859" s="26"/>
      <c r="BI859" s="26"/>
      <c r="BJ859" s="26"/>
      <c r="BK859" s="26"/>
      <c r="BL859" s="26"/>
      <c r="BM859" s="26"/>
      <c r="BN859" s="26"/>
      <c r="BO859" s="26"/>
      <c r="BP859" s="26"/>
      <c r="BQ859" s="26"/>
      <c r="BR859" s="26"/>
      <c r="BS859" s="26"/>
      <c r="BT859" s="26"/>
      <c r="BU859" s="26"/>
      <c r="BV859" s="26"/>
      <c r="BW859" s="26"/>
      <c r="BX859" s="26"/>
      <c r="BY859" s="26"/>
      <c r="BZ859" s="26"/>
      <c r="CA859" s="26"/>
      <c r="CB859" s="26"/>
      <c r="CC859" s="26"/>
      <c r="CD859" s="26"/>
      <c r="CE859" s="26"/>
      <c r="CF859" s="26"/>
      <c r="CG859" s="26"/>
      <c r="CH859" s="26"/>
      <c r="CI859" s="26"/>
      <c r="CJ859" s="26"/>
      <c r="CK859" s="26"/>
      <c r="CL859" s="26"/>
      <c r="CM859" s="26"/>
      <c r="CN859" s="26"/>
      <c r="CO859" s="26"/>
      <c r="CP859" s="26"/>
      <c r="CQ859" s="26"/>
      <c r="CR859" s="26"/>
      <c r="CS859" s="26"/>
      <c r="CT859" s="26"/>
      <c r="CU859" s="26"/>
      <c r="CV859" s="26"/>
      <c r="CW859" s="26"/>
      <c r="CX859" s="26"/>
      <c r="CY859" s="26"/>
      <c r="CZ859" s="26"/>
      <c r="DA859" s="26"/>
      <c r="DB859" s="26"/>
      <c r="DC859" s="26"/>
      <c r="DD859" s="26"/>
      <c r="DE859" s="26"/>
      <c r="DF859" s="26"/>
      <c r="DG859" s="26"/>
      <c r="DH859" s="26"/>
      <c r="DI859" s="26"/>
      <c r="DJ859" s="26"/>
      <c r="DK859" s="26"/>
      <c r="DL859" s="26"/>
      <c r="DM859" s="26"/>
      <c r="DN859" s="26"/>
      <c r="DO859" s="26"/>
      <c r="DP859" s="26"/>
      <c r="DQ859" s="26"/>
      <c r="DR859" s="26"/>
      <c r="DS859" s="26"/>
      <c r="DT859" s="26"/>
      <c r="DU859" s="26"/>
      <c r="DV859" s="26"/>
      <c r="DW859" s="26"/>
      <c r="DX859" s="26"/>
      <c r="DY859" s="26"/>
      <c r="DZ859" s="26"/>
      <c r="EA859" s="26"/>
      <c r="EB859" s="26"/>
      <c r="EC859" s="26"/>
      <c r="ED859" s="26"/>
      <c r="EE859" s="26"/>
      <c r="EF859" s="26"/>
      <c r="EG859" s="26"/>
      <c r="EH859" s="26"/>
      <c r="EI859" s="26"/>
      <c r="EJ859" s="26"/>
      <c r="EK859" s="26"/>
      <c r="EL859" s="26"/>
      <c r="EM859" s="26"/>
      <c r="EN859" s="26"/>
      <c r="EO859" s="26"/>
      <c r="EP859" s="26"/>
      <c r="EQ859" s="26"/>
      <c r="ER859" s="26"/>
      <c r="ES859" s="26"/>
      <c r="ET859" s="26"/>
      <c r="EU859" s="26"/>
      <c r="EV859" s="26"/>
      <c r="EW859" s="26"/>
      <c r="EX859" s="26"/>
      <c r="EY859" s="26"/>
      <c r="EZ859" s="26"/>
      <c r="FA859" s="26"/>
      <c r="FB859" s="26"/>
      <c r="FC859" s="26"/>
      <c r="FD859" s="26"/>
      <c r="FE859" s="26"/>
      <c r="FF859" s="26"/>
      <c r="FG859" s="26"/>
      <c r="FH859" s="26"/>
      <c r="FI859" s="26"/>
      <c r="FJ859" s="26"/>
      <c r="FK859" s="26"/>
      <c r="FL859" s="26"/>
      <c r="FM859" s="26"/>
      <c r="FN859" s="26"/>
      <c r="FO859" s="26"/>
      <c r="FP859" s="26"/>
      <c r="FQ859" s="26"/>
      <c r="FR859" s="26"/>
      <c r="FS859" s="26"/>
      <c r="FT859" s="26"/>
      <c r="FU859" s="26"/>
      <c r="FV859" s="26"/>
      <c r="FW859" s="26"/>
      <c r="FX859" s="26"/>
      <c r="FY859" s="26"/>
      <c r="FZ859" s="26"/>
      <c r="GA859" s="26"/>
      <c r="GB859" s="26"/>
      <c r="GC859" s="26"/>
      <c r="GD859" s="26"/>
      <c r="GE859" s="26"/>
      <c r="GF859" s="26"/>
      <c r="GG859" s="26"/>
      <c r="GH859" s="26"/>
      <c r="GI859" s="26"/>
      <c r="GJ859" s="26"/>
      <c r="GK859" s="26"/>
      <c r="GL859" s="26"/>
      <c r="GM859" s="26"/>
      <c r="GN859" s="26"/>
      <c r="GO859" s="26"/>
      <c r="GP859" s="26"/>
    </row>
    <row r="860" spans="1:198" s="48" customFormat="1" x14ac:dyDescent="0.3">
      <c r="A860" s="51" t="str">
        <f t="shared" si="128"/>
        <v>S40</v>
      </c>
      <c r="B860" s="48" t="s">
        <v>17</v>
      </c>
      <c r="C860" s="49">
        <f t="shared" si="134"/>
        <v>44842</v>
      </c>
      <c r="D860" s="50" t="s">
        <v>13</v>
      </c>
      <c r="E860" s="27"/>
      <c r="F860" s="27"/>
      <c r="G860" s="52"/>
      <c r="H860" s="53" t="e">
        <f t="shared" si="129"/>
        <v>#REF!</v>
      </c>
      <c r="I860" s="53" t="e">
        <f t="shared" si="130"/>
        <v>#REF!</v>
      </c>
      <c r="J860" s="53" t="e">
        <f t="shared" si="131"/>
        <v>#REF!</v>
      </c>
      <c r="K860" s="69" t="str">
        <f t="shared" si="126"/>
        <v xml:space="preserve"> </v>
      </c>
      <c r="L860" s="72"/>
      <c r="M860" s="69" t="str">
        <f>IF(ISNA(VLOOKUP($L860,BDD!$B:$X,1,FALSE))," ",VLOOKUP($L860,BDD!$B:$X,17,FALSE))</f>
        <v xml:space="preserve"> </v>
      </c>
      <c r="N860" s="69" t="str">
        <f>IF(ISNA(VLOOKUP($L860,BDD!$B:$X,1,FALSE))," ",VLOOKUP($L860,BDD!$B:$X,10,FALSE))</f>
        <v xml:space="preserve"> </v>
      </c>
      <c r="O860" s="71" t="str">
        <f t="shared" si="125"/>
        <v xml:space="preserve"> </v>
      </c>
      <c r="P860" s="69" t="str">
        <f t="shared" si="127"/>
        <v xml:space="preserve"> </v>
      </c>
      <c r="Q860" s="69" t="str">
        <f t="shared" si="132"/>
        <v xml:space="preserve"> </v>
      </c>
      <c r="R860" s="73" t="str">
        <f>IFERROR(ROUNDUP(VLOOKUP($L860,BDD!$B:$AB,27,0)/7,0)," ")</f>
        <v xml:space="preserve"> </v>
      </c>
      <c r="S860" s="93" t="str">
        <f t="shared" si="133"/>
        <v xml:space="preserve"> </v>
      </c>
      <c r="T860" s="69"/>
      <c r="U860" s="72" t="e">
        <f>IF(ISNA(VLOOKUP(N860,#REF!,3,0))," ",VLOOKUP(N860,#REF!,3,0))</f>
        <v>#REF!</v>
      </c>
      <c r="V860" s="72"/>
      <c r="W860" s="105" t="str">
        <f>IF(ISNA(VLOOKUP(L860,BDD,22,0))," ",VLOOKUP(L860,BDD,22,0))</f>
        <v xml:space="preserve"> </v>
      </c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26"/>
      <c r="AO860" s="26"/>
      <c r="AP860" s="26"/>
      <c r="AQ860" s="26"/>
      <c r="AR860" s="26"/>
      <c r="AS860" s="26"/>
      <c r="AT860" s="26"/>
      <c r="AU860" s="26"/>
      <c r="AV860" s="26"/>
      <c r="AW860" s="26"/>
      <c r="AX860" s="26"/>
      <c r="AY860" s="26"/>
      <c r="AZ860" s="26"/>
      <c r="BA860" s="26"/>
      <c r="BB860" s="26"/>
      <c r="BC860" s="26"/>
      <c r="BD860" s="26"/>
      <c r="BE860" s="26"/>
      <c r="BF860" s="26"/>
      <c r="BG860" s="26"/>
      <c r="BH860" s="26"/>
      <c r="BI860" s="26"/>
      <c r="BJ860" s="26"/>
      <c r="BK860" s="26"/>
      <c r="BL860" s="26"/>
      <c r="BM860" s="26"/>
      <c r="BN860" s="26"/>
      <c r="BO860" s="26"/>
      <c r="BP860" s="26"/>
      <c r="BQ860" s="26"/>
      <c r="BR860" s="26"/>
      <c r="BS860" s="26"/>
      <c r="BT860" s="26"/>
      <c r="BU860" s="26"/>
      <c r="BV860" s="26"/>
      <c r="BW860" s="26"/>
      <c r="BX860" s="26"/>
      <c r="BY860" s="26"/>
      <c r="BZ860" s="26"/>
      <c r="CA860" s="26"/>
      <c r="CB860" s="26"/>
      <c r="CC860" s="26"/>
      <c r="CD860" s="26"/>
      <c r="CE860" s="26"/>
      <c r="CF860" s="26"/>
      <c r="CG860" s="26"/>
      <c r="CH860" s="26"/>
      <c r="CI860" s="26"/>
      <c r="CJ860" s="26"/>
      <c r="CK860" s="26"/>
      <c r="CL860" s="26"/>
      <c r="CM860" s="26"/>
      <c r="CN860" s="26"/>
      <c r="CO860" s="26"/>
      <c r="CP860" s="26"/>
      <c r="CQ860" s="26"/>
      <c r="CR860" s="26"/>
      <c r="CS860" s="26"/>
      <c r="CT860" s="26"/>
      <c r="CU860" s="26"/>
      <c r="CV860" s="26"/>
      <c r="CW860" s="26"/>
      <c r="CX860" s="26"/>
      <c r="CY860" s="26"/>
      <c r="CZ860" s="26"/>
      <c r="DA860" s="26"/>
      <c r="DB860" s="26"/>
      <c r="DC860" s="26"/>
      <c r="DD860" s="26"/>
      <c r="DE860" s="26"/>
      <c r="DF860" s="26"/>
      <c r="DG860" s="26"/>
      <c r="DH860" s="26"/>
      <c r="DI860" s="26"/>
      <c r="DJ860" s="26"/>
      <c r="DK860" s="26"/>
      <c r="DL860" s="26"/>
      <c r="DM860" s="26"/>
      <c r="DN860" s="26"/>
      <c r="DO860" s="26"/>
      <c r="DP860" s="26"/>
      <c r="DQ860" s="26"/>
      <c r="DR860" s="26"/>
      <c r="DS860" s="26"/>
      <c r="DT860" s="26"/>
      <c r="DU860" s="26"/>
      <c r="DV860" s="26"/>
      <c r="DW860" s="26"/>
      <c r="DX860" s="26"/>
      <c r="DY860" s="26"/>
      <c r="DZ860" s="26"/>
      <c r="EA860" s="26"/>
      <c r="EB860" s="26"/>
      <c r="EC860" s="26"/>
      <c r="ED860" s="26"/>
      <c r="EE860" s="26"/>
      <c r="EF860" s="26"/>
      <c r="EG860" s="26"/>
      <c r="EH860" s="26"/>
      <c r="EI860" s="26"/>
      <c r="EJ860" s="26"/>
      <c r="EK860" s="26"/>
      <c r="EL860" s="26"/>
      <c r="EM860" s="26"/>
      <c r="EN860" s="26"/>
      <c r="EO860" s="26"/>
      <c r="EP860" s="26"/>
      <c r="EQ860" s="26"/>
      <c r="ER860" s="26"/>
      <c r="ES860" s="26"/>
      <c r="ET860" s="26"/>
      <c r="EU860" s="26"/>
      <c r="EV860" s="26"/>
      <c r="EW860" s="26"/>
      <c r="EX860" s="26"/>
      <c r="EY860" s="26"/>
      <c r="EZ860" s="26"/>
      <c r="FA860" s="26"/>
      <c r="FB860" s="26"/>
      <c r="FC860" s="26"/>
      <c r="FD860" s="26"/>
      <c r="FE860" s="26"/>
      <c r="FF860" s="26"/>
      <c r="FG860" s="26"/>
      <c r="FH860" s="26"/>
      <c r="FI860" s="26"/>
      <c r="FJ860" s="26"/>
      <c r="FK860" s="26"/>
      <c r="FL860" s="26"/>
      <c r="FM860" s="26"/>
      <c r="FN860" s="26"/>
      <c r="FO860" s="26"/>
      <c r="FP860" s="26"/>
      <c r="FQ860" s="26"/>
      <c r="FR860" s="26"/>
      <c r="FS860" s="26"/>
      <c r="FT860" s="26"/>
      <c r="FU860" s="26"/>
      <c r="FV860" s="26"/>
      <c r="FW860" s="26"/>
      <c r="FX860" s="26"/>
      <c r="FY860" s="26"/>
      <c r="FZ860" s="26"/>
      <c r="GA860" s="26"/>
      <c r="GB860" s="26"/>
      <c r="GC860" s="26"/>
      <c r="GD860" s="26"/>
      <c r="GE860" s="26"/>
      <c r="GF860" s="26"/>
      <c r="GG860" s="26"/>
      <c r="GH860" s="26"/>
      <c r="GI860" s="26"/>
      <c r="GJ860" s="26"/>
      <c r="GK860" s="26"/>
      <c r="GL860" s="26"/>
      <c r="GM860" s="26"/>
      <c r="GN860" s="26"/>
      <c r="GO860" s="26"/>
      <c r="GP860" s="26"/>
    </row>
    <row r="861" spans="1:198" s="48" customFormat="1" x14ac:dyDescent="0.3">
      <c r="A861" s="51" t="str">
        <f t="shared" si="128"/>
        <v>S40</v>
      </c>
      <c r="B861" s="48" t="s">
        <v>17</v>
      </c>
      <c r="C861" s="49">
        <f t="shared" si="134"/>
        <v>44842</v>
      </c>
      <c r="D861" s="50" t="s">
        <v>14</v>
      </c>
      <c r="E861" s="27"/>
      <c r="F861" s="27"/>
      <c r="G861" s="52"/>
      <c r="H861" s="53" t="e">
        <f t="shared" si="129"/>
        <v>#REF!</v>
      </c>
      <c r="I861" s="53" t="e">
        <f t="shared" si="130"/>
        <v>#REF!</v>
      </c>
      <c r="J861" s="53" t="e">
        <f t="shared" si="131"/>
        <v>#REF!</v>
      </c>
      <c r="K861" s="69" t="str">
        <f t="shared" si="126"/>
        <v xml:space="preserve"> </v>
      </c>
      <c r="L861" s="72"/>
      <c r="M861" s="69" t="str">
        <f>IF(ISNA(VLOOKUP($L861,BDD!$B:$X,1,FALSE))," ",VLOOKUP($L861,BDD!$B:$X,17,FALSE))</f>
        <v xml:space="preserve"> </v>
      </c>
      <c r="N861" s="69" t="str">
        <f>IF(ISNA(VLOOKUP($L861,BDD!$B:$X,1,FALSE))," ",VLOOKUP($L861,BDD!$B:$X,10,FALSE))</f>
        <v xml:space="preserve"> </v>
      </c>
      <c r="O861" s="71" t="str">
        <f t="shared" si="125"/>
        <v xml:space="preserve"> </v>
      </c>
      <c r="P861" s="69" t="str">
        <f t="shared" si="127"/>
        <v xml:space="preserve"> </v>
      </c>
      <c r="Q861" s="69" t="str">
        <f t="shared" si="132"/>
        <v xml:space="preserve"> </v>
      </c>
      <c r="R861" s="73" t="str">
        <f>IFERROR(ROUNDUP(VLOOKUP($L861,BDD!$B:$AB,27,0)/7,0)," ")</f>
        <v xml:space="preserve"> </v>
      </c>
      <c r="S861" s="93" t="str">
        <f t="shared" si="133"/>
        <v xml:space="preserve"> </v>
      </c>
      <c r="T861" s="69"/>
      <c r="U861" s="72" t="e">
        <f>IF(ISNA(VLOOKUP(N861,#REF!,3,0))," ",VLOOKUP(N861,#REF!,3,0))</f>
        <v>#REF!</v>
      </c>
      <c r="V861" s="72"/>
      <c r="W861" s="105" t="str">
        <f>IF(ISNA(VLOOKUP(L861,BDD,22,0))," ",VLOOKUP(L861,BDD,22,0))</f>
        <v xml:space="preserve"> </v>
      </c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26"/>
      <c r="AO861" s="26"/>
      <c r="AP861" s="26"/>
      <c r="AQ861" s="26"/>
      <c r="AR861" s="26"/>
      <c r="AS861" s="26"/>
      <c r="AT861" s="26"/>
      <c r="AU861" s="26"/>
      <c r="AV861" s="26"/>
      <c r="AW861" s="26"/>
      <c r="AX861" s="26"/>
      <c r="AY861" s="26"/>
      <c r="AZ861" s="26"/>
      <c r="BA861" s="26"/>
      <c r="BB861" s="26"/>
      <c r="BC861" s="26"/>
      <c r="BD861" s="26"/>
      <c r="BE861" s="26"/>
      <c r="BF861" s="26"/>
      <c r="BG861" s="26"/>
      <c r="BH861" s="26"/>
      <c r="BI861" s="26"/>
      <c r="BJ861" s="26"/>
      <c r="BK861" s="26"/>
      <c r="BL861" s="26"/>
      <c r="BM861" s="26"/>
      <c r="BN861" s="26"/>
      <c r="BO861" s="26"/>
      <c r="BP861" s="26"/>
      <c r="BQ861" s="26"/>
      <c r="BR861" s="26"/>
      <c r="BS861" s="26"/>
      <c r="BT861" s="26"/>
      <c r="BU861" s="26"/>
      <c r="BV861" s="26"/>
      <c r="BW861" s="26"/>
      <c r="BX861" s="26"/>
      <c r="BY861" s="26"/>
      <c r="BZ861" s="26"/>
      <c r="CA861" s="26"/>
      <c r="CB861" s="26"/>
      <c r="CC861" s="26"/>
      <c r="CD861" s="26"/>
      <c r="CE861" s="26"/>
      <c r="CF861" s="26"/>
      <c r="CG861" s="26"/>
      <c r="CH861" s="26"/>
      <c r="CI861" s="26"/>
      <c r="CJ861" s="26"/>
      <c r="CK861" s="26"/>
      <c r="CL861" s="26"/>
      <c r="CM861" s="26"/>
      <c r="CN861" s="26"/>
      <c r="CO861" s="26"/>
      <c r="CP861" s="26"/>
      <c r="CQ861" s="26"/>
      <c r="CR861" s="26"/>
      <c r="CS861" s="26"/>
      <c r="CT861" s="26"/>
      <c r="CU861" s="26"/>
      <c r="CV861" s="26"/>
      <c r="CW861" s="26"/>
      <c r="CX861" s="26"/>
      <c r="CY861" s="26"/>
      <c r="CZ861" s="26"/>
      <c r="DA861" s="26"/>
      <c r="DB861" s="26"/>
      <c r="DC861" s="26"/>
      <c r="DD861" s="26"/>
      <c r="DE861" s="26"/>
      <c r="DF861" s="26"/>
      <c r="DG861" s="26"/>
      <c r="DH861" s="26"/>
      <c r="DI861" s="26"/>
      <c r="DJ861" s="26"/>
      <c r="DK861" s="26"/>
      <c r="DL861" s="26"/>
      <c r="DM861" s="26"/>
      <c r="DN861" s="26"/>
      <c r="DO861" s="26"/>
      <c r="DP861" s="26"/>
      <c r="DQ861" s="26"/>
      <c r="DR861" s="26"/>
      <c r="DS861" s="26"/>
      <c r="DT861" s="26"/>
      <c r="DU861" s="26"/>
      <c r="DV861" s="26"/>
      <c r="DW861" s="26"/>
      <c r="DX861" s="26"/>
      <c r="DY861" s="26"/>
      <c r="DZ861" s="26"/>
      <c r="EA861" s="26"/>
      <c r="EB861" s="26"/>
      <c r="EC861" s="26"/>
      <c r="ED861" s="26"/>
      <c r="EE861" s="26"/>
      <c r="EF861" s="26"/>
      <c r="EG861" s="26"/>
      <c r="EH861" s="26"/>
      <c r="EI861" s="26"/>
      <c r="EJ861" s="26"/>
      <c r="EK861" s="26"/>
      <c r="EL861" s="26"/>
      <c r="EM861" s="26"/>
      <c r="EN861" s="26"/>
      <c r="EO861" s="26"/>
      <c r="EP861" s="26"/>
      <c r="EQ861" s="26"/>
      <c r="ER861" s="26"/>
      <c r="ES861" s="26"/>
      <c r="ET861" s="26"/>
      <c r="EU861" s="26"/>
      <c r="EV861" s="26"/>
      <c r="EW861" s="26"/>
      <c r="EX861" s="26"/>
      <c r="EY861" s="26"/>
      <c r="EZ861" s="26"/>
      <c r="FA861" s="26"/>
      <c r="FB861" s="26"/>
      <c r="FC861" s="26"/>
      <c r="FD861" s="26"/>
      <c r="FE861" s="26"/>
      <c r="FF861" s="26"/>
      <c r="FG861" s="26"/>
      <c r="FH861" s="26"/>
      <c r="FI861" s="26"/>
      <c r="FJ861" s="26"/>
      <c r="FK861" s="26"/>
      <c r="FL861" s="26"/>
      <c r="FM861" s="26"/>
      <c r="FN861" s="26"/>
      <c r="FO861" s="26"/>
      <c r="FP861" s="26"/>
      <c r="FQ861" s="26"/>
      <c r="FR861" s="26"/>
      <c r="FS861" s="26"/>
      <c r="FT861" s="26"/>
      <c r="FU861" s="26"/>
      <c r="FV861" s="26"/>
      <c r="FW861" s="26"/>
      <c r="FX861" s="26"/>
      <c r="FY861" s="26"/>
      <c r="FZ861" s="26"/>
      <c r="GA861" s="26"/>
      <c r="GB861" s="26"/>
      <c r="GC861" s="26"/>
      <c r="GD861" s="26"/>
      <c r="GE861" s="26"/>
      <c r="GF861" s="26"/>
      <c r="GG861" s="26"/>
      <c r="GH861" s="26"/>
      <c r="GI861" s="26"/>
      <c r="GJ861" s="26"/>
      <c r="GK861" s="26"/>
      <c r="GL861" s="26"/>
      <c r="GM861" s="26"/>
      <c r="GN861" s="26"/>
      <c r="GO861" s="26"/>
      <c r="GP861" s="26"/>
    </row>
    <row r="862" spans="1:198" s="48" customFormat="1" x14ac:dyDescent="0.3">
      <c r="A862" s="51" t="str">
        <f t="shared" si="128"/>
        <v>S40</v>
      </c>
      <c r="B862" s="48" t="s">
        <v>18</v>
      </c>
      <c r="C862" s="49">
        <f t="shared" si="134"/>
        <v>44843</v>
      </c>
      <c r="D862" s="50" t="s">
        <v>12</v>
      </c>
      <c r="E862" s="27"/>
      <c r="F862" s="27"/>
      <c r="G862" s="52"/>
      <c r="H862" s="53" t="e">
        <f t="shared" si="129"/>
        <v>#REF!</v>
      </c>
      <c r="I862" s="53" t="e">
        <f t="shared" si="130"/>
        <v>#REF!</v>
      </c>
      <c r="J862" s="53" t="e">
        <f t="shared" si="131"/>
        <v>#REF!</v>
      </c>
      <c r="K862" s="69" t="str">
        <f t="shared" si="126"/>
        <v xml:space="preserve"> </v>
      </c>
      <c r="L862" s="72"/>
      <c r="M862" s="69" t="str">
        <f>IF(ISNA(VLOOKUP($L862,BDD!$B:$X,1,FALSE))," ",VLOOKUP($L862,BDD!$B:$X,17,FALSE))</f>
        <v xml:space="preserve"> </v>
      </c>
      <c r="N862" s="69" t="str">
        <f>IF(ISNA(VLOOKUP($L862,BDD!$B:$X,1,FALSE))," ",VLOOKUP($L862,BDD!$B:$X,10,FALSE))</f>
        <v xml:space="preserve"> </v>
      </c>
      <c r="O862" s="71" t="str">
        <f t="shared" si="125"/>
        <v xml:space="preserve"> </v>
      </c>
      <c r="P862" s="69" t="str">
        <f t="shared" si="127"/>
        <v xml:space="preserve"> </v>
      </c>
      <c r="Q862" s="69" t="str">
        <f t="shared" si="132"/>
        <v xml:space="preserve"> </v>
      </c>
      <c r="R862" s="73" t="str">
        <f>IFERROR(ROUNDUP(VLOOKUP($L862,BDD!$B:$AB,27,0)/7,0)," ")</f>
        <v xml:space="preserve"> </v>
      </c>
      <c r="S862" s="93" t="str">
        <f t="shared" si="133"/>
        <v xml:space="preserve"> </v>
      </c>
      <c r="T862" s="69"/>
      <c r="U862" s="72" t="e">
        <f>IF(ISNA(VLOOKUP(N862,#REF!,3,0))," ",VLOOKUP(N862,#REF!,3,0))</f>
        <v>#REF!</v>
      </c>
      <c r="V862" s="72"/>
      <c r="W862" s="105" t="str">
        <f>IF(ISNA(VLOOKUP(L862,BDD,22,0))," ",VLOOKUP(L862,BDD,22,0))</f>
        <v xml:space="preserve"> </v>
      </c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26"/>
      <c r="AO862" s="26"/>
      <c r="AP862" s="26"/>
      <c r="AQ862" s="26"/>
      <c r="AR862" s="26"/>
      <c r="AS862" s="26"/>
      <c r="AT862" s="26"/>
      <c r="AU862" s="26"/>
      <c r="AV862" s="26"/>
      <c r="AW862" s="26"/>
      <c r="AX862" s="26"/>
      <c r="AY862" s="26"/>
      <c r="AZ862" s="26"/>
      <c r="BA862" s="26"/>
      <c r="BB862" s="26"/>
      <c r="BC862" s="26"/>
      <c r="BD862" s="26"/>
      <c r="BE862" s="26"/>
      <c r="BF862" s="26"/>
      <c r="BG862" s="26"/>
      <c r="BH862" s="26"/>
      <c r="BI862" s="26"/>
      <c r="BJ862" s="26"/>
      <c r="BK862" s="26"/>
      <c r="BL862" s="26"/>
      <c r="BM862" s="26"/>
      <c r="BN862" s="26"/>
      <c r="BO862" s="26"/>
      <c r="BP862" s="26"/>
      <c r="BQ862" s="26"/>
      <c r="BR862" s="26"/>
      <c r="BS862" s="26"/>
      <c r="BT862" s="26"/>
      <c r="BU862" s="26"/>
      <c r="BV862" s="26"/>
      <c r="BW862" s="26"/>
      <c r="BX862" s="26"/>
      <c r="BY862" s="26"/>
      <c r="BZ862" s="26"/>
      <c r="CA862" s="26"/>
      <c r="CB862" s="26"/>
      <c r="CC862" s="26"/>
      <c r="CD862" s="26"/>
      <c r="CE862" s="26"/>
      <c r="CF862" s="26"/>
      <c r="CG862" s="26"/>
      <c r="CH862" s="26"/>
      <c r="CI862" s="26"/>
      <c r="CJ862" s="26"/>
      <c r="CK862" s="26"/>
      <c r="CL862" s="26"/>
      <c r="CM862" s="26"/>
      <c r="CN862" s="26"/>
      <c r="CO862" s="26"/>
      <c r="CP862" s="26"/>
      <c r="CQ862" s="26"/>
      <c r="CR862" s="26"/>
      <c r="CS862" s="26"/>
      <c r="CT862" s="26"/>
      <c r="CU862" s="26"/>
      <c r="CV862" s="26"/>
      <c r="CW862" s="26"/>
      <c r="CX862" s="26"/>
      <c r="CY862" s="26"/>
      <c r="CZ862" s="26"/>
      <c r="DA862" s="26"/>
      <c r="DB862" s="26"/>
      <c r="DC862" s="26"/>
      <c r="DD862" s="26"/>
      <c r="DE862" s="26"/>
      <c r="DF862" s="26"/>
      <c r="DG862" s="26"/>
      <c r="DH862" s="26"/>
      <c r="DI862" s="26"/>
      <c r="DJ862" s="26"/>
      <c r="DK862" s="26"/>
      <c r="DL862" s="26"/>
      <c r="DM862" s="26"/>
      <c r="DN862" s="26"/>
      <c r="DO862" s="26"/>
      <c r="DP862" s="26"/>
      <c r="DQ862" s="26"/>
      <c r="DR862" s="26"/>
      <c r="DS862" s="26"/>
      <c r="DT862" s="26"/>
      <c r="DU862" s="26"/>
      <c r="DV862" s="26"/>
      <c r="DW862" s="26"/>
      <c r="DX862" s="26"/>
      <c r="DY862" s="26"/>
      <c r="DZ862" s="26"/>
      <c r="EA862" s="26"/>
      <c r="EB862" s="26"/>
      <c r="EC862" s="26"/>
      <c r="ED862" s="26"/>
      <c r="EE862" s="26"/>
      <c r="EF862" s="26"/>
      <c r="EG862" s="26"/>
      <c r="EH862" s="26"/>
      <c r="EI862" s="26"/>
      <c r="EJ862" s="26"/>
      <c r="EK862" s="26"/>
      <c r="EL862" s="26"/>
      <c r="EM862" s="26"/>
      <c r="EN862" s="26"/>
      <c r="EO862" s="26"/>
      <c r="EP862" s="26"/>
      <c r="EQ862" s="26"/>
      <c r="ER862" s="26"/>
      <c r="ES862" s="26"/>
      <c r="ET862" s="26"/>
      <c r="EU862" s="26"/>
      <c r="EV862" s="26"/>
      <c r="EW862" s="26"/>
      <c r="EX862" s="26"/>
      <c r="EY862" s="26"/>
      <c r="EZ862" s="26"/>
      <c r="FA862" s="26"/>
      <c r="FB862" s="26"/>
      <c r="FC862" s="26"/>
      <c r="FD862" s="26"/>
      <c r="FE862" s="26"/>
      <c r="FF862" s="26"/>
      <c r="FG862" s="26"/>
      <c r="FH862" s="26"/>
      <c r="FI862" s="26"/>
      <c r="FJ862" s="26"/>
      <c r="FK862" s="26"/>
      <c r="FL862" s="26"/>
      <c r="FM862" s="26"/>
      <c r="FN862" s="26"/>
      <c r="FO862" s="26"/>
      <c r="FP862" s="26"/>
      <c r="FQ862" s="26"/>
      <c r="FR862" s="26"/>
      <c r="FS862" s="26"/>
      <c r="FT862" s="26"/>
      <c r="FU862" s="26"/>
      <c r="FV862" s="26"/>
      <c r="FW862" s="26"/>
      <c r="FX862" s="26"/>
      <c r="FY862" s="26"/>
      <c r="FZ862" s="26"/>
      <c r="GA862" s="26"/>
      <c r="GB862" s="26"/>
      <c r="GC862" s="26"/>
      <c r="GD862" s="26"/>
      <c r="GE862" s="26"/>
      <c r="GF862" s="26"/>
      <c r="GG862" s="26"/>
      <c r="GH862" s="26"/>
      <c r="GI862" s="26"/>
      <c r="GJ862" s="26"/>
      <c r="GK862" s="26"/>
      <c r="GL862" s="26"/>
      <c r="GM862" s="26"/>
      <c r="GN862" s="26"/>
      <c r="GO862" s="26"/>
      <c r="GP862" s="26"/>
    </row>
    <row r="863" spans="1:198" s="48" customFormat="1" x14ac:dyDescent="0.3">
      <c r="A863" s="51" t="str">
        <f t="shared" si="128"/>
        <v>S40</v>
      </c>
      <c r="B863" s="48" t="s">
        <v>18</v>
      </c>
      <c r="C863" s="49">
        <f t="shared" si="134"/>
        <v>44843</v>
      </c>
      <c r="D863" s="50" t="s">
        <v>13</v>
      </c>
      <c r="E863" s="27"/>
      <c r="F863" s="27"/>
      <c r="G863" s="52"/>
      <c r="H863" s="53" t="e">
        <f t="shared" si="129"/>
        <v>#REF!</v>
      </c>
      <c r="I863" s="53" t="e">
        <f t="shared" si="130"/>
        <v>#REF!</v>
      </c>
      <c r="J863" s="53" t="e">
        <f t="shared" si="131"/>
        <v>#REF!</v>
      </c>
      <c r="K863" s="69" t="str">
        <f t="shared" si="126"/>
        <v xml:space="preserve"> </v>
      </c>
      <c r="L863" s="72"/>
      <c r="M863" s="69" t="str">
        <f>IF(ISNA(VLOOKUP($L863,BDD!$B:$X,1,FALSE))," ",VLOOKUP($L863,BDD!$B:$X,17,FALSE))</f>
        <v xml:space="preserve"> </v>
      </c>
      <c r="N863" s="69" t="str">
        <f>IF(ISNA(VLOOKUP($L863,BDD!$B:$X,1,FALSE))," ",VLOOKUP($L863,BDD!$B:$X,10,FALSE))</f>
        <v xml:space="preserve"> </v>
      </c>
      <c r="O863" s="71" t="str">
        <f t="shared" si="125"/>
        <v xml:space="preserve"> </v>
      </c>
      <c r="P863" s="69" t="str">
        <f t="shared" si="127"/>
        <v xml:space="preserve"> </v>
      </c>
      <c r="Q863" s="69" t="str">
        <f t="shared" si="132"/>
        <v xml:space="preserve"> </v>
      </c>
      <c r="R863" s="73" t="str">
        <f>IFERROR(ROUNDUP(VLOOKUP($L863,BDD!$B:$AB,27,0)/7,0)," ")</f>
        <v xml:space="preserve"> </v>
      </c>
      <c r="S863" s="93" t="str">
        <f t="shared" si="133"/>
        <v xml:space="preserve"> </v>
      </c>
      <c r="T863" s="69"/>
      <c r="U863" s="72" t="e">
        <f>IF(ISNA(VLOOKUP(N863,#REF!,3,0))," ",VLOOKUP(N863,#REF!,3,0))</f>
        <v>#REF!</v>
      </c>
      <c r="V863" s="72"/>
      <c r="W863" s="105" t="str">
        <f>IF(ISNA(VLOOKUP(L863,BDD,22,0))," ",VLOOKUP(L863,BDD,22,0))</f>
        <v xml:space="preserve"> </v>
      </c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26"/>
      <c r="AO863" s="26"/>
      <c r="AP863" s="26"/>
      <c r="AQ863" s="26"/>
      <c r="AR863" s="26"/>
      <c r="AS863" s="26"/>
      <c r="AT863" s="26"/>
      <c r="AU863" s="26"/>
      <c r="AV863" s="26"/>
      <c r="AW863" s="26"/>
      <c r="AX863" s="26"/>
      <c r="AY863" s="26"/>
      <c r="AZ863" s="26"/>
      <c r="BA863" s="26"/>
      <c r="BB863" s="26"/>
      <c r="BC863" s="26"/>
      <c r="BD863" s="26"/>
      <c r="BE863" s="26"/>
      <c r="BF863" s="26"/>
      <c r="BG863" s="26"/>
      <c r="BH863" s="26"/>
      <c r="BI863" s="26"/>
      <c r="BJ863" s="26"/>
      <c r="BK863" s="26"/>
      <c r="BL863" s="26"/>
      <c r="BM863" s="26"/>
      <c r="BN863" s="26"/>
      <c r="BO863" s="26"/>
      <c r="BP863" s="26"/>
      <c r="BQ863" s="26"/>
      <c r="BR863" s="26"/>
      <c r="BS863" s="26"/>
      <c r="BT863" s="26"/>
      <c r="BU863" s="26"/>
      <c r="BV863" s="26"/>
      <c r="BW863" s="26"/>
      <c r="BX863" s="26"/>
      <c r="BY863" s="26"/>
      <c r="BZ863" s="26"/>
      <c r="CA863" s="26"/>
      <c r="CB863" s="26"/>
      <c r="CC863" s="26"/>
      <c r="CD863" s="26"/>
      <c r="CE863" s="26"/>
      <c r="CF863" s="26"/>
      <c r="CG863" s="26"/>
      <c r="CH863" s="26"/>
      <c r="CI863" s="26"/>
      <c r="CJ863" s="26"/>
      <c r="CK863" s="26"/>
      <c r="CL863" s="26"/>
      <c r="CM863" s="26"/>
      <c r="CN863" s="26"/>
      <c r="CO863" s="26"/>
      <c r="CP863" s="26"/>
      <c r="CQ863" s="26"/>
      <c r="CR863" s="26"/>
      <c r="CS863" s="26"/>
      <c r="CT863" s="26"/>
      <c r="CU863" s="26"/>
      <c r="CV863" s="26"/>
      <c r="CW863" s="26"/>
      <c r="CX863" s="26"/>
      <c r="CY863" s="26"/>
      <c r="CZ863" s="26"/>
      <c r="DA863" s="26"/>
      <c r="DB863" s="26"/>
      <c r="DC863" s="26"/>
      <c r="DD863" s="26"/>
      <c r="DE863" s="26"/>
      <c r="DF863" s="26"/>
      <c r="DG863" s="26"/>
      <c r="DH863" s="26"/>
      <c r="DI863" s="26"/>
      <c r="DJ863" s="26"/>
      <c r="DK863" s="26"/>
      <c r="DL863" s="26"/>
      <c r="DM863" s="26"/>
      <c r="DN863" s="26"/>
      <c r="DO863" s="26"/>
      <c r="DP863" s="26"/>
      <c r="DQ863" s="26"/>
      <c r="DR863" s="26"/>
      <c r="DS863" s="26"/>
      <c r="DT863" s="26"/>
      <c r="DU863" s="26"/>
      <c r="DV863" s="26"/>
      <c r="DW863" s="26"/>
      <c r="DX863" s="26"/>
      <c r="DY863" s="26"/>
      <c r="DZ863" s="26"/>
      <c r="EA863" s="26"/>
      <c r="EB863" s="26"/>
      <c r="EC863" s="26"/>
      <c r="ED863" s="26"/>
      <c r="EE863" s="26"/>
      <c r="EF863" s="26"/>
      <c r="EG863" s="26"/>
      <c r="EH863" s="26"/>
      <c r="EI863" s="26"/>
      <c r="EJ863" s="26"/>
      <c r="EK863" s="26"/>
      <c r="EL863" s="26"/>
      <c r="EM863" s="26"/>
      <c r="EN863" s="26"/>
      <c r="EO863" s="26"/>
      <c r="EP863" s="26"/>
      <c r="EQ863" s="26"/>
      <c r="ER863" s="26"/>
      <c r="ES863" s="26"/>
      <c r="ET863" s="26"/>
      <c r="EU863" s="26"/>
      <c r="EV863" s="26"/>
      <c r="EW863" s="26"/>
      <c r="EX863" s="26"/>
      <c r="EY863" s="26"/>
      <c r="EZ863" s="26"/>
      <c r="FA863" s="26"/>
      <c r="FB863" s="26"/>
      <c r="FC863" s="26"/>
      <c r="FD863" s="26"/>
      <c r="FE863" s="26"/>
      <c r="FF863" s="26"/>
      <c r="FG863" s="26"/>
      <c r="FH863" s="26"/>
      <c r="FI863" s="26"/>
      <c r="FJ863" s="26"/>
      <c r="FK863" s="26"/>
      <c r="FL863" s="26"/>
      <c r="FM863" s="26"/>
      <c r="FN863" s="26"/>
      <c r="FO863" s="26"/>
      <c r="FP863" s="26"/>
      <c r="FQ863" s="26"/>
      <c r="FR863" s="26"/>
      <c r="FS863" s="26"/>
      <c r="FT863" s="26"/>
      <c r="FU863" s="26"/>
      <c r="FV863" s="26"/>
      <c r="FW863" s="26"/>
      <c r="FX863" s="26"/>
      <c r="FY863" s="26"/>
      <c r="FZ863" s="26"/>
      <c r="GA863" s="26"/>
      <c r="GB863" s="26"/>
      <c r="GC863" s="26"/>
      <c r="GD863" s="26"/>
      <c r="GE863" s="26"/>
      <c r="GF863" s="26"/>
      <c r="GG863" s="26"/>
      <c r="GH863" s="26"/>
      <c r="GI863" s="26"/>
      <c r="GJ863" s="26"/>
      <c r="GK863" s="26"/>
      <c r="GL863" s="26"/>
      <c r="GM863" s="26"/>
      <c r="GN863" s="26"/>
      <c r="GO863" s="26"/>
      <c r="GP863" s="26"/>
    </row>
    <row r="864" spans="1:198" s="48" customFormat="1" x14ac:dyDescent="0.3">
      <c r="A864" s="51" t="str">
        <f t="shared" si="128"/>
        <v>S40</v>
      </c>
      <c r="B864" s="48" t="s">
        <v>18</v>
      </c>
      <c r="C864" s="49">
        <f t="shared" si="134"/>
        <v>44843</v>
      </c>
      <c r="D864" s="50" t="s">
        <v>14</v>
      </c>
      <c r="E864" s="27"/>
      <c r="F864" s="27"/>
      <c r="G864" s="52"/>
      <c r="H864" s="53" t="e">
        <f t="shared" si="129"/>
        <v>#REF!</v>
      </c>
      <c r="I864" s="53" t="e">
        <f t="shared" si="130"/>
        <v>#REF!</v>
      </c>
      <c r="J864" s="53" t="e">
        <f t="shared" si="131"/>
        <v>#REF!</v>
      </c>
      <c r="K864" s="69" t="str">
        <f t="shared" si="126"/>
        <v xml:space="preserve"> </v>
      </c>
      <c r="L864" s="72"/>
      <c r="M864" s="69" t="str">
        <f>IF(ISNA(VLOOKUP($L864,BDD!$B:$X,1,FALSE))," ",VLOOKUP($L864,BDD!$B:$X,17,FALSE))</f>
        <v xml:space="preserve"> </v>
      </c>
      <c r="N864" s="69" t="str">
        <f>IF(ISNA(VLOOKUP($L864,BDD!$B:$X,1,FALSE))," ",VLOOKUP($L864,BDD!$B:$X,10,FALSE))</f>
        <v xml:space="preserve"> </v>
      </c>
      <c r="O864" s="71" t="str">
        <f t="shared" si="125"/>
        <v xml:space="preserve"> </v>
      </c>
      <c r="P864" s="69" t="str">
        <f t="shared" si="127"/>
        <v xml:space="preserve"> </v>
      </c>
      <c r="Q864" s="69" t="str">
        <f t="shared" si="132"/>
        <v xml:space="preserve"> </v>
      </c>
      <c r="R864" s="73" t="str">
        <f>IFERROR(ROUNDUP(VLOOKUP($L864,BDD!$B:$AB,27,0)/7,0)," ")</f>
        <v xml:space="preserve"> </v>
      </c>
      <c r="S864" s="93" t="str">
        <f t="shared" si="133"/>
        <v xml:space="preserve"> </v>
      </c>
      <c r="T864" s="69"/>
      <c r="U864" s="72" t="e">
        <f>IF(ISNA(VLOOKUP(N864,#REF!,3,0))," ",VLOOKUP(N864,#REF!,3,0))</f>
        <v>#REF!</v>
      </c>
      <c r="V864" s="72"/>
      <c r="W864" s="105" t="str">
        <f>IF(ISNA(VLOOKUP(L864,BDD,22,0))," ",VLOOKUP(L864,BDD,22,0))</f>
        <v xml:space="preserve"> </v>
      </c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26"/>
      <c r="AO864" s="26"/>
      <c r="AP864" s="26"/>
      <c r="AQ864" s="26"/>
      <c r="AR864" s="26"/>
      <c r="AS864" s="26"/>
      <c r="AT864" s="26"/>
      <c r="AU864" s="26"/>
      <c r="AV864" s="26"/>
      <c r="AW864" s="26"/>
      <c r="AX864" s="26"/>
      <c r="AY864" s="26"/>
      <c r="AZ864" s="26"/>
      <c r="BA864" s="26"/>
      <c r="BB864" s="26"/>
      <c r="BC864" s="26"/>
      <c r="BD864" s="26"/>
      <c r="BE864" s="26"/>
      <c r="BF864" s="26"/>
      <c r="BG864" s="26"/>
      <c r="BH864" s="26"/>
      <c r="BI864" s="26"/>
      <c r="BJ864" s="26"/>
      <c r="BK864" s="26"/>
      <c r="BL864" s="26"/>
      <c r="BM864" s="26"/>
      <c r="BN864" s="26"/>
      <c r="BO864" s="26"/>
      <c r="BP864" s="26"/>
      <c r="BQ864" s="26"/>
      <c r="BR864" s="26"/>
      <c r="BS864" s="26"/>
      <c r="BT864" s="26"/>
      <c r="BU864" s="26"/>
      <c r="BV864" s="26"/>
      <c r="BW864" s="26"/>
      <c r="BX864" s="26"/>
      <c r="BY864" s="26"/>
      <c r="BZ864" s="26"/>
      <c r="CA864" s="26"/>
      <c r="CB864" s="26"/>
      <c r="CC864" s="26"/>
      <c r="CD864" s="26"/>
      <c r="CE864" s="26"/>
      <c r="CF864" s="26"/>
      <c r="CG864" s="26"/>
      <c r="CH864" s="26"/>
      <c r="CI864" s="26"/>
      <c r="CJ864" s="26"/>
      <c r="CK864" s="26"/>
      <c r="CL864" s="26"/>
      <c r="CM864" s="26"/>
      <c r="CN864" s="26"/>
      <c r="CO864" s="26"/>
      <c r="CP864" s="26"/>
      <c r="CQ864" s="26"/>
      <c r="CR864" s="26"/>
      <c r="CS864" s="26"/>
      <c r="CT864" s="26"/>
      <c r="CU864" s="26"/>
      <c r="CV864" s="26"/>
      <c r="CW864" s="26"/>
      <c r="CX864" s="26"/>
      <c r="CY864" s="26"/>
      <c r="CZ864" s="26"/>
      <c r="DA864" s="26"/>
      <c r="DB864" s="26"/>
      <c r="DC864" s="26"/>
      <c r="DD864" s="26"/>
      <c r="DE864" s="26"/>
      <c r="DF864" s="26"/>
      <c r="DG864" s="26"/>
      <c r="DH864" s="26"/>
      <c r="DI864" s="26"/>
      <c r="DJ864" s="26"/>
      <c r="DK864" s="26"/>
      <c r="DL864" s="26"/>
      <c r="DM864" s="26"/>
      <c r="DN864" s="26"/>
      <c r="DO864" s="26"/>
      <c r="DP864" s="26"/>
      <c r="DQ864" s="26"/>
      <c r="DR864" s="26"/>
      <c r="DS864" s="26"/>
      <c r="DT864" s="26"/>
      <c r="DU864" s="26"/>
      <c r="DV864" s="26"/>
      <c r="DW864" s="26"/>
      <c r="DX864" s="26"/>
      <c r="DY864" s="26"/>
      <c r="DZ864" s="26"/>
      <c r="EA864" s="26"/>
      <c r="EB864" s="26"/>
      <c r="EC864" s="26"/>
      <c r="ED864" s="26"/>
      <c r="EE864" s="26"/>
      <c r="EF864" s="26"/>
      <c r="EG864" s="26"/>
      <c r="EH864" s="26"/>
      <c r="EI864" s="26"/>
      <c r="EJ864" s="26"/>
      <c r="EK864" s="26"/>
      <c r="EL864" s="26"/>
      <c r="EM864" s="26"/>
      <c r="EN864" s="26"/>
      <c r="EO864" s="26"/>
      <c r="EP864" s="26"/>
      <c r="EQ864" s="26"/>
      <c r="ER864" s="26"/>
      <c r="ES864" s="26"/>
      <c r="ET864" s="26"/>
      <c r="EU864" s="26"/>
      <c r="EV864" s="26"/>
      <c r="EW864" s="26"/>
      <c r="EX864" s="26"/>
      <c r="EY864" s="26"/>
      <c r="EZ864" s="26"/>
      <c r="FA864" s="26"/>
      <c r="FB864" s="26"/>
      <c r="FC864" s="26"/>
      <c r="FD864" s="26"/>
      <c r="FE864" s="26"/>
      <c r="FF864" s="26"/>
      <c r="FG864" s="26"/>
      <c r="FH864" s="26"/>
      <c r="FI864" s="26"/>
      <c r="FJ864" s="26"/>
      <c r="FK864" s="26"/>
      <c r="FL864" s="26"/>
      <c r="FM864" s="26"/>
      <c r="FN864" s="26"/>
      <c r="FO864" s="26"/>
      <c r="FP864" s="26"/>
      <c r="FQ864" s="26"/>
      <c r="FR864" s="26"/>
      <c r="FS864" s="26"/>
      <c r="FT864" s="26"/>
      <c r="FU864" s="26"/>
      <c r="FV864" s="26"/>
      <c r="FW864" s="26"/>
      <c r="FX864" s="26"/>
      <c r="FY864" s="26"/>
      <c r="FZ864" s="26"/>
      <c r="GA864" s="26"/>
      <c r="GB864" s="26"/>
      <c r="GC864" s="26"/>
      <c r="GD864" s="26"/>
      <c r="GE864" s="26"/>
      <c r="GF864" s="26"/>
      <c r="GG864" s="26"/>
      <c r="GH864" s="26"/>
      <c r="GI864" s="26"/>
      <c r="GJ864" s="26"/>
      <c r="GK864" s="26"/>
      <c r="GL864" s="26"/>
      <c r="GM864" s="26"/>
      <c r="GN864" s="26"/>
      <c r="GO864" s="26"/>
      <c r="GP864" s="26"/>
    </row>
    <row r="865" spans="1:198" x14ac:dyDescent="0.3">
      <c r="A865" s="20" t="str">
        <f t="shared" si="128"/>
        <v>S41</v>
      </c>
      <c r="B865" s="19" t="s">
        <v>19</v>
      </c>
      <c r="C865" s="10">
        <f t="shared" si="134"/>
        <v>44844</v>
      </c>
      <c r="D865" s="14" t="s">
        <v>12</v>
      </c>
      <c r="E865" s="27"/>
      <c r="F865" s="27"/>
      <c r="H865" s="13" t="e">
        <f t="shared" si="129"/>
        <v>#REF!</v>
      </c>
      <c r="I865" s="13" t="e">
        <f t="shared" si="130"/>
        <v>#REF!</v>
      </c>
      <c r="J865" s="13" t="e">
        <f t="shared" si="131"/>
        <v>#REF!</v>
      </c>
      <c r="K865" s="59" t="str">
        <f t="shared" si="126"/>
        <v xml:space="preserve"> </v>
      </c>
      <c r="L865" s="60"/>
      <c r="M865" s="59" t="str">
        <f>IF(ISNA(VLOOKUP($L865,BDD!$B:$X,1,FALSE))," ",VLOOKUP($L865,BDD!$B:$X,17,FALSE))</f>
        <v xml:space="preserve"> </v>
      </c>
      <c r="N865" s="59" t="str">
        <f>IF(ISNA(VLOOKUP($L865,BDD!$B:$X,1,FALSE))," ",VLOOKUP($L865,BDD!$B:$X,10,FALSE))</f>
        <v xml:space="preserve"> </v>
      </c>
      <c r="O865" s="62" t="str">
        <f t="shared" si="125"/>
        <v xml:space="preserve"> </v>
      </c>
      <c r="P865" s="59" t="str">
        <f t="shared" si="127"/>
        <v xml:space="preserve"> </v>
      </c>
      <c r="Q865" s="59" t="str">
        <f t="shared" si="132"/>
        <v xml:space="preserve"> </v>
      </c>
      <c r="R865" s="61" t="str">
        <f>IFERROR(ROUNDUP(VLOOKUP($L865,BDD!$B:$AB,27,0)/7,0)," ")</f>
        <v xml:space="preserve"> </v>
      </c>
      <c r="S865" s="94" t="str">
        <f t="shared" si="133"/>
        <v xml:space="preserve"> </v>
      </c>
      <c r="T865" s="59"/>
      <c r="U865" s="60" t="e">
        <f>IF(ISNA(VLOOKUP(N865,#REF!,3,0))," ",VLOOKUP(N865,#REF!,3,0))</f>
        <v>#REF!</v>
      </c>
      <c r="V865" s="60"/>
      <c r="W865" s="104" t="str">
        <f>IF(ISNA(VLOOKUP(L865,BDD,22,0))," ",VLOOKUP(L865,BDD,22,0))</f>
        <v xml:space="preserve"> </v>
      </c>
    </row>
    <row r="866" spans="1:198" x14ac:dyDescent="0.3">
      <c r="A866" s="20" t="str">
        <f t="shared" si="128"/>
        <v>S41</v>
      </c>
      <c r="B866" s="19" t="s">
        <v>19</v>
      </c>
      <c r="C866" s="10">
        <f t="shared" si="134"/>
        <v>44844</v>
      </c>
      <c r="D866" s="14" t="s">
        <v>13</v>
      </c>
      <c r="E866" s="27"/>
      <c r="F866" s="27"/>
      <c r="H866" s="13" t="e">
        <f t="shared" si="129"/>
        <v>#REF!</v>
      </c>
      <c r="I866" s="13" t="e">
        <f t="shared" si="130"/>
        <v>#REF!</v>
      </c>
      <c r="J866" s="13" t="e">
        <f t="shared" si="131"/>
        <v>#REF!</v>
      </c>
      <c r="K866" s="59" t="str">
        <f t="shared" si="126"/>
        <v xml:space="preserve"> </v>
      </c>
      <c r="L866" s="60"/>
      <c r="M866" s="59" t="str">
        <f>IF(ISNA(VLOOKUP($L866,BDD!$B:$X,1,FALSE))," ",VLOOKUP($L866,BDD!$B:$X,17,FALSE))</f>
        <v xml:space="preserve"> </v>
      </c>
      <c r="N866" s="59" t="str">
        <f>IF(ISNA(VLOOKUP($L866,BDD!$B:$X,1,FALSE))," ",VLOOKUP($L866,BDD!$B:$X,10,FALSE))</f>
        <v xml:space="preserve"> </v>
      </c>
      <c r="O866" s="62" t="str">
        <f t="shared" si="125"/>
        <v xml:space="preserve"> </v>
      </c>
      <c r="P866" s="59" t="str">
        <f t="shared" si="127"/>
        <v xml:space="preserve"> </v>
      </c>
      <c r="Q866" s="59" t="str">
        <f t="shared" si="132"/>
        <v xml:space="preserve"> </v>
      </c>
      <c r="R866" s="61" t="str">
        <f>IFERROR(ROUNDUP(VLOOKUP($L866,BDD!$B:$AB,27,0)/7,0)," ")</f>
        <v xml:space="preserve"> </v>
      </c>
      <c r="S866" s="94" t="str">
        <f t="shared" si="133"/>
        <v xml:space="preserve"> </v>
      </c>
      <c r="T866" s="59"/>
      <c r="U866" s="60" t="e">
        <f>IF(ISNA(VLOOKUP(N866,#REF!,3,0))," ",VLOOKUP(N866,#REF!,3,0))</f>
        <v>#REF!</v>
      </c>
      <c r="V866" s="60"/>
      <c r="W866" s="104" t="str">
        <f>IF(ISNA(VLOOKUP(L866,BDD,22,0))," ",VLOOKUP(L866,BDD,22,0))</f>
        <v xml:space="preserve"> </v>
      </c>
    </row>
    <row r="867" spans="1:198" x14ac:dyDescent="0.3">
      <c r="A867" s="20" t="str">
        <f t="shared" si="128"/>
        <v>S41</v>
      </c>
      <c r="B867" s="19" t="s">
        <v>19</v>
      </c>
      <c r="C867" s="10">
        <f t="shared" si="134"/>
        <v>44844</v>
      </c>
      <c r="D867" s="14" t="s">
        <v>14</v>
      </c>
      <c r="E867" s="27"/>
      <c r="F867" s="27"/>
      <c r="H867" s="13" t="e">
        <f t="shared" si="129"/>
        <v>#REF!</v>
      </c>
      <c r="I867" s="13" t="e">
        <f t="shared" si="130"/>
        <v>#REF!</v>
      </c>
      <c r="J867" s="13" t="e">
        <f t="shared" si="131"/>
        <v>#REF!</v>
      </c>
      <c r="K867" s="59" t="str">
        <f t="shared" si="126"/>
        <v xml:space="preserve"> </v>
      </c>
      <c r="L867" s="60"/>
      <c r="M867" s="59" t="str">
        <f>IF(ISNA(VLOOKUP($L867,BDD!$B:$X,1,FALSE))," ",VLOOKUP($L867,BDD!$B:$X,17,FALSE))</f>
        <v xml:space="preserve"> </v>
      </c>
      <c r="N867" s="59" t="str">
        <f>IF(ISNA(VLOOKUP($L867,BDD!$B:$X,1,FALSE))," ",VLOOKUP($L867,BDD!$B:$X,10,FALSE))</f>
        <v xml:space="preserve"> </v>
      </c>
      <c r="O867" s="62" t="str">
        <f t="shared" si="125"/>
        <v xml:space="preserve"> </v>
      </c>
      <c r="P867" s="59" t="str">
        <f t="shared" si="127"/>
        <v xml:space="preserve"> </v>
      </c>
      <c r="Q867" s="59" t="str">
        <f t="shared" si="132"/>
        <v xml:space="preserve"> </v>
      </c>
      <c r="R867" s="61" t="str">
        <f>IFERROR(ROUNDUP(VLOOKUP($L867,BDD!$B:$AB,27,0)/7,0)," ")</f>
        <v xml:space="preserve"> </v>
      </c>
      <c r="S867" s="94" t="str">
        <f t="shared" si="133"/>
        <v xml:space="preserve"> </v>
      </c>
      <c r="T867" s="59"/>
      <c r="U867" s="60" t="e">
        <f>IF(ISNA(VLOOKUP(N867,#REF!,3,0))," ",VLOOKUP(N867,#REF!,3,0))</f>
        <v>#REF!</v>
      </c>
      <c r="V867" s="60"/>
      <c r="W867" s="104" t="str">
        <f>IF(ISNA(VLOOKUP(L867,BDD,22,0))," ",VLOOKUP(L867,BDD,22,0))</f>
        <v xml:space="preserve"> </v>
      </c>
    </row>
    <row r="868" spans="1:198" x14ac:dyDescent="0.3">
      <c r="A868" s="20" t="str">
        <f t="shared" si="128"/>
        <v>S41</v>
      </c>
      <c r="B868" s="19" t="s">
        <v>20</v>
      </c>
      <c r="C868" s="10">
        <f t="shared" si="134"/>
        <v>44845</v>
      </c>
      <c r="D868" s="14" t="s">
        <v>12</v>
      </c>
      <c r="E868" s="27"/>
      <c r="F868" s="27"/>
      <c r="H868" s="13" t="e">
        <f t="shared" si="129"/>
        <v>#REF!</v>
      </c>
      <c r="I868" s="13" t="e">
        <f t="shared" si="130"/>
        <v>#REF!</v>
      </c>
      <c r="J868" s="13" t="e">
        <f t="shared" si="131"/>
        <v>#REF!</v>
      </c>
      <c r="K868" s="59" t="str">
        <f t="shared" si="126"/>
        <v xml:space="preserve"> </v>
      </c>
      <c r="L868" s="60"/>
      <c r="M868" s="59" t="str">
        <f>IF(ISNA(VLOOKUP($L868,BDD!$B:$X,1,FALSE))," ",VLOOKUP($L868,BDD!$B:$X,17,FALSE))</f>
        <v xml:space="preserve"> </v>
      </c>
      <c r="N868" s="59" t="str">
        <f>IF(ISNA(VLOOKUP($L868,BDD!$B:$X,1,FALSE))," ",VLOOKUP($L868,BDD!$B:$X,10,FALSE))</f>
        <v xml:space="preserve"> </v>
      </c>
      <c r="O868" s="62" t="str">
        <f t="shared" si="125"/>
        <v xml:space="preserve"> </v>
      </c>
      <c r="P868" s="59" t="str">
        <f t="shared" si="127"/>
        <v xml:space="preserve"> </v>
      </c>
      <c r="Q868" s="59" t="str">
        <f t="shared" si="132"/>
        <v xml:space="preserve"> </v>
      </c>
      <c r="R868" s="61" t="str">
        <f>IFERROR(ROUNDUP(VLOOKUP($L868,BDD!$B:$AB,27,0)/7,0)," ")</f>
        <v xml:space="preserve"> </v>
      </c>
      <c r="S868" s="94" t="str">
        <f t="shared" si="133"/>
        <v xml:space="preserve"> </v>
      </c>
      <c r="T868" s="59"/>
      <c r="U868" s="60" t="e">
        <f>IF(ISNA(VLOOKUP(N868,#REF!,3,0))," ",VLOOKUP(N868,#REF!,3,0))</f>
        <v>#REF!</v>
      </c>
      <c r="V868" s="60"/>
      <c r="W868" s="104" t="str">
        <f>IF(ISNA(VLOOKUP(L868,BDD,22,0))," ",VLOOKUP(L868,BDD,22,0))</f>
        <v xml:space="preserve"> </v>
      </c>
    </row>
    <row r="869" spans="1:198" x14ac:dyDescent="0.3">
      <c r="A869" s="20" t="str">
        <f t="shared" si="128"/>
        <v>S41</v>
      </c>
      <c r="B869" s="19" t="s">
        <v>20</v>
      </c>
      <c r="C869" s="10">
        <f t="shared" si="134"/>
        <v>44845</v>
      </c>
      <c r="D869" s="14" t="s">
        <v>13</v>
      </c>
      <c r="E869" s="27"/>
      <c r="F869" s="27"/>
      <c r="H869" s="13" t="e">
        <f t="shared" si="129"/>
        <v>#REF!</v>
      </c>
      <c r="I869" s="13" t="e">
        <f t="shared" si="130"/>
        <v>#REF!</v>
      </c>
      <c r="J869" s="13" t="e">
        <f t="shared" si="131"/>
        <v>#REF!</v>
      </c>
      <c r="K869" s="59" t="str">
        <f t="shared" si="126"/>
        <v xml:space="preserve"> </v>
      </c>
      <c r="L869" s="60"/>
      <c r="M869" s="59" t="str">
        <f>IF(ISNA(VLOOKUP($L869,BDD!$B:$X,1,FALSE))," ",VLOOKUP($L869,BDD!$B:$X,17,FALSE))</f>
        <v xml:space="preserve"> </v>
      </c>
      <c r="N869" s="59" t="str">
        <f>IF(ISNA(VLOOKUP($L869,BDD!$B:$X,1,FALSE))," ",VLOOKUP($L869,BDD!$B:$X,10,FALSE))</f>
        <v xml:space="preserve"> </v>
      </c>
      <c r="O869" s="62" t="str">
        <f t="shared" si="125"/>
        <v xml:space="preserve"> </v>
      </c>
      <c r="P869" s="59" t="str">
        <f t="shared" si="127"/>
        <v xml:space="preserve"> </v>
      </c>
      <c r="Q869" s="59" t="str">
        <f t="shared" si="132"/>
        <v xml:space="preserve"> </v>
      </c>
      <c r="R869" s="61" t="str">
        <f>IFERROR(ROUNDUP(VLOOKUP($L869,BDD!$B:$AB,27,0)/7,0)," ")</f>
        <v xml:space="preserve"> </v>
      </c>
      <c r="S869" s="94" t="str">
        <f t="shared" si="133"/>
        <v xml:space="preserve"> </v>
      </c>
      <c r="T869" s="59"/>
      <c r="U869" s="60" t="e">
        <f>IF(ISNA(VLOOKUP(N869,#REF!,3,0))," ",VLOOKUP(N869,#REF!,3,0))</f>
        <v>#REF!</v>
      </c>
      <c r="V869" s="60"/>
      <c r="W869" s="104" t="str">
        <f>IF(ISNA(VLOOKUP(L869,BDD,22,0))," ",VLOOKUP(L869,BDD,22,0))</f>
        <v xml:space="preserve"> </v>
      </c>
    </row>
    <row r="870" spans="1:198" x14ac:dyDescent="0.3">
      <c r="A870" s="20" t="str">
        <f t="shared" si="128"/>
        <v>S41</v>
      </c>
      <c r="B870" s="19" t="s">
        <v>20</v>
      </c>
      <c r="C870" s="10">
        <f t="shared" si="134"/>
        <v>44845</v>
      </c>
      <c r="D870" s="14" t="s">
        <v>14</v>
      </c>
      <c r="E870" s="27"/>
      <c r="F870" s="27"/>
      <c r="H870" s="13" t="e">
        <f t="shared" si="129"/>
        <v>#REF!</v>
      </c>
      <c r="I870" s="13" t="e">
        <f t="shared" si="130"/>
        <v>#REF!</v>
      </c>
      <c r="J870" s="13" t="e">
        <f t="shared" si="131"/>
        <v>#REF!</v>
      </c>
      <c r="K870" s="59" t="str">
        <f t="shared" si="126"/>
        <v xml:space="preserve"> </v>
      </c>
      <c r="L870" s="60"/>
      <c r="M870" s="59" t="str">
        <f>IF(ISNA(VLOOKUP($L870,BDD!$B:$X,1,FALSE))," ",VLOOKUP($L870,BDD!$B:$X,17,FALSE))</f>
        <v xml:space="preserve"> </v>
      </c>
      <c r="N870" s="59" t="str">
        <f>IF(ISNA(VLOOKUP($L870,BDD!$B:$X,1,FALSE))," ",VLOOKUP($L870,BDD!$B:$X,10,FALSE))</f>
        <v xml:space="preserve"> </v>
      </c>
      <c r="O870" s="62" t="str">
        <f t="shared" si="125"/>
        <v xml:space="preserve"> </v>
      </c>
      <c r="P870" s="59" t="str">
        <f t="shared" si="127"/>
        <v xml:space="preserve"> </v>
      </c>
      <c r="Q870" s="59" t="str">
        <f t="shared" si="132"/>
        <v xml:space="preserve"> </v>
      </c>
      <c r="R870" s="61" t="str">
        <f>IFERROR(ROUNDUP(VLOOKUP($L870,BDD!$B:$AB,27,0)/7,0)," ")</f>
        <v xml:space="preserve"> </v>
      </c>
      <c r="S870" s="94" t="str">
        <f t="shared" si="133"/>
        <v xml:space="preserve"> </v>
      </c>
      <c r="T870" s="59"/>
      <c r="U870" s="60" t="e">
        <f>IF(ISNA(VLOOKUP(N870,#REF!,3,0))," ",VLOOKUP(N870,#REF!,3,0))</f>
        <v>#REF!</v>
      </c>
      <c r="V870" s="60"/>
      <c r="W870" s="104" t="str">
        <f>IF(ISNA(VLOOKUP(L870,BDD,22,0))," ",VLOOKUP(L870,BDD,22,0))</f>
        <v xml:space="preserve"> </v>
      </c>
    </row>
    <row r="871" spans="1:198" x14ac:dyDescent="0.3">
      <c r="A871" s="20" t="str">
        <f t="shared" si="128"/>
        <v>S41</v>
      </c>
      <c r="B871" s="19" t="s">
        <v>11</v>
      </c>
      <c r="C871" s="10">
        <f t="shared" si="134"/>
        <v>44846</v>
      </c>
      <c r="D871" s="14" t="s">
        <v>12</v>
      </c>
      <c r="E871" s="27"/>
      <c r="F871" s="27"/>
      <c r="H871" s="13" t="e">
        <f t="shared" si="129"/>
        <v>#REF!</v>
      </c>
      <c r="I871" s="13" t="e">
        <f t="shared" si="130"/>
        <v>#REF!</v>
      </c>
      <c r="J871" s="13" t="e">
        <f t="shared" si="131"/>
        <v>#REF!</v>
      </c>
      <c r="K871" s="59" t="str">
        <f t="shared" si="126"/>
        <v xml:space="preserve"> </v>
      </c>
      <c r="L871" s="60"/>
      <c r="M871" s="59" t="str">
        <f>IF(ISNA(VLOOKUP($L871,BDD!$B:$X,1,FALSE))," ",VLOOKUP($L871,BDD!$B:$X,17,FALSE))</f>
        <v xml:space="preserve"> </v>
      </c>
      <c r="N871" s="59" t="str">
        <f>IF(ISNA(VLOOKUP($L871,BDD!$B:$X,1,FALSE))," ",VLOOKUP($L871,BDD!$B:$X,10,FALSE))</f>
        <v xml:space="preserve"> </v>
      </c>
      <c r="O871" s="62" t="str">
        <f t="shared" si="125"/>
        <v xml:space="preserve"> </v>
      </c>
      <c r="P871" s="59" t="str">
        <f t="shared" si="127"/>
        <v xml:space="preserve"> </v>
      </c>
      <c r="Q871" s="59" t="str">
        <f t="shared" si="132"/>
        <v xml:space="preserve"> </v>
      </c>
      <c r="R871" s="61" t="str">
        <f>IFERROR(ROUNDUP(VLOOKUP($L871,BDD!$B:$AB,27,0)/7,0)," ")</f>
        <v xml:space="preserve"> </v>
      </c>
      <c r="S871" s="94" t="str">
        <f t="shared" si="133"/>
        <v xml:space="preserve"> </v>
      </c>
      <c r="T871" s="59"/>
      <c r="U871" s="60" t="e">
        <f>IF(ISNA(VLOOKUP(N871,#REF!,3,0))," ",VLOOKUP(N871,#REF!,3,0))</f>
        <v>#REF!</v>
      </c>
      <c r="V871" s="60"/>
      <c r="W871" s="104" t="str">
        <f>IF(ISNA(VLOOKUP(L871,BDD,22,0))," ",VLOOKUP(L871,BDD,22,0))</f>
        <v xml:space="preserve"> </v>
      </c>
    </row>
    <row r="872" spans="1:198" x14ac:dyDescent="0.3">
      <c r="A872" s="20" t="str">
        <f t="shared" si="128"/>
        <v>S41</v>
      </c>
      <c r="B872" s="19" t="s">
        <v>11</v>
      </c>
      <c r="C872" s="10">
        <f t="shared" si="134"/>
        <v>44846</v>
      </c>
      <c r="D872" s="14" t="s">
        <v>13</v>
      </c>
      <c r="E872" s="27"/>
      <c r="F872" s="27"/>
      <c r="H872" s="13" t="e">
        <f t="shared" si="129"/>
        <v>#REF!</v>
      </c>
      <c r="I872" s="13" t="e">
        <f t="shared" si="130"/>
        <v>#REF!</v>
      </c>
      <c r="J872" s="13" t="e">
        <f t="shared" si="131"/>
        <v>#REF!</v>
      </c>
      <c r="K872" s="59" t="str">
        <f t="shared" si="126"/>
        <v xml:space="preserve"> </v>
      </c>
      <c r="L872" s="60"/>
      <c r="M872" s="59" t="str">
        <f>IF(ISNA(VLOOKUP($L872,BDD!$B:$X,1,FALSE))," ",VLOOKUP($L872,BDD!$B:$X,17,FALSE))</f>
        <v xml:space="preserve"> </v>
      </c>
      <c r="N872" s="59" t="str">
        <f>IF(ISNA(VLOOKUP($L872,BDD!$B:$X,1,FALSE))," ",VLOOKUP($L872,BDD!$B:$X,10,FALSE))</f>
        <v xml:space="preserve"> </v>
      </c>
      <c r="O872" s="62" t="str">
        <f t="shared" si="125"/>
        <v xml:space="preserve"> </v>
      </c>
      <c r="P872" s="59" t="str">
        <f t="shared" si="127"/>
        <v xml:space="preserve"> </v>
      </c>
      <c r="Q872" s="59" t="str">
        <f t="shared" si="132"/>
        <v xml:space="preserve"> </v>
      </c>
      <c r="R872" s="61" t="str">
        <f>IFERROR(ROUNDUP(VLOOKUP($L872,BDD!$B:$AB,27,0)/7,0)," ")</f>
        <v xml:space="preserve"> </v>
      </c>
      <c r="S872" s="94" t="str">
        <f t="shared" si="133"/>
        <v xml:space="preserve"> </v>
      </c>
      <c r="T872" s="59"/>
      <c r="U872" s="60" t="e">
        <f>IF(ISNA(VLOOKUP(N872,#REF!,3,0))," ",VLOOKUP(N872,#REF!,3,0))</f>
        <v>#REF!</v>
      </c>
      <c r="V872" s="60"/>
      <c r="W872" s="104" t="str">
        <f>IF(ISNA(VLOOKUP(L872,BDD,22,0))," ",VLOOKUP(L872,BDD,22,0))</f>
        <v xml:space="preserve"> </v>
      </c>
    </row>
    <row r="873" spans="1:198" x14ac:dyDescent="0.3">
      <c r="A873" s="20" t="str">
        <f t="shared" si="128"/>
        <v>S41</v>
      </c>
      <c r="B873" s="19" t="s">
        <v>11</v>
      </c>
      <c r="C873" s="10">
        <f t="shared" si="134"/>
        <v>44846</v>
      </c>
      <c r="D873" s="14" t="s">
        <v>14</v>
      </c>
      <c r="E873" s="27"/>
      <c r="F873" s="27"/>
      <c r="H873" s="13" t="e">
        <f t="shared" si="129"/>
        <v>#REF!</v>
      </c>
      <c r="I873" s="13" t="e">
        <f t="shared" si="130"/>
        <v>#REF!</v>
      </c>
      <c r="J873" s="13" t="e">
        <f t="shared" si="131"/>
        <v>#REF!</v>
      </c>
      <c r="K873" s="59" t="str">
        <f t="shared" si="126"/>
        <v xml:space="preserve"> </v>
      </c>
      <c r="L873" s="60"/>
      <c r="M873" s="59" t="str">
        <f>IF(ISNA(VLOOKUP($L873,BDD!$B:$X,1,FALSE))," ",VLOOKUP($L873,BDD!$B:$X,17,FALSE))</f>
        <v xml:space="preserve"> </v>
      </c>
      <c r="N873" s="59" t="str">
        <f>IF(ISNA(VLOOKUP($L873,BDD!$B:$X,1,FALSE))," ",VLOOKUP($L873,BDD!$B:$X,10,FALSE))</f>
        <v xml:space="preserve"> </v>
      </c>
      <c r="O873" s="62" t="str">
        <f t="shared" si="125"/>
        <v xml:space="preserve"> </v>
      </c>
      <c r="P873" s="59" t="str">
        <f t="shared" si="127"/>
        <v xml:space="preserve"> </v>
      </c>
      <c r="Q873" s="59" t="str">
        <f t="shared" si="132"/>
        <v xml:space="preserve"> </v>
      </c>
      <c r="R873" s="61" t="str">
        <f>IFERROR(ROUNDUP(VLOOKUP($L873,BDD!$B:$AB,27,0)/7,0)," ")</f>
        <v xml:space="preserve"> </v>
      </c>
      <c r="S873" s="94" t="str">
        <f t="shared" si="133"/>
        <v xml:space="preserve"> </v>
      </c>
      <c r="T873" s="59"/>
      <c r="U873" s="60" t="e">
        <f>IF(ISNA(VLOOKUP(N873,#REF!,3,0))," ",VLOOKUP(N873,#REF!,3,0))</f>
        <v>#REF!</v>
      </c>
      <c r="V873" s="60"/>
      <c r="W873" s="104" t="str">
        <f>IF(ISNA(VLOOKUP(L873,BDD,22,0))," ",VLOOKUP(L873,BDD,22,0))</f>
        <v xml:space="preserve"> </v>
      </c>
    </row>
    <row r="874" spans="1:198" x14ac:dyDescent="0.3">
      <c r="A874" s="20" t="str">
        <f t="shared" si="128"/>
        <v>S41</v>
      </c>
      <c r="B874" s="19" t="s">
        <v>15</v>
      </c>
      <c r="C874" s="10">
        <f t="shared" si="134"/>
        <v>44847</v>
      </c>
      <c r="D874" s="14" t="s">
        <v>12</v>
      </c>
      <c r="E874" s="27"/>
      <c r="F874" s="27"/>
      <c r="H874" s="13" t="e">
        <f t="shared" si="129"/>
        <v>#REF!</v>
      </c>
      <c r="I874" s="13" t="e">
        <f t="shared" si="130"/>
        <v>#REF!</v>
      </c>
      <c r="J874" s="13" t="e">
        <f t="shared" si="131"/>
        <v>#REF!</v>
      </c>
      <c r="K874" s="59" t="str">
        <f t="shared" si="126"/>
        <v xml:space="preserve"> </v>
      </c>
      <c r="L874" s="60"/>
      <c r="M874" s="59" t="str">
        <f>IF(ISNA(VLOOKUP($L874,BDD!$B:$X,1,FALSE))," ",VLOOKUP($L874,BDD!$B:$X,17,FALSE))</f>
        <v xml:space="preserve"> </v>
      </c>
      <c r="N874" s="59" t="str">
        <f>IF(ISNA(VLOOKUP($L874,BDD!$B:$X,1,FALSE))," ",VLOOKUP($L874,BDD!$B:$X,10,FALSE))</f>
        <v xml:space="preserve"> </v>
      </c>
      <c r="O874" s="62" t="str">
        <f t="shared" si="125"/>
        <v xml:space="preserve"> </v>
      </c>
      <c r="P874" s="59" t="str">
        <f t="shared" si="127"/>
        <v xml:space="preserve"> </v>
      </c>
      <c r="Q874" s="59" t="str">
        <f t="shared" si="132"/>
        <v xml:space="preserve"> </v>
      </c>
      <c r="R874" s="61" t="str">
        <f>IFERROR(ROUNDUP(VLOOKUP($L874,BDD!$B:$AB,27,0)/7,0)," ")</f>
        <v xml:space="preserve"> </v>
      </c>
      <c r="S874" s="94" t="str">
        <f t="shared" si="133"/>
        <v xml:space="preserve"> </v>
      </c>
      <c r="T874" s="59"/>
      <c r="U874" s="60" t="e">
        <f>IF(ISNA(VLOOKUP(N874,#REF!,3,0))," ",VLOOKUP(N874,#REF!,3,0))</f>
        <v>#REF!</v>
      </c>
      <c r="V874" s="60"/>
      <c r="W874" s="104" t="str">
        <f>IF(ISNA(VLOOKUP(L874,BDD,22,0))," ",VLOOKUP(L874,BDD,22,0))</f>
        <v xml:space="preserve"> </v>
      </c>
    </row>
    <row r="875" spans="1:198" x14ac:dyDescent="0.3">
      <c r="A875" s="20" t="str">
        <f t="shared" si="128"/>
        <v>S41</v>
      </c>
      <c r="B875" s="19" t="s">
        <v>15</v>
      </c>
      <c r="C875" s="10">
        <f t="shared" si="134"/>
        <v>44847</v>
      </c>
      <c r="D875" s="14" t="s">
        <v>13</v>
      </c>
      <c r="E875" s="27"/>
      <c r="F875" s="27"/>
      <c r="H875" s="13" t="e">
        <f t="shared" si="129"/>
        <v>#REF!</v>
      </c>
      <c r="I875" s="13" t="e">
        <f t="shared" si="130"/>
        <v>#REF!</v>
      </c>
      <c r="J875" s="13" t="e">
        <f t="shared" si="131"/>
        <v>#REF!</v>
      </c>
      <c r="K875" s="59" t="str">
        <f t="shared" si="126"/>
        <v xml:space="preserve"> </v>
      </c>
      <c r="L875" s="60"/>
      <c r="M875" s="59" t="str">
        <f>IF(ISNA(VLOOKUP($L875,BDD!$B:$X,1,FALSE))," ",VLOOKUP($L875,BDD!$B:$X,17,FALSE))</f>
        <v xml:space="preserve"> </v>
      </c>
      <c r="N875" s="59" t="str">
        <f>IF(ISNA(VLOOKUP($L875,BDD!$B:$X,1,FALSE))," ",VLOOKUP($L875,BDD!$B:$X,10,FALSE))</f>
        <v xml:space="preserve"> </v>
      </c>
      <c r="O875" s="62" t="str">
        <f t="shared" si="125"/>
        <v xml:space="preserve"> </v>
      </c>
      <c r="P875" s="59" t="str">
        <f t="shared" si="127"/>
        <v xml:space="preserve"> </v>
      </c>
      <c r="Q875" s="59" t="str">
        <f t="shared" si="132"/>
        <v xml:space="preserve"> </v>
      </c>
      <c r="R875" s="61" t="str">
        <f>IFERROR(ROUNDUP(VLOOKUP($L875,BDD!$B:$AB,27,0)/7,0)," ")</f>
        <v xml:space="preserve"> </v>
      </c>
      <c r="S875" s="94" t="str">
        <f t="shared" si="133"/>
        <v xml:space="preserve"> </v>
      </c>
      <c r="T875" s="59"/>
      <c r="U875" s="60" t="e">
        <f>IF(ISNA(VLOOKUP(N875,#REF!,3,0))," ",VLOOKUP(N875,#REF!,3,0))</f>
        <v>#REF!</v>
      </c>
      <c r="V875" s="60"/>
      <c r="W875" s="104" t="str">
        <f>IF(ISNA(VLOOKUP(L875,BDD,22,0))," ",VLOOKUP(L875,BDD,22,0))</f>
        <v xml:space="preserve"> </v>
      </c>
    </row>
    <row r="876" spans="1:198" x14ac:dyDescent="0.3">
      <c r="A876" s="20" t="str">
        <f t="shared" si="128"/>
        <v>S41</v>
      </c>
      <c r="B876" s="19" t="s">
        <v>15</v>
      </c>
      <c r="C876" s="10">
        <f t="shared" si="134"/>
        <v>44847</v>
      </c>
      <c r="D876" s="14" t="s">
        <v>14</v>
      </c>
      <c r="E876" s="27"/>
      <c r="F876" s="27"/>
      <c r="H876" s="13" t="e">
        <f t="shared" si="129"/>
        <v>#REF!</v>
      </c>
      <c r="I876" s="13" t="e">
        <f t="shared" si="130"/>
        <v>#REF!</v>
      </c>
      <c r="J876" s="13" t="e">
        <f t="shared" si="131"/>
        <v>#REF!</v>
      </c>
      <c r="K876" s="59" t="str">
        <f t="shared" si="126"/>
        <v xml:space="preserve"> </v>
      </c>
      <c r="L876" s="60"/>
      <c r="M876" s="59" t="str">
        <f>IF(ISNA(VLOOKUP($L876,BDD!$B:$X,1,FALSE))," ",VLOOKUP($L876,BDD!$B:$X,17,FALSE))</f>
        <v xml:space="preserve"> </v>
      </c>
      <c r="N876" s="59" t="str">
        <f>IF(ISNA(VLOOKUP($L876,BDD!$B:$X,1,FALSE))," ",VLOOKUP($L876,BDD!$B:$X,10,FALSE))</f>
        <v xml:space="preserve"> </v>
      </c>
      <c r="O876" s="62" t="str">
        <f t="shared" ref="O876:O939" si="135">IF(ISNA(VLOOKUP($L876,BDD,109,0))," ",VLOOKUP($L876,BDD,10,0))</f>
        <v xml:space="preserve"> </v>
      </c>
      <c r="P876" s="59" t="str">
        <f t="shared" si="127"/>
        <v xml:space="preserve"> </v>
      </c>
      <c r="Q876" s="59" t="str">
        <f t="shared" si="132"/>
        <v xml:space="preserve"> </v>
      </c>
      <c r="R876" s="61" t="str">
        <f>IFERROR(ROUNDUP(VLOOKUP($L876,BDD!$B:$AB,27,0)/7,0)," ")</f>
        <v xml:space="preserve"> </v>
      </c>
      <c r="S876" s="94" t="str">
        <f t="shared" si="133"/>
        <v xml:space="preserve"> </v>
      </c>
      <c r="T876" s="59"/>
      <c r="U876" s="60" t="e">
        <f>IF(ISNA(VLOOKUP(N876,#REF!,3,0))," ",VLOOKUP(N876,#REF!,3,0))</f>
        <v>#REF!</v>
      </c>
      <c r="V876" s="60"/>
      <c r="W876" s="104" t="str">
        <f>IF(ISNA(VLOOKUP(L876,BDD,22,0))," ",VLOOKUP(L876,BDD,22,0))</f>
        <v xml:space="preserve"> </v>
      </c>
    </row>
    <row r="877" spans="1:198" x14ac:dyDescent="0.3">
      <c r="A877" s="20" t="str">
        <f t="shared" si="128"/>
        <v>S41</v>
      </c>
      <c r="B877" s="19" t="s">
        <v>16</v>
      </c>
      <c r="C877" s="10">
        <f t="shared" si="134"/>
        <v>44848</v>
      </c>
      <c r="D877" s="14" t="s">
        <v>12</v>
      </c>
      <c r="E877" s="27"/>
      <c r="F877" s="27"/>
      <c r="H877" s="13" t="e">
        <f t="shared" si="129"/>
        <v>#REF!</v>
      </c>
      <c r="I877" s="13" t="e">
        <f t="shared" si="130"/>
        <v>#REF!</v>
      </c>
      <c r="J877" s="13" t="e">
        <f t="shared" si="131"/>
        <v>#REF!</v>
      </c>
      <c r="K877" s="59" t="str">
        <f t="shared" si="126"/>
        <v xml:space="preserve"> </v>
      </c>
      <c r="L877" s="60"/>
      <c r="M877" s="59" t="str">
        <f>IF(ISNA(VLOOKUP($L877,BDD!$B:$X,1,FALSE))," ",VLOOKUP($L877,BDD!$B:$X,17,FALSE))</f>
        <v xml:space="preserve"> </v>
      </c>
      <c r="N877" s="59" t="str">
        <f>IF(ISNA(VLOOKUP($L877,BDD!$B:$X,1,FALSE))," ",VLOOKUP($L877,BDD!$B:$X,10,FALSE))</f>
        <v xml:space="preserve"> </v>
      </c>
      <c r="O877" s="62" t="str">
        <f t="shared" si="135"/>
        <v xml:space="preserve"> </v>
      </c>
      <c r="P877" s="59" t="str">
        <f t="shared" si="127"/>
        <v xml:space="preserve"> </v>
      </c>
      <c r="Q877" s="59" t="str">
        <f t="shared" si="132"/>
        <v xml:space="preserve"> </v>
      </c>
      <c r="R877" s="61" t="str">
        <f>IFERROR(ROUNDUP(VLOOKUP($L877,BDD!$B:$AB,27,0)/7,0)," ")</f>
        <v xml:space="preserve"> </v>
      </c>
      <c r="S877" s="94" t="str">
        <f t="shared" si="133"/>
        <v xml:space="preserve"> </v>
      </c>
      <c r="T877" s="59"/>
      <c r="U877" s="60" t="e">
        <f>IF(ISNA(VLOOKUP(N877,#REF!,3,0))," ",VLOOKUP(N877,#REF!,3,0))</f>
        <v>#REF!</v>
      </c>
      <c r="V877" s="60"/>
      <c r="W877" s="104" t="str">
        <f>IF(ISNA(VLOOKUP(L877,BDD,22,0))," ",VLOOKUP(L877,BDD,22,0))</f>
        <v xml:space="preserve"> </v>
      </c>
    </row>
    <row r="878" spans="1:198" x14ac:dyDescent="0.3">
      <c r="A878" s="20" t="str">
        <f t="shared" si="128"/>
        <v>S41</v>
      </c>
      <c r="B878" s="19" t="s">
        <v>16</v>
      </c>
      <c r="C878" s="10">
        <f t="shared" si="134"/>
        <v>44848</v>
      </c>
      <c r="D878" s="14" t="s">
        <v>13</v>
      </c>
      <c r="E878" s="27"/>
      <c r="F878" s="27"/>
      <c r="H878" s="13" t="e">
        <f t="shared" si="129"/>
        <v>#REF!</v>
      </c>
      <c r="I878" s="13" t="e">
        <f t="shared" si="130"/>
        <v>#REF!</v>
      </c>
      <c r="J878" s="13" t="e">
        <f t="shared" si="131"/>
        <v>#REF!</v>
      </c>
      <c r="K878" s="59" t="str">
        <f t="shared" si="126"/>
        <v xml:space="preserve"> </v>
      </c>
      <c r="L878" s="60"/>
      <c r="M878" s="59" t="str">
        <f>IF(ISNA(VLOOKUP($L878,BDD!$B:$X,1,FALSE))," ",VLOOKUP($L878,BDD!$B:$X,17,FALSE))</f>
        <v xml:space="preserve"> </v>
      </c>
      <c r="N878" s="59" t="str">
        <f>IF(ISNA(VLOOKUP($L878,BDD!$B:$X,1,FALSE))," ",VLOOKUP($L878,BDD!$B:$X,10,FALSE))</f>
        <v xml:space="preserve"> </v>
      </c>
      <c r="O878" s="62" t="str">
        <f t="shared" si="135"/>
        <v xml:space="preserve"> </v>
      </c>
      <c r="P878" s="59" t="str">
        <f t="shared" si="127"/>
        <v xml:space="preserve"> </v>
      </c>
      <c r="Q878" s="59" t="str">
        <f t="shared" si="132"/>
        <v xml:space="preserve"> </v>
      </c>
      <c r="R878" s="61" t="str">
        <f>IFERROR(ROUNDUP(VLOOKUP($L878,BDD!$B:$AB,27,0)/7,0)," ")</f>
        <v xml:space="preserve"> </v>
      </c>
      <c r="S878" s="94" t="str">
        <f t="shared" si="133"/>
        <v xml:space="preserve"> </v>
      </c>
      <c r="T878" s="59"/>
      <c r="U878" s="60" t="e">
        <f>IF(ISNA(VLOOKUP(N878,#REF!,3,0))," ",VLOOKUP(N878,#REF!,3,0))</f>
        <v>#REF!</v>
      </c>
      <c r="V878" s="60"/>
      <c r="W878" s="104" t="str">
        <f>IF(ISNA(VLOOKUP(L878,BDD,22,0))," ",VLOOKUP(L878,BDD,22,0))</f>
        <v xml:space="preserve"> </v>
      </c>
    </row>
    <row r="879" spans="1:198" x14ac:dyDescent="0.3">
      <c r="A879" s="20" t="str">
        <f t="shared" si="128"/>
        <v>S41</v>
      </c>
      <c r="B879" s="19" t="s">
        <v>16</v>
      </c>
      <c r="C879" s="10">
        <f t="shared" si="134"/>
        <v>44848</v>
      </c>
      <c r="D879" s="14" t="s">
        <v>14</v>
      </c>
      <c r="E879" s="27"/>
      <c r="F879" s="27"/>
      <c r="H879" s="13" t="e">
        <f t="shared" si="129"/>
        <v>#REF!</v>
      </c>
      <c r="I879" s="13" t="e">
        <f t="shared" si="130"/>
        <v>#REF!</v>
      </c>
      <c r="J879" s="13" t="e">
        <f t="shared" si="131"/>
        <v>#REF!</v>
      </c>
      <c r="K879" s="59" t="str">
        <f t="shared" si="126"/>
        <v xml:space="preserve"> </v>
      </c>
      <c r="L879" s="60"/>
      <c r="M879" s="59" t="str">
        <f>IF(ISNA(VLOOKUP($L879,BDD!$B:$X,1,FALSE))," ",VLOOKUP($L879,BDD!$B:$X,17,FALSE))</f>
        <v xml:space="preserve"> </v>
      </c>
      <c r="N879" s="59" t="str">
        <f>IF(ISNA(VLOOKUP($L879,BDD!$B:$X,1,FALSE))," ",VLOOKUP($L879,BDD!$B:$X,10,FALSE))</f>
        <v xml:space="preserve"> </v>
      </c>
      <c r="O879" s="62" t="str">
        <f t="shared" si="135"/>
        <v xml:space="preserve"> </v>
      </c>
      <c r="P879" s="59" t="str">
        <f t="shared" si="127"/>
        <v xml:space="preserve"> </v>
      </c>
      <c r="Q879" s="59" t="str">
        <f t="shared" si="132"/>
        <v xml:space="preserve"> </v>
      </c>
      <c r="R879" s="61" t="str">
        <f>IFERROR(ROUNDUP(VLOOKUP($L879,BDD!$B:$AB,27,0)/7,0)," ")</f>
        <v xml:space="preserve"> </v>
      </c>
      <c r="S879" s="94" t="str">
        <f t="shared" si="133"/>
        <v xml:space="preserve"> </v>
      </c>
      <c r="T879" s="59"/>
      <c r="U879" s="60" t="e">
        <f>IF(ISNA(VLOOKUP(N879,#REF!,3,0))," ",VLOOKUP(N879,#REF!,3,0))</f>
        <v>#REF!</v>
      </c>
      <c r="V879" s="60"/>
      <c r="W879" s="104" t="str">
        <f>IF(ISNA(VLOOKUP(L879,BDD,22,0))," ",VLOOKUP(L879,BDD,22,0))</f>
        <v xml:space="preserve"> </v>
      </c>
    </row>
    <row r="880" spans="1:198" s="48" customFormat="1" x14ac:dyDescent="0.3">
      <c r="A880" s="51" t="str">
        <f t="shared" si="128"/>
        <v>S41</v>
      </c>
      <c r="B880" s="48" t="s">
        <v>17</v>
      </c>
      <c r="C880" s="49">
        <f t="shared" si="134"/>
        <v>44849</v>
      </c>
      <c r="D880" s="50" t="s">
        <v>12</v>
      </c>
      <c r="E880" s="27"/>
      <c r="F880" s="27"/>
      <c r="G880" s="52"/>
      <c r="H880" s="53" t="e">
        <f t="shared" si="129"/>
        <v>#REF!</v>
      </c>
      <c r="I880" s="53" t="e">
        <f t="shared" si="130"/>
        <v>#REF!</v>
      </c>
      <c r="J880" s="53" t="e">
        <f t="shared" si="131"/>
        <v>#REF!</v>
      </c>
      <c r="K880" s="69" t="str">
        <f t="shared" si="126"/>
        <v xml:space="preserve"> </v>
      </c>
      <c r="L880" s="72"/>
      <c r="M880" s="69" t="str">
        <f>IF(ISNA(VLOOKUP($L880,BDD!$B:$X,1,FALSE))," ",VLOOKUP($L880,BDD!$B:$X,17,FALSE))</f>
        <v xml:space="preserve"> </v>
      </c>
      <c r="N880" s="69" t="str">
        <f>IF(ISNA(VLOOKUP($L880,BDD!$B:$X,1,FALSE))," ",VLOOKUP($L880,BDD!$B:$X,10,FALSE))</f>
        <v xml:space="preserve"> </v>
      </c>
      <c r="O880" s="71" t="str">
        <f t="shared" si="135"/>
        <v xml:space="preserve"> </v>
      </c>
      <c r="P880" s="69" t="str">
        <f t="shared" si="127"/>
        <v xml:space="preserve"> </v>
      </c>
      <c r="Q880" s="69" t="str">
        <f t="shared" si="132"/>
        <v xml:space="preserve"> </v>
      </c>
      <c r="R880" s="73" t="str">
        <f>IFERROR(ROUNDUP(VLOOKUP($L880,BDD!$B:$AB,27,0)/7,0)," ")</f>
        <v xml:space="preserve"> </v>
      </c>
      <c r="S880" s="93" t="str">
        <f t="shared" si="133"/>
        <v xml:space="preserve"> </v>
      </c>
      <c r="T880" s="69"/>
      <c r="U880" s="72" t="e">
        <f>IF(ISNA(VLOOKUP(N880,#REF!,3,0))," ",VLOOKUP(N880,#REF!,3,0))</f>
        <v>#REF!</v>
      </c>
      <c r="V880" s="72"/>
      <c r="W880" s="105" t="str">
        <f>IF(ISNA(VLOOKUP(L880,BDD,22,0))," ",VLOOKUP(L880,BDD,22,0))</f>
        <v xml:space="preserve"> </v>
      </c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26"/>
      <c r="AO880" s="26"/>
      <c r="AP880" s="26"/>
      <c r="AQ880" s="26"/>
      <c r="AR880" s="26"/>
      <c r="AS880" s="26"/>
      <c r="AT880" s="26"/>
      <c r="AU880" s="26"/>
      <c r="AV880" s="26"/>
      <c r="AW880" s="26"/>
      <c r="AX880" s="26"/>
      <c r="AY880" s="26"/>
      <c r="AZ880" s="26"/>
      <c r="BA880" s="26"/>
      <c r="BB880" s="26"/>
      <c r="BC880" s="26"/>
      <c r="BD880" s="26"/>
      <c r="BE880" s="26"/>
      <c r="BF880" s="26"/>
      <c r="BG880" s="26"/>
      <c r="BH880" s="26"/>
      <c r="BI880" s="26"/>
      <c r="BJ880" s="26"/>
      <c r="BK880" s="26"/>
      <c r="BL880" s="26"/>
      <c r="BM880" s="26"/>
      <c r="BN880" s="26"/>
      <c r="BO880" s="26"/>
      <c r="BP880" s="26"/>
      <c r="BQ880" s="26"/>
      <c r="BR880" s="26"/>
      <c r="BS880" s="26"/>
      <c r="BT880" s="26"/>
      <c r="BU880" s="26"/>
      <c r="BV880" s="26"/>
      <c r="BW880" s="26"/>
      <c r="BX880" s="26"/>
      <c r="BY880" s="26"/>
      <c r="BZ880" s="26"/>
      <c r="CA880" s="26"/>
      <c r="CB880" s="26"/>
      <c r="CC880" s="26"/>
      <c r="CD880" s="26"/>
      <c r="CE880" s="26"/>
      <c r="CF880" s="26"/>
      <c r="CG880" s="26"/>
      <c r="CH880" s="26"/>
      <c r="CI880" s="26"/>
      <c r="CJ880" s="26"/>
      <c r="CK880" s="26"/>
      <c r="CL880" s="26"/>
      <c r="CM880" s="26"/>
      <c r="CN880" s="26"/>
      <c r="CO880" s="26"/>
      <c r="CP880" s="26"/>
      <c r="CQ880" s="26"/>
      <c r="CR880" s="26"/>
      <c r="CS880" s="26"/>
      <c r="CT880" s="26"/>
      <c r="CU880" s="26"/>
      <c r="CV880" s="26"/>
      <c r="CW880" s="26"/>
      <c r="CX880" s="26"/>
      <c r="CY880" s="26"/>
      <c r="CZ880" s="26"/>
      <c r="DA880" s="26"/>
      <c r="DB880" s="26"/>
      <c r="DC880" s="26"/>
      <c r="DD880" s="26"/>
      <c r="DE880" s="26"/>
      <c r="DF880" s="26"/>
      <c r="DG880" s="26"/>
      <c r="DH880" s="26"/>
      <c r="DI880" s="26"/>
      <c r="DJ880" s="26"/>
      <c r="DK880" s="26"/>
      <c r="DL880" s="26"/>
      <c r="DM880" s="26"/>
      <c r="DN880" s="26"/>
      <c r="DO880" s="26"/>
      <c r="DP880" s="26"/>
      <c r="DQ880" s="26"/>
      <c r="DR880" s="26"/>
      <c r="DS880" s="26"/>
      <c r="DT880" s="26"/>
      <c r="DU880" s="26"/>
      <c r="DV880" s="26"/>
      <c r="DW880" s="26"/>
      <c r="DX880" s="26"/>
      <c r="DY880" s="26"/>
      <c r="DZ880" s="26"/>
      <c r="EA880" s="26"/>
      <c r="EB880" s="26"/>
      <c r="EC880" s="26"/>
      <c r="ED880" s="26"/>
      <c r="EE880" s="26"/>
      <c r="EF880" s="26"/>
      <c r="EG880" s="26"/>
      <c r="EH880" s="26"/>
      <c r="EI880" s="26"/>
      <c r="EJ880" s="26"/>
      <c r="EK880" s="26"/>
      <c r="EL880" s="26"/>
      <c r="EM880" s="26"/>
      <c r="EN880" s="26"/>
      <c r="EO880" s="26"/>
      <c r="EP880" s="26"/>
      <c r="EQ880" s="26"/>
      <c r="ER880" s="26"/>
      <c r="ES880" s="26"/>
      <c r="ET880" s="26"/>
      <c r="EU880" s="26"/>
      <c r="EV880" s="26"/>
      <c r="EW880" s="26"/>
      <c r="EX880" s="26"/>
      <c r="EY880" s="26"/>
      <c r="EZ880" s="26"/>
      <c r="FA880" s="26"/>
      <c r="FB880" s="26"/>
      <c r="FC880" s="26"/>
      <c r="FD880" s="26"/>
      <c r="FE880" s="26"/>
      <c r="FF880" s="26"/>
      <c r="FG880" s="26"/>
      <c r="FH880" s="26"/>
      <c r="FI880" s="26"/>
      <c r="FJ880" s="26"/>
      <c r="FK880" s="26"/>
      <c r="FL880" s="26"/>
      <c r="FM880" s="26"/>
      <c r="FN880" s="26"/>
      <c r="FO880" s="26"/>
      <c r="FP880" s="26"/>
      <c r="FQ880" s="26"/>
      <c r="FR880" s="26"/>
      <c r="FS880" s="26"/>
      <c r="FT880" s="26"/>
      <c r="FU880" s="26"/>
      <c r="FV880" s="26"/>
      <c r="FW880" s="26"/>
      <c r="FX880" s="26"/>
      <c r="FY880" s="26"/>
      <c r="FZ880" s="26"/>
      <c r="GA880" s="26"/>
      <c r="GB880" s="26"/>
      <c r="GC880" s="26"/>
      <c r="GD880" s="26"/>
      <c r="GE880" s="26"/>
      <c r="GF880" s="26"/>
      <c r="GG880" s="26"/>
      <c r="GH880" s="26"/>
      <c r="GI880" s="26"/>
      <c r="GJ880" s="26"/>
      <c r="GK880" s="26"/>
      <c r="GL880" s="26"/>
      <c r="GM880" s="26"/>
      <c r="GN880" s="26"/>
      <c r="GO880" s="26"/>
      <c r="GP880" s="26"/>
    </row>
    <row r="881" spans="1:198" s="48" customFormat="1" x14ac:dyDescent="0.3">
      <c r="A881" s="51" t="str">
        <f t="shared" si="128"/>
        <v>S41</v>
      </c>
      <c r="B881" s="48" t="s">
        <v>17</v>
      </c>
      <c r="C881" s="49">
        <f t="shared" si="134"/>
        <v>44849</v>
      </c>
      <c r="D881" s="50" t="s">
        <v>13</v>
      </c>
      <c r="E881" s="27"/>
      <c r="F881" s="27"/>
      <c r="G881" s="52"/>
      <c r="H881" s="53" t="e">
        <f t="shared" si="129"/>
        <v>#REF!</v>
      </c>
      <c r="I881" s="53" t="e">
        <f t="shared" si="130"/>
        <v>#REF!</v>
      </c>
      <c r="J881" s="53" t="e">
        <f t="shared" si="131"/>
        <v>#REF!</v>
      </c>
      <c r="K881" s="69" t="str">
        <f t="shared" si="126"/>
        <v xml:space="preserve"> </v>
      </c>
      <c r="L881" s="72"/>
      <c r="M881" s="69" t="str">
        <f>IF(ISNA(VLOOKUP($L881,BDD!$B:$X,1,FALSE))," ",VLOOKUP($L881,BDD!$B:$X,17,FALSE))</f>
        <v xml:space="preserve"> </v>
      </c>
      <c r="N881" s="69" t="str">
        <f>IF(ISNA(VLOOKUP($L881,BDD!$B:$X,1,FALSE))," ",VLOOKUP($L881,BDD!$B:$X,10,FALSE))</f>
        <v xml:space="preserve"> </v>
      </c>
      <c r="O881" s="71" t="str">
        <f t="shared" si="135"/>
        <v xml:space="preserve"> </v>
      </c>
      <c r="P881" s="69" t="str">
        <f t="shared" si="127"/>
        <v xml:space="preserve"> </v>
      </c>
      <c r="Q881" s="69" t="str">
        <f t="shared" si="132"/>
        <v xml:space="preserve"> </v>
      </c>
      <c r="R881" s="73" t="str">
        <f>IFERROR(ROUNDUP(VLOOKUP($L881,BDD!$B:$AB,27,0)/7,0)," ")</f>
        <v xml:space="preserve"> </v>
      </c>
      <c r="S881" s="93" t="str">
        <f t="shared" si="133"/>
        <v xml:space="preserve"> </v>
      </c>
      <c r="T881" s="69"/>
      <c r="U881" s="72" t="e">
        <f>IF(ISNA(VLOOKUP(N881,#REF!,3,0))," ",VLOOKUP(N881,#REF!,3,0))</f>
        <v>#REF!</v>
      </c>
      <c r="V881" s="72"/>
      <c r="W881" s="105" t="str">
        <f>IF(ISNA(VLOOKUP(L881,BDD,22,0))," ",VLOOKUP(L881,BDD,22,0))</f>
        <v xml:space="preserve"> </v>
      </c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26"/>
      <c r="AO881" s="26"/>
      <c r="AP881" s="26"/>
      <c r="AQ881" s="26"/>
      <c r="AR881" s="26"/>
      <c r="AS881" s="26"/>
      <c r="AT881" s="26"/>
      <c r="AU881" s="26"/>
      <c r="AV881" s="26"/>
      <c r="AW881" s="26"/>
      <c r="AX881" s="26"/>
      <c r="AY881" s="26"/>
      <c r="AZ881" s="26"/>
      <c r="BA881" s="26"/>
      <c r="BB881" s="26"/>
      <c r="BC881" s="26"/>
      <c r="BD881" s="26"/>
      <c r="BE881" s="26"/>
      <c r="BF881" s="26"/>
      <c r="BG881" s="26"/>
      <c r="BH881" s="26"/>
      <c r="BI881" s="26"/>
      <c r="BJ881" s="26"/>
      <c r="BK881" s="26"/>
      <c r="BL881" s="26"/>
      <c r="BM881" s="26"/>
      <c r="BN881" s="26"/>
      <c r="BO881" s="26"/>
      <c r="BP881" s="26"/>
      <c r="BQ881" s="26"/>
      <c r="BR881" s="26"/>
      <c r="BS881" s="26"/>
      <c r="BT881" s="26"/>
      <c r="BU881" s="26"/>
      <c r="BV881" s="26"/>
      <c r="BW881" s="26"/>
      <c r="BX881" s="26"/>
      <c r="BY881" s="26"/>
      <c r="BZ881" s="26"/>
      <c r="CA881" s="26"/>
      <c r="CB881" s="26"/>
      <c r="CC881" s="26"/>
      <c r="CD881" s="26"/>
      <c r="CE881" s="26"/>
      <c r="CF881" s="26"/>
      <c r="CG881" s="26"/>
      <c r="CH881" s="26"/>
      <c r="CI881" s="26"/>
      <c r="CJ881" s="26"/>
      <c r="CK881" s="26"/>
      <c r="CL881" s="26"/>
      <c r="CM881" s="26"/>
      <c r="CN881" s="26"/>
      <c r="CO881" s="26"/>
      <c r="CP881" s="26"/>
      <c r="CQ881" s="26"/>
      <c r="CR881" s="26"/>
      <c r="CS881" s="26"/>
      <c r="CT881" s="26"/>
      <c r="CU881" s="26"/>
      <c r="CV881" s="26"/>
      <c r="CW881" s="26"/>
      <c r="CX881" s="26"/>
      <c r="CY881" s="26"/>
      <c r="CZ881" s="26"/>
      <c r="DA881" s="26"/>
      <c r="DB881" s="26"/>
      <c r="DC881" s="26"/>
      <c r="DD881" s="26"/>
      <c r="DE881" s="26"/>
      <c r="DF881" s="26"/>
      <c r="DG881" s="26"/>
      <c r="DH881" s="26"/>
      <c r="DI881" s="26"/>
      <c r="DJ881" s="26"/>
      <c r="DK881" s="26"/>
      <c r="DL881" s="26"/>
      <c r="DM881" s="26"/>
      <c r="DN881" s="26"/>
      <c r="DO881" s="26"/>
      <c r="DP881" s="26"/>
      <c r="DQ881" s="26"/>
      <c r="DR881" s="26"/>
      <c r="DS881" s="26"/>
      <c r="DT881" s="26"/>
      <c r="DU881" s="26"/>
      <c r="DV881" s="26"/>
      <c r="DW881" s="26"/>
      <c r="DX881" s="26"/>
      <c r="DY881" s="26"/>
      <c r="DZ881" s="26"/>
      <c r="EA881" s="26"/>
      <c r="EB881" s="26"/>
      <c r="EC881" s="26"/>
      <c r="ED881" s="26"/>
      <c r="EE881" s="26"/>
      <c r="EF881" s="26"/>
      <c r="EG881" s="26"/>
      <c r="EH881" s="26"/>
      <c r="EI881" s="26"/>
      <c r="EJ881" s="26"/>
      <c r="EK881" s="26"/>
      <c r="EL881" s="26"/>
      <c r="EM881" s="26"/>
      <c r="EN881" s="26"/>
      <c r="EO881" s="26"/>
      <c r="EP881" s="26"/>
      <c r="EQ881" s="26"/>
      <c r="ER881" s="26"/>
      <c r="ES881" s="26"/>
      <c r="ET881" s="26"/>
      <c r="EU881" s="26"/>
      <c r="EV881" s="26"/>
      <c r="EW881" s="26"/>
      <c r="EX881" s="26"/>
      <c r="EY881" s="26"/>
      <c r="EZ881" s="26"/>
      <c r="FA881" s="26"/>
      <c r="FB881" s="26"/>
      <c r="FC881" s="26"/>
      <c r="FD881" s="26"/>
      <c r="FE881" s="26"/>
      <c r="FF881" s="26"/>
      <c r="FG881" s="26"/>
      <c r="FH881" s="26"/>
      <c r="FI881" s="26"/>
      <c r="FJ881" s="26"/>
      <c r="FK881" s="26"/>
      <c r="FL881" s="26"/>
      <c r="FM881" s="26"/>
      <c r="FN881" s="26"/>
      <c r="FO881" s="26"/>
      <c r="FP881" s="26"/>
      <c r="FQ881" s="26"/>
      <c r="FR881" s="26"/>
      <c r="FS881" s="26"/>
      <c r="FT881" s="26"/>
      <c r="FU881" s="26"/>
      <c r="FV881" s="26"/>
      <c r="FW881" s="26"/>
      <c r="FX881" s="26"/>
      <c r="FY881" s="26"/>
      <c r="FZ881" s="26"/>
      <c r="GA881" s="26"/>
      <c r="GB881" s="26"/>
      <c r="GC881" s="26"/>
      <c r="GD881" s="26"/>
      <c r="GE881" s="26"/>
      <c r="GF881" s="26"/>
      <c r="GG881" s="26"/>
      <c r="GH881" s="26"/>
      <c r="GI881" s="26"/>
      <c r="GJ881" s="26"/>
      <c r="GK881" s="26"/>
      <c r="GL881" s="26"/>
      <c r="GM881" s="26"/>
      <c r="GN881" s="26"/>
      <c r="GO881" s="26"/>
      <c r="GP881" s="26"/>
    </row>
    <row r="882" spans="1:198" s="48" customFormat="1" x14ac:dyDescent="0.3">
      <c r="A882" s="51" t="str">
        <f t="shared" si="128"/>
        <v>S41</v>
      </c>
      <c r="B882" s="48" t="s">
        <v>17</v>
      </c>
      <c r="C882" s="49">
        <f t="shared" si="134"/>
        <v>44849</v>
      </c>
      <c r="D882" s="50" t="s">
        <v>14</v>
      </c>
      <c r="E882" s="27"/>
      <c r="F882" s="27"/>
      <c r="G882" s="52"/>
      <c r="H882" s="53" t="e">
        <f t="shared" si="129"/>
        <v>#REF!</v>
      </c>
      <c r="I882" s="53" t="e">
        <f t="shared" si="130"/>
        <v>#REF!</v>
      </c>
      <c r="J882" s="53" t="e">
        <f t="shared" si="131"/>
        <v>#REF!</v>
      </c>
      <c r="K882" s="69" t="str">
        <f t="shared" si="126"/>
        <v xml:space="preserve"> </v>
      </c>
      <c r="L882" s="72"/>
      <c r="M882" s="69" t="str">
        <f>IF(ISNA(VLOOKUP($L882,BDD!$B:$X,1,FALSE))," ",VLOOKUP($L882,BDD!$B:$X,17,FALSE))</f>
        <v xml:space="preserve"> </v>
      </c>
      <c r="N882" s="69" t="str">
        <f>IF(ISNA(VLOOKUP($L882,BDD!$B:$X,1,FALSE))," ",VLOOKUP($L882,BDD!$B:$X,10,FALSE))</f>
        <v xml:space="preserve"> </v>
      </c>
      <c r="O882" s="71" t="str">
        <f t="shared" si="135"/>
        <v xml:space="preserve"> </v>
      </c>
      <c r="P882" s="69" t="str">
        <f t="shared" si="127"/>
        <v xml:space="preserve"> </v>
      </c>
      <c r="Q882" s="69" t="str">
        <f t="shared" si="132"/>
        <v xml:space="preserve"> </v>
      </c>
      <c r="R882" s="73" t="str">
        <f>IFERROR(ROUNDUP(VLOOKUP($L882,BDD!$B:$AB,27,0)/7,0)," ")</f>
        <v xml:space="preserve"> </v>
      </c>
      <c r="S882" s="93" t="str">
        <f t="shared" si="133"/>
        <v xml:space="preserve"> </v>
      </c>
      <c r="T882" s="69"/>
      <c r="U882" s="72" t="e">
        <f>IF(ISNA(VLOOKUP(N882,#REF!,3,0))," ",VLOOKUP(N882,#REF!,3,0))</f>
        <v>#REF!</v>
      </c>
      <c r="V882" s="72"/>
      <c r="W882" s="105" t="str">
        <f>IF(ISNA(VLOOKUP(L882,BDD,22,0))," ",VLOOKUP(L882,BDD,22,0))</f>
        <v xml:space="preserve"> </v>
      </c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26"/>
      <c r="AO882" s="26"/>
      <c r="AP882" s="26"/>
      <c r="AQ882" s="26"/>
      <c r="AR882" s="26"/>
      <c r="AS882" s="26"/>
      <c r="AT882" s="26"/>
      <c r="AU882" s="26"/>
      <c r="AV882" s="26"/>
      <c r="AW882" s="26"/>
      <c r="AX882" s="26"/>
      <c r="AY882" s="26"/>
      <c r="AZ882" s="26"/>
      <c r="BA882" s="26"/>
      <c r="BB882" s="26"/>
      <c r="BC882" s="26"/>
      <c r="BD882" s="26"/>
      <c r="BE882" s="26"/>
      <c r="BF882" s="26"/>
      <c r="BG882" s="26"/>
      <c r="BH882" s="26"/>
      <c r="BI882" s="26"/>
      <c r="BJ882" s="26"/>
      <c r="BK882" s="26"/>
      <c r="BL882" s="26"/>
      <c r="BM882" s="26"/>
      <c r="BN882" s="26"/>
      <c r="BO882" s="26"/>
      <c r="BP882" s="26"/>
      <c r="BQ882" s="26"/>
      <c r="BR882" s="26"/>
      <c r="BS882" s="26"/>
      <c r="BT882" s="26"/>
      <c r="BU882" s="26"/>
      <c r="BV882" s="26"/>
      <c r="BW882" s="26"/>
      <c r="BX882" s="26"/>
      <c r="BY882" s="26"/>
      <c r="BZ882" s="26"/>
      <c r="CA882" s="26"/>
      <c r="CB882" s="26"/>
      <c r="CC882" s="26"/>
      <c r="CD882" s="26"/>
      <c r="CE882" s="26"/>
      <c r="CF882" s="26"/>
      <c r="CG882" s="26"/>
      <c r="CH882" s="26"/>
      <c r="CI882" s="26"/>
      <c r="CJ882" s="26"/>
      <c r="CK882" s="26"/>
      <c r="CL882" s="26"/>
      <c r="CM882" s="26"/>
      <c r="CN882" s="26"/>
      <c r="CO882" s="26"/>
      <c r="CP882" s="26"/>
      <c r="CQ882" s="26"/>
      <c r="CR882" s="26"/>
      <c r="CS882" s="26"/>
      <c r="CT882" s="26"/>
      <c r="CU882" s="26"/>
      <c r="CV882" s="26"/>
      <c r="CW882" s="26"/>
      <c r="CX882" s="26"/>
      <c r="CY882" s="26"/>
      <c r="CZ882" s="26"/>
      <c r="DA882" s="26"/>
      <c r="DB882" s="26"/>
      <c r="DC882" s="26"/>
      <c r="DD882" s="26"/>
      <c r="DE882" s="26"/>
      <c r="DF882" s="26"/>
      <c r="DG882" s="26"/>
      <c r="DH882" s="26"/>
      <c r="DI882" s="26"/>
      <c r="DJ882" s="26"/>
      <c r="DK882" s="26"/>
      <c r="DL882" s="26"/>
      <c r="DM882" s="26"/>
      <c r="DN882" s="26"/>
      <c r="DO882" s="26"/>
      <c r="DP882" s="26"/>
      <c r="DQ882" s="26"/>
      <c r="DR882" s="26"/>
      <c r="DS882" s="26"/>
      <c r="DT882" s="26"/>
      <c r="DU882" s="26"/>
      <c r="DV882" s="26"/>
      <c r="DW882" s="26"/>
      <c r="DX882" s="26"/>
      <c r="DY882" s="26"/>
      <c r="DZ882" s="26"/>
      <c r="EA882" s="26"/>
      <c r="EB882" s="26"/>
      <c r="EC882" s="26"/>
      <c r="ED882" s="26"/>
      <c r="EE882" s="26"/>
      <c r="EF882" s="26"/>
      <c r="EG882" s="26"/>
      <c r="EH882" s="26"/>
      <c r="EI882" s="26"/>
      <c r="EJ882" s="26"/>
      <c r="EK882" s="26"/>
      <c r="EL882" s="26"/>
      <c r="EM882" s="26"/>
      <c r="EN882" s="26"/>
      <c r="EO882" s="26"/>
      <c r="EP882" s="26"/>
      <c r="EQ882" s="26"/>
      <c r="ER882" s="26"/>
      <c r="ES882" s="26"/>
      <c r="ET882" s="26"/>
      <c r="EU882" s="26"/>
      <c r="EV882" s="26"/>
      <c r="EW882" s="26"/>
      <c r="EX882" s="26"/>
      <c r="EY882" s="26"/>
      <c r="EZ882" s="26"/>
      <c r="FA882" s="26"/>
      <c r="FB882" s="26"/>
      <c r="FC882" s="26"/>
      <c r="FD882" s="26"/>
      <c r="FE882" s="26"/>
      <c r="FF882" s="26"/>
      <c r="FG882" s="26"/>
      <c r="FH882" s="26"/>
      <c r="FI882" s="26"/>
      <c r="FJ882" s="26"/>
      <c r="FK882" s="26"/>
      <c r="FL882" s="26"/>
      <c r="FM882" s="26"/>
      <c r="FN882" s="26"/>
      <c r="FO882" s="26"/>
      <c r="FP882" s="26"/>
      <c r="FQ882" s="26"/>
      <c r="FR882" s="26"/>
      <c r="FS882" s="26"/>
      <c r="FT882" s="26"/>
      <c r="FU882" s="26"/>
      <c r="FV882" s="26"/>
      <c r="FW882" s="26"/>
      <c r="FX882" s="26"/>
      <c r="FY882" s="26"/>
      <c r="FZ882" s="26"/>
      <c r="GA882" s="26"/>
      <c r="GB882" s="26"/>
      <c r="GC882" s="26"/>
      <c r="GD882" s="26"/>
      <c r="GE882" s="26"/>
      <c r="GF882" s="26"/>
      <c r="GG882" s="26"/>
      <c r="GH882" s="26"/>
      <c r="GI882" s="26"/>
      <c r="GJ882" s="26"/>
      <c r="GK882" s="26"/>
      <c r="GL882" s="26"/>
      <c r="GM882" s="26"/>
      <c r="GN882" s="26"/>
      <c r="GO882" s="26"/>
      <c r="GP882" s="26"/>
    </row>
    <row r="883" spans="1:198" s="48" customFormat="1" x14ac:dyDescent="0.3">
      <c r="A883" s="51" t="str">
        <f t="shared" si="128"/>
        <v>S41</v>
      </c>
      <c r="B883" s="48" t="s">
        <v>18</v>
      </c>
      <c r="C883" s="49">
        <f t="shared" si="134"/>
        <v>44850</v>
      </c>
      <c r="D883" s="50" t="s">
        <v>12</v>
      </c>
      <c r="E883" s="27"/>
      <c r="F883" s="27"/>
      <c r="G883" s="52"/>
      <c r="H883" s="53" t="e">
        <f t="shared" si="129"/>
        <v>#REF!</v>
      </c>
      <c r="I883" s="53" t="e">
        <f t="shared" si="130"/>
        <v>#REF!</v>
      </c>
      <c r="J883" s="53" t="e">
        <f t="shared" si="131"/>
        <v>#REF!</v>
      </c>
      <c r="K883" s="69" t="str">
        <f t="shared" si="126"/>
        <v xml:space="preserve"> </v>
      </c>
      <c r="L883" s="72"/>
      <c r="M883" s="69" t="str">
        <f>IF(ISNA(VLOOKUP($L883,BDD!$B:$X,1,FALSE))," ",VLOOKUP($L883,BDD!$B:$X,17,FALSE))</f>
        <v xml:space="preserve"> </v>
      </c>
      <c r="N883" s="69" t="str">
        <f>IF(ISNA(VLOOKUP($L883,BDD!$B:$X,1,FALSE))," ",VLOOKUP($L883,BDD!$B:$X,10,FALSE))</f>
        <v xml:space="preserve"> </v>
      </c>
      <c r="O883" s="71" t="str">
        <f t="shared" si="135"/>
        <v xml:space="preserve"> </v>
      </c>
      <c r="P883" s="69" t="str">
        <f t="shared" si="127"/>
        <v xml:space="preserve"> </v>
      </c>
      <c r="Q883" s="69" t="str">
        <f t="shared" si="132"/>
        <v xml:space="preserve"> </v>
      </c>
      <c r="R883" s="73" t="str">
        <f>IFERROR(ROUNDUP(VLOOKUP($L883,BDD!$B:$AB,27,0)/7,0)," ")</f>
        <v xml:space="preserve"> </v>
      </c>
      <c r="S883" s="93" t="str">
        <f t="shared" si="133"/>
        <v xml:space="preserve"> </v>
      </c>
      <c r="T883" s="69"/>
      <c r="U883" s="72" t="e">
        <f>IF(ISNA(VLOOKUP(N883,#REF!,3,0))," ",VLOOKUP(N883,#REF!,3,0))</f>
        <v>#REF!</v>
      </c>
      <c r="V883" s="72"/>
      <c r="W883" s="105" t="str">
        <f>IF(ISNA(VLOOKUP(L883,BDD,22,0))," ",VLOOKUP(L883,BDD,22,0))</f>
        <v xml:space="preserve"> </v>
      </c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  <c r="AO883" s="26"/>
      <c r="AP883" s="26"/>
      <c r="AQ883" s="26"/>
      <c r="AR883" s="26"/>
      <c r="AS883" s="26"/>
      <c r="AT883" s="26"/>
      <c r="AU883" s="26"/>
      <c r="AV883" s="26"/>
      <c r="AW883" s="26"/>
      <c r="AX883" s="26"/>
      <c r="AY883" s="26"/>
      <c r="AZ883" s="26"/>
      <c r="BA883" s="26"/>
      <c r="BB883" s="26"/>
      <c r="BC883" s="26"/>
      <c r="BD883" s="26"/>
      <c r="BE883" s="26"/>
      <c r="BF883" s="26"/>
      <c r="BG883" s="26"/>
      <c r="BH883" s="26"/>
      <c r="BI883" s="26"/>
      <c r="BJ883" s="26"/>
      <c r="BK883" s="26"/>
      <c r="BL883" s="26"/>
      <c r="BM883" s="26"/>
      <c r="BN883" s="26"/>
      <c r="BO883" s="26"/>
      <c r="BP883" s="26"/>
      <c r="BQ883" s="26"/>
      <c r="BR883" s="26"/>
      <c r="BS883" s="26"/>
      <c r="BT883" s="26"/>
      <c r="BU883" s="26"/>
      <c r="BV883" s="26"/>
      <c r="BW883" s="26"/>
      <c r="BX883" s="26"/>
      <c r="BY883" s="26"/>
      <c r="BZ883" s="26"/>
      <c r="CA883" s="26"/>
      <c r="CB883" s="26"/>
      <c r="CC883" s="26"/>
      <c r="CD883" s="26"/>
      <c r="CE883" s="26"/>
      <c r="CF883" s="26"/>
      <c r="CG883" s="26"/>
      <c r="CH883" s="26"/>
      <c r="CI883" s="26"/>
      <c r="CJ883" s="26"/>
      <c r="CK883" s="26"/>
      <c r="CL883" s="26"/>
      <c r="CM883" s="26"/>
      <c r="CN883" s="26"/>
      <c r="CO883" s="26"/>
      <c r="CP883" s="26"/>
      <c r="CQ883" s="26"/>
      <c r="CR883" s="26"/>
      <c r="CS883" s="26"/>
      <c r="CT883" s="26"/>
      <c r="CU883" s="26"/>
      <c r="CV883" s="26"/>
      <c r="CW883" s="26"/>
      <c r="CX883" s="26"/>
      <c r="CY883" s="26"/>
      <c r="CZ883" s="26"/>
      <c r="DA883" s="26"/>
      <c r="DB883" s="26"/>
      <c r="DC883" s="26"/>
      <c r="DD883" s="26"/>
      <c r="DE883" s="26"/>
      <c r="DF883" s="26"/>
      <c r="DG883" s="26"/>
      <c r="DH883" s="26"/>
      <c r="DI883" s="26"/>
      <c r="DJ883" s="26"/>
      <c r="DK883" s="26"/>
      <c r="DL883" s="26"/>
      <c r="DM883" s="26"/>
      <c r="DN883" s="26"/>
      <c r="DO883" s="26"/>
      <c r="DP883" s="26"/>
      <c r="DQ883" s="26"/>
      <c r="DR883" s="26"/>
      <c r="DS883" s="26"/>
      <c r="DT883" s="26"/>
      <c r="DU883" s="26"/>
      <c r="DV883" s="26"/>
      <c r="DW883" s="26"/>
      <c r="DX883" s="26"/>
      <c r="DY883" s="26"/>
      <c r="DZ883" s="26"/>
      <c r="EA883" s="26"/>
      <c r="EB883" s="26"/>
      <c r="EC883" s="26"/>
      <c r="ED883" s="26"/>
      <c r="EE883" s="26"/>
      <c r="EF883" s="26"/>
      <c r="EG883" s="26"/>
      <c r="EH883" s="26"/>
      <c r="EI883" s="26"/>
      <c r="EJ883" s="26"/>
      <c r="EK883" s="26"/>
      <c r="EL883" s="26"/>
      <c r="EM883" s="26"/>
      <c r="EN883" s="26"/>
      <c r="EO883" s="26"/>
      <c r="EP883" s="26"/>
      <c r="EQ883" s="26"/>
      <c r="ER883" s="26"/>
      <c r="ES883" s="26"/>
      <c r="ET883" s="26"/>
      <c r="EU883" s="26"/>
      <c r="EV883" s="26"/>
      <c r="EW883" s="26"/>
      <c r="EX883" s="26"/>
      <c r="EY883" s="26"/>
      <c r="EZ883" s="26"/>
      <c r="FA883" s="26"/>
      <c r="FB883" s="26"/>
      <c r="FC883" s="26"/>
      <c r="FD883" s="26"/>
      <c r="FE883" s="26"/>
      <c r="FF883" s="26"/>
      <c r="FG883" s="26"/>
      <c r="FH883" s="26"/>
      <c r="FI883" s="26"/>
      <c r="FJ883" s="26"/>
      <c r="FK883" s="26"/>
      <c r="FL883" s="26"/>
      <c r="FM883" s="26"/>
      <c r="FN883" s="26"/>
      <c r="FO883" s="26"/>
      <c r="FP883" s="26"/>
      <c r="FQ883" s="26"/>
      <c r="FR883" s="26"/>
      <c r="FS883" s="26"/>
      <c r="FT883" s="26"/>
      <c r="FU883" s="26"/>
      <c r="FV883" s="26"/>
      <c r="FW883" s="26"/>
      <c r="FX883" s="26"/>
      <c r="FY883" s="26"/>
      <c r="FZ883" s="26"/>
      <c r="GA883" s="26"/>
      <c r="GB883" s="26"/>
      <c r="GC883" s="26"/>
      <c r="GD883" s="26"/>
      <c r="GE883" s="26"/>
      <c r="GF883" s="26"/>
      <c r="GG883" s="26"/>
      <c r="GH883" s="26"/>
      <c r="GI883" s="26"/>
      <c r="GJ883" s="26"/>
      <c r="GK883" s="26"/>
      <c r="GL883" s="26"/>
      <c r="GM883" s="26"/>
      <c r="GN883" s="26"/>
      <c r="GO883" s="26"/>
      <c r="GP883" s="26"/>
    </row>
    <row r="884" spans="1:198" s="48" customFormat="1" x14ac:dyDescent="0.3">
      <c r="A884" s="51" t="str">
        <f t="shared" si="128"/>
        <v>S41</v>
      </c>
      <c r="B884" s="48" t="s">
        <v>18</v>
      </c>
      <c r="C884" s="49">
        <f t="shared" si="134"/>
        <v>44850</v>
      </c>
      <c r="D884" s="50" t="s">
        <v>13</v>
      </c>
      <c r="E884" s="27"/>
      <c r="F884" s="27"/>
      <c r="G884" s="52"/>
      <c r="H884" s="53" t="e">
        <f t="shared" si="129"/>
        <v>#REF!</v>
      </c>
      <c r="I884" s="53" t="e">
        <f t="shared" si="130"/>
        <v>#REF!</v>
      </c>
      <c r="J884" s="53" t="e">
        <f t="shared" si="131"/>
        <v>#REF!</v>
      </c>
      <c r="K884" s="69" t="str">
        <f t="shared" si="126"/>
        <v xml:space="preserve"> </v>
      </c>
      <c r="L884" s="72"/>
      <c r="M884" s="69" t="str">
        <f>IF(ISNA(VLOOKUP($L884,BDD!$B:$X,1,FALSE))," ",VLOOKUP($L884,BDD!$B:$X,17,FALSE))</f>
        <v xml:space="preserve"> </v>
      </c>
      <c r="N884" s="69" t="str">
        <f>IF(ISNA(VLOOKUP($L884,BDD!$B:$X,1,FALSE))," ",VLOOKUP($L884,BDD!$B:$X,10,FALSE))</f>
        <v xml:space="preserve"> </v>
      </c>
      <c r="O884" s="71" t="str">
        <f t="shared" si="135"/>
        <v xml:space="preserve"> </v>
      </c>
      <c r="P884" s="69" t="str">
        <f t="shared" si="127"/>
        <v xml:space="preserve"> </v>
      </c>
      <c r="Q884" s="69" t="str">
        <f t="shared" si="132"/>
        <v xml:space="preserve"> </v>
      </c>
      <c r="R884" s="73" t="str">
        <f>IFERROR(ROUNDUP(VLOOKUP($L884,BDD!$B:$AB,27,0)/7,0)," ")</f>
        <v xml:space="preserve"> </v>
      </c>
      <c r="S884" s="93" t="str">
        <f t="shared" si="133"/>
        <v xml:space="preserve"> </v>
      </c>
      <c r="T884" s="69"/>
      <c r="U884" s="72" t="e">
        <f>IF(ISNA(VLOOKUP(N884,#REF!,3,0))," ",VLOOKUP(N884,#REF!,3,0))</f>
        <v>#REF!</v>
      </c>
      <c r="V884" s="72"/>
      <c r="W884" s="105" t="str">
        <f>IF(ISNA(VLOOKUP(L884,BDD,22,0))," ",VLOOKUP(L884,BDD,22,0))</f>
        <v xml:space="preserve"> </v>
      </c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  <c r="AO884" s="26"/>
      <c r="AP884" s="26"/>
      <c r="AQ884" s="26"/>
      <c r="AR884" s="26"/>
      <c r="AS884" s="26"/>
      <c r="AT884" s="26"/>
      <c r="AU884" s="26"/>
      <c r="AV884" s="26"/>
      <c r="AW884" s="26"/>
      <c r="AX884" s="26"/>
      <c r="AY884" s="26"/>
      <c r="AZ884" s="26"/>
      <c r="BA884" s="26"/>
      <c r="BB884" s="26"/>
      <c r="BC884" s="26"/>
      <c r="BD884" s="26"/>
      <c r="BE884" s="26"/>
      <c r="BF884" s="26"/>
      <c r="BG884" s="26"/>
      <c r="BH884" s="26"/>
      <c r="BI884" s="26"/>
      <c r="BJ884" s="26"/>
      <c r="BK884" s="26"/>
      <c r="BL884" s="26"/>
      <c r="BM884" s="26"/>
      <c r="BN884" s="26"/>
      <c r="BO884" s="26"/>
      <c r="BP884" s="26"/>
      <c r="BQ884" s="26"/>
      <c r="BR884" s="26"/>
      <c r="BS884" s="26"/>
      <c r="BT884" s="26"/>
      <c r="BU884" s="26"/>
      <c r="BV884" s="26"/>
      <c r="BW884" s="26"/>
      <c r="BX884" s="26"/>
      <c r="BY884" s="26"/>
      <c r="BZ884" s="26"/>
      <c r="CA884" s="26"/>
      <c r="CB884" s="26"/>
      <c r="CC884" s="26"/>
      <c r="CD884" s="26"/>
      <c r="CE884" s="26"/>
      <c r="CF884" s="26"/>
      <c r="CG884" s="26"/>
      <c r="CH884" s="26"/>
      <c r="CI884" s="26"/>
      <c r="CJ884" s="26"/>
      <c r="CK884" s="26"/>
      <c r="CL884" s="26"/>
      <c r="CM884" s="26"/>
      <c r="CN884" s="26"/>
      <c r="CO884" s="26"/>
      <c r="CP884" s="26"/>
      <c r="CQ884" s="26"/>
      <c r="CR884" s="26"/>
      <c r="CS884" s="26"/>
      <c r="CT884" s="26"/>
      <c r="CU884" s="26"/>
      <c r="CV884" s="26"/>
      <c r="CW884" s="26"/>
      <c r="CX884" s="26"/>
      <c r="CY884" s="26"/>
      <c r="CZ884" s="26"/>
      <c r="DA884" s="26"/>
      <c r="DB884" s="26"/>
      <c r="DC884" s="26"/>
      <c r="DD884" s="26"/>
      <c r="DE884" s="26"/>
      <c r="DF884" s="26"/>
      <c r="DG884" s="26"/>
      <c r="DH884" s="26"/>
      <c r="DI884" s="26"/>
      <c r="DJ884" s="26"/>
      <c r="DK884" s="26"/>
      <c r="DL884" s="26"/>
      <c r="DM884" s="26"/>
      <c r="DN884" s="26"/>
      <c r="DO884" s="26"/>
      <c r="DP884" s="26"/>
      <c r="DQ884" s="26"/>
      <c r="DR884" s="26"/>
      <c r="DS884" s="26"/>
      <c r="DT884" s="26"/>
      <c r="DU884" s="26"/>
      <c r="DV884" s="26"/>
      <c r="DW884" s="26"/>
      <c r="DX884" s="26"/>
      <c r="DY884" s="26"/>
      <c r="DZ884" s="26"/>
      <c r="EA884" s="26"/>
      <c r="EB884" s="26"/>
      <c r="EC884" s="26"/>
      <c r="ED884" s="26"/>
      <c r="EE884" s="26"/>
      <c r="EF884" s="26"/>
      <c r="EG884" s="26"/>
      <c r="EH884" s="26"/>
      <c r="EI884" s="26"/>
      <c r="EJ884" s="26"/>
      <c r="EK884" s="26"/>
      <c r="EL884" s="26"/>
      <c r="EM884" s="26"/>
      <c r="EN884" s="26"/>
      <c r="EO884" s="26"/>
      <c r="EP884" s="26"/>
      <c r="EQ884" s="26"/>
      <c r="ER884" s="26"/>
      <c r="ES884" s="26"/>
      <c r="ET884" s="26"/>
      <c r="EU884" s="26"/>
      <c r="EV884" s="26"/>
      <c r="EW884" s="26"/>
      <c r="EX884" s="26"/>
      <c r="EY884" s="26"/>
      <c r="EZ884" s="26"/>
      <c r="FA884" s="26"/>
      <c r="FB884" s="26"/>
      <c r="FC884" s="26"/>
      <c r="FD884" s="26"/>
      <c r="FE884" s="26"/>
      <c r="FF884" s="26"/>
      <c r="FG884" s="26"/>
      <c r="FH884" s="26"/>
      <c r="FI884" s="26"/>
      <c r="FJ884" s="26"/>
      <c r="FK884" s="26"/>
      <c r="FL884" s="26"/>
      <c r="FM884" s="26"/>
      <c r="FN884" s="26"/>
      <c r="FO884" s="26"/>
      <c r="FP884" s="26"/>
      <c r="FQ884" s="26"/>
      <c r="FR884" s="26"/>
      <c r="FS884" s="26"/>
      <c r="FT884" s="26"/>
      <c r="FU884" s="26"/>
      <c r="FV884" s="26"/>
      <c r="FW884" s="26"/>
      <c r="FX884" s="26"/>
      <c r="FY884" s="26"/>
      <c r="FZ884" s="26"/>
      <c r="GA884" s="26"/>
      <c r="GB884" s="26"/>
      <c r="GC884" s="26"/>
      <c r="GD884" s="26"/>
      <c r="GE884" s="26"/>
      <c r="GF884" s="26"/>
      <c r="GG884" s="26"/>
      <c r="GH884" s="26"/>
      <c r="GI884" s="26"/>
      <c r="GJ884" s="26"/>
      <c r="GK884" s="26"/>
      <c r="GL884" s="26"/>
      <c r="GM884" s="26"/>
      <c r="GN884" s="26"/>
      <c r="GO884" s="26"/>
      <c r="GP884" s="26"/>
    </row>
    <row r="885" spans="1:198" s="48" customFormat="1" x14ac:dyDescent="0.3">
      <c r="A885" s="51" t="str">
        <f t="shared" si="128"/>
        <v>S41</v>
      </c>
      <c r="B885" s="48" t="s">
        <v>18</v>
      </c>
      <c r="C885" s="49">
        <f t="shared" si="134"/>
        <v>44850</v>
      </c>
      <c r="D885" s="50" t="s">
        <v>14</v>
      </c>
      <c r="E885" s="27"/>
      <c r="F885" s="27"/>
      <c r="G885" s="52"/>
      <c r="H885" s="53" t="e">
        <f t="shared" si="129"/>
        <v>#REF!</v>
      </c>
      <c r="I885" s="53" t="e">
        <f t="shared" si="130"/>
        <v>#REF!</v>
      </c>
      <c r="J885" s="53" t="e">
        <f t="shared" si="131"/>
        <v>#REF!</v>
      </c>
      <c r="K885" s="69" t="str">
        <f t="shared" si="126"/>
        <v xml:space="preserve"> </v>
      </c>
      <c r="L885" s="72"/>
      <c r="M885" s="69" t="str">
        <f>IF(ISNA(VLOOKUP($L885,BDD!$B:$X,1,FALSE))," ",VLOOKUP($L885,BDD!$B:$X,17,FALSE))</f>
        <v xml:space="preserve"> </v>
      </c>
      <c r="N885" s="69" t="str">
        <f>IF(ISNA(VLOOKUP($L885,BDD!$B:$X,1,FALSE))," ",VLOOKUP($L885,BDD!$B:$X,10,FALSE))</f>
        <v xml:space="preserve"> </v>
      </c>
      <c r="O885" s="71" t="str">
        <f t="shared" si="135"/>
        <v xml:space="preserve"> </v>
      </c>
      <c r="P885" s="69" t="str">
        <f t="shared" si="127"/>
        <v xml:space="preserve"> </v>
      </c>
      <c r="Q885" s="69" t="str">
        <f t="shared" si="132"/>
        <v xml:space="preserve"> </v>
      </c>
      <c r="R885" s="73" t="str">
        <f>IFERROR(ROUNDUP(VLOOKUP($L885,BDD!$B:$AB,27,0)/7,0)," ")</f>
        <v xml:space="preserve"> </v>
      </c>
      <c r="S885" s="93" t="str">
        <f t="shared" si="133"/>
        <v xml:space="preserve"> </v>
      </c>
      <c r="T885" s="69"/>
      <c r="U885" s="72" t="e">
        <f>IF(ISNA(VLOOKUP(N885,#REF!,3,0))," ",VLOOKUP(N885,#REF!,3,0))</f>
        <v>#REF!</v>
      </c>
      <c r="V885" s="72"/>
      <c r="W885" s="105" t="str">
        <f>IF(ISNA(VLOOKUP(L885,BDD,22,0))," ",VLOOKUP(L885,BDD,22,0))</f>
        <v xml:space="preserve"> </v>
      </c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26"/>
      <c r="AO885" s="26"/>
      <c r="AP885" s="26"/>
      <c r="AQ885" s="26"/>
      <c r="AR885" s="26"/>
      <c r="AS885" s="26"/>
      <c r="AT885" s="26"/>
      <c r="AU885" s="26"/>
      <c r="AV885" s="26"/>
      <c r="AW885" s="26"/>
      <c r="AX885" s="26"/>
      <c r="AY885" s="26"/>
      <c r="AZ885" s="26"/>
      <c r="BA885" s="26"/>
      <c r="BB885" s="26"/>
      <c r="BC885" s="26"/>
      <c r="BD885" s="26"/>
      <c r="BE885" s="26"/>
      <c r="BF885" s="26"/>
      <c r="BG885" s="26"/>
      <c r="BH885" s="26"/>
      <c r="BI885" s="26"/>
      <c r="BJ885" s="26"/>
      <c r="BK885" s="26"/>
      <c r="BL885" s="26"/>
      <c r="BM885" s="26"/>
      <c r="BN885" s="26"/>
      <c r="BO885" s="26"/>
      <c r="BP885" s="26"/>
      <c r="BQ885" s="26"/>
      <c r="BR885" s="26"/>
      <c r="BS885" s="26"/>
      <c r="BT885" s="26"/>
      <c r="BU885" s="26"/>
      <c r="BV885" s="26"/>
      <c r="BW885" s="26"/>
      <c r="BX885" s="26"/>
      <c r="BY885" s="26"/>
      <c r="BZ885" s="26"/>
      <c r="CA885" s="26"/>
      <c r="CB885" s="26"/>
      <c r="CC885" s="26"/>
      <c r="CD885" s="26"/>
      <c r="CE885" s="26"/>
      <c r="CF885" s="26"/>
      <c r="CG885" s="26"/>
      <c r="CH885" s="26"/>
      <c r="CI885" s="26"/>
      <c r="CJ885" s="26"/>
      <c r="CK885" s="26"/>
      <c r="CL885" s="26"/>
      <c r="CM885" s="26"/>
      <c r="CN885" s="26"/>
      <c r="CO885" s="26"/>
      <c r="CP885" s="26"/>
      <c r="CQ885" s="26"/>
      <c r="CR885" s="26"/>
      <c r="CS885" s="26"/>
      <c r="CT885" s="26"/>
      <c r="CU885" s="26"/>
      <c r="CV885" s="26"/>
      <c r="CW885" s="26"/>
      <c r="CX885" s="26"/>
      <c r="CY885" s="26"/>
      <c r="CZ885" s="26"/>
      <c r="DA885" s="26"/>
      <c r="DB885" s="26"/>
      <c r="DC885" s="26"/>
      <c r="DD885" s="26"/>
      <c r="DE885" s="26"/>
      <c r="DF885" s="26"/>
      <c r="DG885" s="26"/>
      <c r="DH885" s="26"/>
      <c r="DI885" s="26"/>
      <c r="DJ885" s="26"/>
      <c r="DK885" s="26"/>
      <c r="DL885" s="26"/>
      <c r="DM885" s="26"/>
      <c r="DN885" s="26"/>
      <c r="DO885" s="26"/>
      <c r="DP885" s="26"/>
      <c r="DQ885" s="26"/>
      <c r="DR885" s="26"/>
      <c r="DS885" s="26"/>
      <c r="DT885" s="26"/>
      <c r="DU885" s="26"/>
      <c r="DV885" s="26"/>
      <c r="DW885" s="26"/>
      <c r="DX885" s="26"/>
      <c r="DY885" s="26"/>
      <c r="DZ885" s="26"/>
      <c r="EA885" s="26"/>
      <c r="EB885" s="26"/>
      <c r="EC885" s="26"/>
      <c r="ED885" s="26"/>
      <c r="EE885" s="26"/>
      <c r="EF885" s="26"/>
      <c r="EG885" s="26"/>
      <c r="EH885" s="26"/>
      <c r="EI885" s="26"/>
      <c r="EJ885" s="26"/>
      <c r="EK885" s="26"/>
      <c r="EL885" s="26"/>
      <c r="EM885" s="26"/>
      <c r="EN885" s="26"/>
      <c r="EO885" s="26"/>
      <c r="EP885" s="26"/>
      <c r="EQ885" s="26"/>
      <c r="ER885" s="26"/>
      <c r="ES885" s="26"/>
      <c r="ET885" s="26"/>
      <c r="EU885" s="26"/>
      <c r="EV885" s="26"/>
      <c r="EW885" s="26"/>
      <c r="EX885" s="26"/>
      <c r="EY885" s="26"/>
      <c r="EZ885" s="26"/>
      <c r="FA885" s="26"/>
      <c r="FB885" s="26"/>
      <c r="FC885" s="26"/>
      <c r="FD885" s="26"/>
      <c r="FE885" s="26"/>
      <c r="FF885" s="26"/>
      <c r="FG885" s="26"/>
      <c r="FH885" s="26"/>
      <c r="FI885" s="26"/>
      <c r="FJ885" s="26"/>
      <c r="FK885" s="26"/>
      <c r="FL885" s="26"/>
      <c r="FM885" s="26"/>
      <c r="FN885" s="26"/>
      <c r="FO885" s="26"/>
      <c r="FP885" s="26"/>
      <c r="FQ885" s="26"/>
      <c r="FR885" s="26"/>
      <c r="FS885" s="26"/>
      <c r="FT885" s="26"/>
      <c r="FU885" s="26"/>
      <c r="FV885" s="26"/>
      <c r="FW885" s="26"/>
      <c r="FX885" s="26"/>
      <c r="FY885" s="26"/>
      <c r="FZ885" s="26"/>
      <c r="GA885" s="26"/>
      <c r="GB885" s="26"/>
      <c r="GC885" s="26"/>
      <c r="GD885" s="26"/>
      <c r="GE885" s="26"/>
      <c r="GF885" s="26"/>
      <c r="GG885" s="26"/>
      <c r="GH885" s="26"/>
      <c r="GI885" s="26"/>
      <c r="GJ885" s="26"/>
      <c r="GK885" s="26"/>
      <c r="GL885" s="26"/>
      <c r="GM885" s="26"/>
      <c r="GN885" s="26"/>
      <c r="GO885" s="26"/>
      <c r="GP885" s="26"/>
    </row>
    <row r="886" spans="1:198" x14ac:dyDescent="0.3">
      <c r="A886" s="20" t="str">
        <f t="shared" si="128"/>
        <v>S42</v>
      </c>
      <c r="B886" s="19" t="s">
        <v>19</v>
      </c>
      <c r="C886" s="10">
        <f t="shared" si="134"/>
        <v>44851</v>
      </c>
      <c r="D886" s="14" t="s">
        <v>12</v>
      </c>
      <c r="E886" s="27"/>
      <c r="F886" s="27"/>
      <c r="H886" s="13" t="e">
        <f t="shared" si="129"/>
        <v>#REF!</v>
      </c>
      <c r="I886" s="13" t="e">
        <f t="shared" si="130"/>
        <v>#REF!</v>
      </c>
      <c r="J886" s="13" t="e">
        <f t="shared" si="131"/>
        <v>#REF!</v>
      </c>
      <c r="K886" s="59" t="str">
        <f t="shared" si="126"/>
        <v xml:space="preserve"> </v>
      </c>
      <c r="L886" s="60"/>
      <c r="M886" s="59" t="str">
        <f>IF(ISNA(VLOOKUP($L886,BDD!$B:$X,1,FALSE))," ",VLOOKUP($L886,BDD!$B:$X,17,FALSE))</f>
        <v xml:space="preserve"> </v>
      </c>
      <c r="N886" s="59" t="str">
        <f>IF(ISNA(VLOOKUP($L886,BDD!$B:$X,1,FALSE))," ",VLOOKUP($L886,BDD!$B:$X,10,FALSE))</f>
        <v xml:space="preserve"> </v>
      </c>
      <c r="O886" s="62" t="str">
        <f t="shared" si="135"/>
        <v xml:space="preserve"> </v>
      </c>
      <c r="P886" s="59" t="str">
        <f t="shared" si="127"/>
        <v xml:space="preserve"> </v>
      </c>
      <c r="Q886" s="59" t="str">
        <f t="shared" si="132"/>
        <v xml:space="preserve"> </v>
      </c>
      <c r="R886" s="61" t="str">
        <f>IFERROR(ROUNDUP(VLOOKUP($L886,BDD!$B:$AB,27,0)/7,0)," ")</f>
        <v xml:space="preserve"> </v>
      </c>
      <c r="S886" s="94" t="str">
        <f t="shared" si="133"/>
        <v xml:space="preserve"> </v>
      </c>
      <c r="T886" s="59"/>
      <c r="U886" s="60" t="e">
        <f>IF(ISNA(VLOOKUP(N886,#REF!,3,0))," ",VLOOKUP(N886,#REF!,3,0))</f>
        <v>#REF!</v>
      </c>
      <c r="V886" s="60"/>
      <c r="W886" s="104" t="str">
        <f>IF(ISNA(VLOOKUP(L886,BDD,22,0))," ",VLOOKUP(L886,BDD,22,0))</f>
        <v xml:space="preserve"> </v>
      </c>
    </row>
    <row r="887" spans="1:198" x14ac:dyDescent="0.3">
      <c r="A887" s="20" t="str">
        <f t="shared" si="128"/>
        <v>S42</v>
      </c>
      <c r="B887" s="19" t="s">
        <v>19</v>
      </c>
      <c r="C887" s="10">
        <f t="shared" si="134"/>
        <v>44851</v>
      </c>
      <c r="D887" s="14" t="s">
        <v>13</v>
      </c>
      <c r="E887" s="27"/>
      <c r="F887" s="27"/>
      <c r="H887" s="13" t="e">
        <f t="shared" si="129"/>
        <v>#REF!</v>
      </c>
      <c r="I887" s="13" t="e">
        <f t="shared" si="130"/>
        <v>#REF!</v>
      </c>
      <c r="J887" s="13" t="e">
        <f t="shared" si="131"/>
        <v>#REF!</v>
      </c>
      <c r="K887" s="59" t="str">
        <f t="shared" si="126"/>
        <v xml:space="preserve"> </v>
      </c>
      <c r="L887" s="60"/>
      <c r="M887" s="59" t="str">
        <f>IF(ISNA(VLOOKUP($L887,BDD!$B:$X,1,FALSE))," ",VLOOKUP($L887,BDD!$B:$X,17,FALSE))</f>
        <v xml:space="preserve"> </v>
      </c>
      <c r="N887" s="59" t="str">
        <f>IF(ISNA(VLOOKUP($L887,BDD!$B:$X,1,FALSE))," ",VLOOKUP($L887,BDD!$B:$X,10,FALSE))</f>
        <v xml:space="preserve"> </v>
      </c>
      <c r="O887" s="62" t="str">
        <f t="shared" si="135"/>
        <v xml:space="preserve"> </v>
      </c>
      <c r="P887" s="59" t="str">
        <f t="shared" si="127"/>
        <v xml:space="preserve"> </v>
      </c>
      <c r="Q887" s="59" t="str">
        <f t="shared" si="132"/>
        <v xml:space="preserve"> </v>
      </c>
      <c r="R887" s="61" t="str">
        <f>IFERROR(ROUNDUP(VLOOKUP($L887,BDD!$B:$AB,27,0)/7,0)," ")</f>
        <v xml:space="preserve"> </v>
      </c>
      <c r="S887" s="94" t="str">
        <f t="shared" si="133"/>
        <v xml:space="preserve"> </v>
      </c>
      <c r="T887" s="59"/>
      <c r="U887" s="60" t="e">
        <f>IF(ISNA(VLOOKUP(N887,#REF!,3,0))," ",VLOOKUP(N887,#REF!,3,0))</f>
        <v>#REF!</v>
      </c>
      <c r="V887" s="60"/>
      <c r="W887" s="104" t="str">
        <f>IF(ISNA(VLOOKUP(L887,BDD,22,0))," ",VLOOKUP(L887,BDD,22,0))</f>
        <v xml:space="preserve"> </v>
      </c>
    </row>
    <row r="888" spans="1:198" x14ac:dyDescent="0.3">
      <c r="A888" s="20" t="str">
        <f t="shared" si="128"/>
        <v>S42</v>
      </c>
      <c r="B888" s="19" t="s">
        <v>19</v>
      </c>
      <c r="C888" s="10">
        <f t="shared" si="134"/>
        <v>44851</v>
      </c>
      <c r="D888" s="14" t="s">
        <v>14</v>
      </c>
      <c r="E888" s="27"/>
      <c r="F888" s="27"/>
      <c r="H888" s="13" t="e">
        <f t="shared" si="129"/>
        <v>#REF!</v>
      </c>
      <c r="I888" s="13" t="e">
        <f t="shared" si="130"/>
        <v>#REF!</v>
      </c>
      <c r="J888" s="13" t="e">
        <f t="shared" si="131"/>
        <v>#REF!</v>
      </c>
      <c r="K888" s="59" t="str">
        <f t="shared" si="126"/>
        <v xml:space="preserve"> </v>
      </c>
      <c r="L888" s="60"/>
      <c r="M888" s="59" t="str">
        <f>IF(ISNA(VLOOKUP($L888,BDD!$B:$X,1,FALSE))," ",VLOOKUP($L888,BDD!$B:$X,17,FALSE))</f>
        <v xml:space="preserve"> </v>
      </c>
      <c r="N888" s="59" t="str">
        <f>IF(ISNA(VLOOKUP($L888,BDD!$B:$X,1,FALSE))," ",VLOOKUP($L888,BDD!$B:$X,10,FALSE))</f>
        <v xml:space="preserve"> </v>
      </c>
      <c r="O888" s="62" t="str">
        <f t="shared" si="135"/>
        <v xml:space="preserve"> </v>
      </c>
      <c r="P888" s="59" t="str">
        <f t="shared" si="127"/>
        <v xml:space="preserve"> </v>
      </c>
      <c r="Q888" s="59" t="str">
        <f t="shared" si="132"/>
        <v xml:space="preserve"> </v>
      </c>
      <c r="R888" s="61" t="str">
        <f>IFERROR(ROUNDUP(VLOOKUP($L888,BDD!$B:$AB,27,0)/7,0)," ")</f>
        <v xml:space="preserve"> </v>
      </c>
      <c r="S888" s="94" t="str">
        <f t="shared" si="133"/>
        <v xml:space="preserve"> </v>
      </c>
      <c r="T888" s="59"/>
      <c r="U888" s="60" t="e">
        <f>IF(ISNA(VLOOKUP(N888,#REF!,3,0))," ",VLOOKUP(N888,#REF!,3,0))</f>
        <v>#REF!</v>
      </c>
      <c r="V888" s="60"/>
      <c r="W888" s="104" t="str">
        <f>IF(ISNA(VLOOKUP(L888,BDD,22,0))," ",VLOOKUP(L888,BDD,22,0))</f>
        <v xml:space="preserve"> </v>
      </c>
    </row>
    <row r="889" spans="1:198" x14ac:dyDescent="0.3">
      <c r="A889" s="20" t="str">
        <f t="shared" si="128"/>
        <v>S42</v>
      </c>
      <c r="B889" s="19" t="s">
        <v>20</v>
      </c>
      <c r="C889" s="10">
        <f t="shared" si="134"/>
        <v>44852</v>
      </c>
      <c r="D889" s="14" t="s">
        <v>12</v>
      </c>
      <c r="E889" s="27"/>
      <c r="F889" s="27"/>
      <c r="H889" s="13" t="e">
        <f t="shared" si="129"/>
        <v>#REF!</v>
      </c>
      <c r="I889" s="13" t="e">
        <f t="shared" si="130"/>
        <v>#REF!</v>
      </c>
      <c r="J889" s="13" t="e">
        <f t="shared" si="131"/>
        <v>#REF!</v>
      </c>
      <c r="K889" s="59" t="str">
        <f t="shared" ref="K889:K952" si="136">IF(ISNA(VLOOKUP($L889,BDD,15,0))," ",VLOOKUP($L889,BDD,15,0))</f>
        <v xml:space="preserve"> </v>
      </c>
      <c r="L889" s="60"/>
      <c r="M889" s="59" t="str">
        <f>IF(ISNA(VLOOKUP($L889,BDD!$B:$X,1,FALSE))," ",VLOOKUP($L889,BDD!$B:$X,17,FALSE))</f>
        <v xml:space="preserve"> </v>
      </c>
      <c r="N889" s="59" t="str">
        <f>IF(ISNA(VLOOKUP($L889,BDD!$B:$X,1,FALSE))," ",VLOOKUP($L889,BDD!$B:$X,10,FALSE))</f>
        <v xml:space="preserve"> </v>
      </c>
      <c r="O889" s="62" t="str">
        <f t="shared" si="135"/>
        <v xml:space="preserve"> </v>
      </c>
      <c r="P889" s="59" t="str">
        <f t="shared" si="127"/>
        <v xml:space="preserve"> </v>
      </c>
      <c r="Q889" s="59" t="str">
        <f t="shared" si="132"/>
        <v xml:space="preserve"> </v>
      </c>
      <c r="R889" s="61" t="str">
        <f>IFERROR(ROUNDUP(VLOOKUP($L889,BDD!$B:$AB,27,0)/7,0)," ")</f>
        <v xml:space="preserve"> </v>
      </c>
      <c r="S889" s="94" t="str">
        <f t="shared" si="133"/>
        <v xml:space="preserve"> </v>
      </c>
      <c r="T889" s="59"/>
      <c r="U889" s="60" t="e">
        <f>IF(ISNA(VLOOKUP(N889,#REF!,3,0))," ",VLOOKUP(N889,#REF!,3,0))</f>
        <v>#REF!</v>
      </c>
      <c r="V889" s="60"/>
      <c r="W889" s="104" t="str">
        <f>IF(ISNA(VLOOKUP(L889,BDD,22,0))," ",VLOOKUP(L889,BDD,22,0))</f>
        <v xml:space="preserve"> </v>
      </c>
    </row>
    <row r="890" spans="1:198" x14ac:dyDescent="0.3">
      <c r="A890" s="20" t="str">
        <f t="shared" si="128"/>
        <v>S42</v>
      </c>
      <c r="B890" s="19" t="s">
        <v>20</v>
      </c>
      <c r="C890" s="10">
        <f t="shared" si="134"/>
        <v>44852</v>
      </c>
      <c r="D890" s="14" t="s">
        <v>13</v>
      </c>
      <c r="E890" s="27"/>
      <c r="F890" s="27"/>
      <c r="H890" s="13" t="e">
        <f t="shared" si="129"/>
        <v>#REF!</v>
      </c>
      <c r="I890" s="13" t="e">
        <f t="shared" si="130"/>
        <v>#REF!</v>
      </c>
      <c r="J890" s="13" t="e">
        <f t="shared" si="131"/>
        <v>#REF!</v>
      </c>
      <c r="K890" s="59" t="str">
        <f t="shared" si="136"/>
        <v xml:space="preserve"> </v>
      </c>
      <c r="L890" s="60"/>
      <c r="M890" s="59" t="str">
        <f>IF(ISNA(VLOOKUP($L890,BDD!$B:$X,1,FALSE))," ",VLOOKUP($L890,BDD!$B:$X,17,FALSE))</f>
        <v xml:space="preserve"> </v>
      </c>
      <c r="N890" s="59" t="str">
        <f>IF(ISNA(VLOOKUP($L890,BDD!$B:$X,1,FALSE))," ",VLOOKUP($L890,BDD!$B:$X,10,FALSE))</f>
        <v xml:space="preserve"> </v>
      </c>
      <c r="O890" s="62" t="str">
        <f t="shared" si="135"/>
        <v xml:space="preserve"> </v>
      </c>
      <c r="P890" s="59" t="str">
        <f t="shared" si="127"/>
        <v xml:space="preserve"> </v>
      </c>
      <c r="Q890" s="59" t="str">
        <f t="shared" si="132"/>
        <v xml:space="preserve"> </v>
      </c>
      <c r="R890" s="61" t="str">
        <f>IFERROR(ROUNDUP(VLOOKUP($L890,BDD!$B:$AB,27,0)/7,0)," ")</f>
        <v xml:space="preserve"> </v>
      </c>
      <c r="S890" s="94" t="str">
        <f t="shared" si="133"/>
        <v xml:space="preserve"> </v>
      </c>
      <c r="T890" s="59"/>
      <c r="U890" s="60" t="e">
        <f>IF(ISNA(VLOOKUP(N890,#REF!,3,0))," ",VLOOKUP(N890,#REF!,3,0))</f>
        <v>#REF!</v>
      </c>
      <c r="V890" s="60"/>
      <c r="W890" s="104" t="str">
        <f>IF(ISNA(VLOOKUP(L890,BDD,22,0))," ",VLOOKUP(L890,BDD,22,0))</f>
        <v xml:space="preserve"> </v>
      </c>
    </row>
    <row r="891" spans="1:198" x14ac:dyDescent="0.3">
      <c r="A891" s="20" t="str">
        <f t="shared" si="128"/>
        <v>S42</v>
      </c>
      <c r="B891" s="19" t="s">
        <v>20</v>
      </c>
      <c r="C891" s="10">
        <f t="shared" si="134"/>
        <v>44852</v>
      </c>
      <c r="D891" s="14" t="s">
        <v>14</v>
      </c>
      <c r="E891" s="27"/>
      <c r="F891" s="27"/>
      <c r="H891" s="13" t="e">
        <f t="shared" si="129"/>
        <v>#REF!</v>
      </c>
      <c r="I891" s="13" t="e">
        <f t="shared" si="130"/>
        <v>#REF!</v>
      </c>
      <c r="J891" s="13" t="e">
        <f t="shared" si="131"/>
        <v>#REF!</v>
      </c>
      <c r="K891" s="59" t="str">
        <f t="shared" si="136"/>
        <v xml:space="preserve"> </v>
      </c>
      <c r="L891" s="87"/>
      <c r="M891" s="59" t="str">
        <f>IF(ISNA(VLOOKUP($L891,BDD!$B:$X,1,FALSE))," ",VLOOKUP($L891,BDD!$B:$X,17,FALSE))</f>
        <v xml:space="preserve"> </v>
      </c>
      <c r="N891" s="59" t="str">
        <f>IF(ISNA(VLOOKUP($L891,BDD!$B:$X,1,FALSE))," ",VLOOKUP($L891,BDD!$B:$X,10,FALSE))</f>
        <v xml:space="preserve"> </v>
      </c>
      <c r="O891" s="62" t="str">
        <f t="shared" si="135"/>
        <v xml:space="preserve"> </v>
      </c>
      <c r="P891" s="59" t="str">
        <f t="shared" si="127"/>
        <v xml:space="preserve"> </v>
      </c>
      <c r="Q891" s="59" t="str">
        <f t="shared" si="132"/>
        <v xml:space="preserve"> </v>
      </c>
      <c r="R891" s="61" t="str">
        <f>IFERROR(ROUNDUP(VLOOKUP($L891,BDD!$B:$AB,27,0)/7,0)," ")</f>
        <v xml:space="preserve"> </v>
      </c>
      <c r="S891" s="94" t="str">
        <f t="shared" si="133"/>
        <v xml:space="preserve"> </v>
      </c>
      <c r="T891" s="59"/>
      <c r="U891" s="60" t="e">
        <f>IF(ISNA(VLOOKUP(N891,#REF!,3,0))," ",VLOOKUP(N891,#REF!,3,0))</f>
        <v>#REF!</v>
      </c>
      <c r="V891" s="60"/>
      <c r="W891" s="104" t="str">
        <f>IF(ISNA(VLOOKUP(L891,BDD,22,0))," ",VLOOKUP(L891,BDD,22,0))</f>
        <v xml:space="preserve"> </v>
      </c>
    </row>
    <row r="892" spans="1:198" x14ac:dyDescent="0.3">
      <c r="A892" s="20" t="str">
        <f t="shared" si="128"/>
        <v>S42</v>
      </c>
      <c r="B892" s="19" t="s">
        <v>11</v>
      </c>
      <c r="C892" s="10">
        <f t="shared" si="134"/>
        <v>44853</v>
      </c>
      <c r="D892" s="14" t="s">
        <v>12</v>
      </c>
      <c r="E892" s="27"/>
      <c r="F892" s="27"/>
      <c r="H892" s="13" t="e">
        <f t="shared" si="129"/>
        <v>#REF!</v>
      </c>
      <c r="I892" s="13" t="e">
        <f t="shared" si="130"/>
        <v>#REF!</v>
      </c>
      <c r="J892" s="13" t="e">
        <f t="shared" si="131"/>
        <v>#REF!</v>
      </c>
      <c r="K892" s="59" t="str">
        <f t="shared" si="136"/>
        <v xml:space="preserve"> </v>
      </c>
      <c r="L892" s="87"/>
      <c r="M892" s="59" t="str">
        <f>IF(ISNA(VLOOKUP($L892,BDD!$B:$X,1,FALSE))," ",VLOOKUP($L892,BDD!$B:$X,17,FALSE))</f>
        <v xml:space="preserve"> </v>
      </c>
      <c r="N892" s="59" t="str">
        <f>IF(ISNA(VLOOKUP($L892,BDD!$B:$X,1,FALSE))," ",VLOOKUP($L892,BDD!$B:$X,10,FALSE))</f>
        <v xml:space="preserve"> </v>
      </c>
      <c r="O892" s="62" t="str">
        <f t="shared" si="135"/>
        <v xml:space="preserve"> </v>
      </c>
      <c r="P892" s="59" t="str">
        <f t="shared" si="127"/>
        <v xml:space="preserve"> </v>
      </c>
      <c r="Q892" s="59" t="str">
        <f t="shared" si="132"/>
        <v xml:space="preserve"> </v>
      </c>
      <c r="R892" s="61" t="str">
        <f>IFERROR(ROUNDUP(VLOOKUP($L892,BDD!$B:$AB,27,0)/7,0)," ")</f>
        <v xml:space="preserve"> </v>
      </c>
      <c r="S892" s="94" t="str">
        <f t="shared" si="133"/>
        <v xml:space="preserve"> </v>
      </c>
      <c r="T892" s="59"/>
      <c r="U892" s="60" t="e">
        <f>IF(ISNA(VLOOKUP(N892,#REF!,3,0))," ",VLOOKUP(N892,#REF!,3,0))</f>
        <v>#REF!</v>
      </c>
      <c r="V892" s="60"/>
      <c r="W892" s="104" t="str">
        <f>IF(ISNA(VLOOKUP(L892,BDD,22,0))," ",VLOOKUP(L892,BDD,22,0))</f>
        <v xml:space="preserve"> </v>
      </c>
    </row>
    <row r="893" spans="1:198" x14ac:dyDescent="0.3">
      <c r="A893" s="20" t="str">
        <f t="shared" si="128"/>
        <v>S42</v>
      </c>
      <c r="B893" s="19" t="s">
        <v>11</v>
      </c>
      <c r="C893" s="10">
        <f t="shared" si="134"/>
        <v>44853</v>
      </c>
      <c r="D893" s="14" t="s">
        <v>13</v>
      </c>
      <c r="E893" s="27"/>
      <c r="F893" s="27"/>
      <c r="H893" s="13" t="e">
        <f t="shared" si="129"/>
        <v>#REF!</v>
      </c>
      <c r="I893" s="13" t="e">
        <f t="shared" si="130"/>
        <v>#REF!</v>
      </c>
      <c r="J893" s="13" t="e">
        <f t="shared" si="131"/>
        <v>#REF!</v>
      </c>
      <c r="K893" s="59" t="str">
        <f t="shared" si="136"/>
        <v xml:space="preserve"> </v>
      </c>
      <c r="L893" s="60"/>
      <c r="M893" s="59" t="str">
        <f>IF(ISNA(VLOOKUP($L893,BDD!$B:$X,1,FALSE))," ",VLOOKUP($L893,BDD!$B:$X,17,FALSE))</f>
        <v xml:space="preserve"> </v>
      </c>
      <c r="N893" s="59" t="str">
        <f>IF(ISNA(VLOOKUP($L893,BDD!$B:$X,1,FALSE))," ",VLOOKUP($L893,BDD!$B:$X,10,FALSE))</f>
        <v xml:space="preserve"> </v>
      </c>
      <c r="O893" s="62" t="str">
        <f t="shared" si="135"/>
        <v xml:space="preserve"> </v>
      </c>
      <c r="P893" s="59" t="str">
        <f t="shared" si="127"/>
        <v xml:space="preserve"> </v>
      </c>
      <c r="Q893" s="59" t="str">
        <f t="shared" si="132"/>
        <v xml:space="preserve"> </v>
      </c>
      <c r="R893" s="61" t="str">
        <f>IFERROR(ROUNDUP(VLOOKUP($L893,BDD!$B:$AB,27,0)/7,0)," ")</f>
        <v xml:space="preserve"> </v>
      </c>
      <c r="S893" s="94" t="str">
        <f t="shared" si="133"/>
        <v xml:space="preserve"> </v>
      </c>
      <c r="T893" s="59"/>
      <c r="U893" s="60" t="e">
        <f>IF(ISNA(VLOOKUP(N893,#REF!,3,0))," ",VLOOKUP(N893,#REF!,3,0))</f>
        <v>#REF!</v>
      </c>
      <c r="V893" s="60"/>
      <c r="W893" s="104" t="str">
        <f>IF(ISNA(VLOOKUP(L893,BDD,22,0))," ",VLOOKUP(L893,BDD,22,0))</f>
        <v xml:space="preserve"> </v>
      </c>
    </row>
    <row r="894" spans="1:198" x14ac:dyDescent="0.3">
      <c r="A894" s="20" t="str">
        <f t="shared" si="128"/>
        <v>S42</v>
      </c>
      <c r="B894" s="19" t="s">
        <v>11</v>
      </c>
      <c r="C894" s="10">
        <f t="shared" si="134"/>
        <v>44853</v>
      </c>
      <c r="D894" s="14" t="s">
        <v>14</v>
      </c>
      <c r="E894" s="27"/>
      <c r="F894" s="27"/>
      <c r="H894" s="13" t="e">
        <f t="shared" si="129"/>
        <v>#REF!</v>
      </c>
      <c r="I894" s="13" t="e">
        <f t="shared" si="130"/>
        <v>#REF!</v>
      </c>
      <c r="J894" s="13" t="e">
        <f t="shared" si="131"/>
        <v>#REF!</v>
      </c>
      <c r="K894" s="59" t="str">
        <f t="shared" si="136"/>
        <v xml:space="preserve"> </v>
      </c>
      <c r="L894" s="84"/>
      <c r="M894" s="59" t="str">
        <f>IF(ISNA(VLOOKUP($L894,BDD!$B:$X,1,FALSE))," ",VLOOKUP($L894,BDD!$B:$X,17,FALSE))</f>
        <v xml:space="preserve"> </v>
      </c>
      <c r="N894" s="59" t="str">
        <f>IF(ISNA(VLOOKUP($L894,BDD!$B:$X,1,FALSE))," ",VLOOKUP($L894,BDD!$B:$X,10,FALSE))</f>
        <v xml:space="preserve"> </v>
      </c>
      <c r="O894" s="62" t="str">
        <f t="shared" si="135"/>
        <v xml:space="preserve"> </v>
      </c>
      <c r="P894" s="59" t="str">
        <f t="shared" si="127"/>
        <v xml:space="preserve"> </v>
      </c>
      <c r="Q894" s="59" t="str">
        <f t="shared" si="132"/>
        <v xml:space="preserve"> </v>
      </c>
      <c r="R894" s="61" t="str">
        <f>IFERROR(ROUNDUP(VLOOKUP($L894,BDD!$B:$AB,27,0)/7,0)," ")</f>
        <v xml:space="preserve"> </v>
      </c>
      <c r="S894" s="94" t="str">
        <f t="shared" si="133"/>
        <v xml:space="preserve"> </v>
      </c>
      <c r="T894" s="59"/>
      <c r="U894" s="60" t="e">
        <f>IF(ISNA(VLOOKUP(N894,#REF!,3,0))," ",VLOOKUP(N894,#REF!,3,0))</f>
        <v>#REF!</v>
      </c>
      <c r="V894" s="60"/>
      <c r="W894" s="104" t="str">
        <f>IF(ISNA(VLOOKUP(L894,BDD,22,0))," ",VLOOKUP(L894,BDD,22,0))</f>
        <v xml:space="preserve"> </v>
      </c>
    </row>
    <row r="895" spans="1:198" x14ac:dyDescent="0.3">
      <c r="A895" s="20" t="str">
        <f t="shared" si="128"/>
        <v>S42</v>
      </c>
      <c r="B895" s="19" t="s">
        <v>15</v>
      </c>
      <c r="C895" s="10">
        <f t="shared" si="134"/>
        <v>44854</v>
      </c>
      <c r="D895" s="14" t="s">
        <v>12</v>
      </c>
      <c r="E895" s="27"/>
      <c r="F895" s="27"/>
      <c r="H895" s="13" t="e">
        <f t="shared" si="129"/>
        <v>#REF!</v>
      </c>
      <c r="I895" s="13" t="e">
        <f t="shared" si="130"/>
        <v>#REF!</v>
      </c>
      <c r="J895" s="13" t="e">
        <f t="shared" si="131"/>
        <v>#REF!</v>
      </c>
      <c r="K895" s="59" t="str">
        <f t="shared" si="136"/>
        <v xml:space="preserve"> </v>
      </c>
      <c r="L895" s="60"/>
      <c r="M895" s="59" t="str">
        <f>IF(ISNA(VLOOKUP($L895,BDD!$B:$X,1,FALSE))," ",VLOOKUP($L895,BDD!$B:$X,17,FALSE))</f>
        <v xml:space="preserve"> </v>
      </c>
      <c r="N895" s="59" t="str">
        <f>IF(ISNA(VLOOKUP($L895,BDD!$B:$X,1,FALSE))," ",VLOOKUP($L895,BDD!$B:$X,10,FALSE))</f>
        <v xml:space="preserve"> </v>
      </c>
      <c r="O895" s="62" t="str">
        <f t="shared" si="135"/>
        <v xml:space="preserve"> </v>
      </c>
      <c r="P895" s="59" t="str">
        <f t="shared" si="127"/>
        <v xml:space="preserve"> </v>
      </c>
      <c r="Q895" s="59" t="str">
        <f t="shared" si="132"/>
        <v xml:space="preserve"> </v>
      </c>
      <c r="R895" s="61" t="str">
        <f>IFERROR(ROUNDUP(VLOOKUP($L895,BDD!$B:$AB,27,0)/7,0)," ")</f>
        <v xml:space="preserve"> </v>
      </c>
      <c r="S895" s="94" t="str">
        <f t="shared" si="133"/>
        <v xml:space="preserve"> </v>
      </c>
      <c r="T895" s="59"/>
      <c r="U895" s="60" t="e">
        <f>IF(ISNA(VLOOKUP(N895,#REF!,3,0))," ",VLOOKUP(N895,#REF!,3,0))</f>
        <v>#REF!</v>
      </c>
      <c r="V895" s="60"/>
      <c r="W895" s="104" t="str">
        <f>IF(ISNA(VLOOKUP(L895,BDD,22,0))," ",VLOOKUP(L895,BDD,22,0))</f>
        <v xml:space="preserve"> </v>
      </c>
    </row>
    <row r="896" spans="1:198" x14ac:dyDescent="0.3">
      <c r="A896" s="20" t="str">
        <f t="shared" si="128"/>
        <v>S42</v>
      </c>
      <c r="B896" s="19" t="s">
        <v>15</v>
      </c>
      <c r="C896" s="10">
        <f t="shared" si="134"/>
        <v>44854</v>
      </c>
      <c r="D896" s="14" t="s">
        <v>13</v>
      </c>
      <c r="E896" s="27"/>
      <c r="F896" s="27"/>
      <c r="H896" s="13" t="e">
        <f t="shared" si="129"/>
        <v>#REF!</v>
      </c>
      <c r="I896" s="13" t="e">
        <f t="shared" si="130"/>
        <v>#REF!</v>
      </c>
      <c r="J896" s="13" t="e">
        <f t="shared" si="131"/>
        <v>#REF!</v>
      </c>
      <c r="K896" s="59" t="str">
        <f t="shared" si="136"/>
        <v xml:space="preserve"> </v>
      </c>
      <c r="L896" s="60"/>
      <c r="M896" s="59" t="str">
        <f>IF(ISNA(VLOOKUP($L896,BDD!$B:$X,1,FALSE))," ",VLOOKUP($L896,BDD!$B:$X,17,FALSE))</f>
        <v xml:space="preserve"> </v>
      </c>
      <c r="N896" s="59" t="str">
        <f>IF(ISNA(VLOOKUP($L896,BDD!$B:$X,1,FALSE))," ",VLOOKUP($L896,BDD!$B:$X,10,FALSE))</f>
        <v xml:space="preserve"> </v>
      </c>
      <c r="O896" s="62" t="str">
        <f t="shared" si="135"/>
        <v xml:space="preserve"> </v>
      </c>
      <c r="P896" s="59" t="str">
        <f t="shared" si="127"/>
        <v xml:space="preserve"> </v>
      </c>
      <c r="Q896" s="59" t="str">
        <f t="shared" si="132"/>
        <v xml:space="preserve"> </v>
      </c>
      <c r="R896" s="61" t="str">
        <f>IFERROR(ROUNDUP(VLOOKUP($L896,BDD!$B:$AB,27,0)/7,0)," ")</f>
        <v xml:space="preserve"> </v>
      </c>
      <c r="S896" s="94" t="str">
        <f t="shared" si="133"/>
        <v xml:space="preserve"> </v>
      </c>
      <c r="T896" s="59"/>
      <c r="U896" s="60" t="e">
        <f>IF(ISNA(VLOOKUP(N896,#REF!,3,0))," ",VLOOKUP(N896,#REF!,3,0))</f>
        <v>#REF!</v>
      </c>
      <c r="V896" s="60"/>
      <c r="W896" s="104" t="str">
        <f>IF(ISNA(VLOOKUP(L896,BDD,22,0))," ",VLOOKUP(L896,BDD,22,0))</f>
        <v xml:space="preserve"> </v>
      </c>
    </row>
    <row r="897" spans="1:198" x14ac:dyDescent="0.3">
      <c r="A897" s="20" t="str">
        <f t="shared" si="128"/>
        <v>S42</v>
      </c>
      <c r="B897" s="19" t="s">
        <v>15</v>
      </c>
      <c r="C897" s="10">
        <f t="shared" si="134"/>
        <v>44854</v>
      </c>
      <c r="D897" s="14" t="s">
        <v>14</v>
      </c>
      <c r="E897" s="27"/>
      <c r="F897" s="27"/>
      <c r="H897" s="13" t="e">
        <f t="shared" si="129"/>
        <v>#REF!</v>
      </c>
      <c r="I897" s="13" t="e">
        <f t="shared" si="130"/>
        <v>#REF!</v>
      </c>
      <c r="J897" s="13" t="e">
        <f t="shared" si="131"/>
        <v>#REF!</v>
      </c>
      <c r="K897" s="59" t="str">
        <f t="shared" si="136"/>
        <v xml:space="preserve"> </v>
      </c>
      <c r="L897" s="60"/>
      <c r="M897" s="59" t="str">
        <f>IF(ISNA(VLOOKUP($L897,BDD!$B:$X,1,FALSE))," ",VLOOKUP($L897,BDD!$B:$X,17,FALSE))</f>
        <v xml:space="preserve"> </v>
      </c>
      <c r="N897" s="59" t="str">
        <f>IF(ISNA(VLOOKUP($L897,BDD!$B:$X,1,FALSE))," ",VLOOKUP($L897,BDD!$B:$X,10,FALSE))</f>
        <v xml:space="preserve"> </v>
      </c>
      <c r="O897" s="62" t="str">
        <f t="shared" si="135"/>
        <v xml:space="preserve"> </v>
      </c>
      <c r="P897" s="59" t="str">
        <f t="shared" si="127"/>
        <v xml:space="preserve"> </v>
      </c>
      <c r="Q897" s="59" t="str">
        <f t="shared" si="132"/>
        <v xml:space="preserve"> </v>
      </c>
      <c r="R897" s="61" t="str">
        <f>IFERROR(ROUNDUP(VLOOKUP($L897,BDD!$B:$AB,27,0)/7,0)," ")</f>
        <v xml:space="preserve"> </v>
      </c>
      <c r="S897" s="94" t="str">
        <f t="shared" si="133"/>
        <v xml:space="preserve"> </v>
      </c>
      <c r="T897" s="59"/>
      <c r="U897" s="60" t="e">
        <f>IF(ISNA(VLOOKUP(N897,#REF!,3,0))," ",VLOOKUP(N897,#REF!,3,0))</f>
        <v>#REF!</v>
      </c>
      <c r="V897" s="60"/>
      <c r="W897" s="104" t="str">
        <f>IF(ISNA(VLOOKUP(L897,BDD,22,0))," ",VLOOKUP(L897,BDD,22,0))</f>
        <v xml:space="preserve"> </v>
      </c>
    </row>
    <row r="898" spans="1:198" x14ac:dyDescent="0.3">
      <c r="A898" s="20" t="str">
        <f t="shared" si="128"/>
        <v>S42</v>
      </c>
      <c r="B898" s="19" t="s">
        <v>16</v>
      </c>
      <c r="C898" s="10">
        <f t="shared" si="134"/>
        <v>44855</v>
      </c>
      <c r="D898" s="14" t="s">
        <v>12</v>
      </c>
      <c r="E898" s="27"/>
      <c r="F898" s="27"/>
      <c r="H898" s="13" t="e">
        <f t="shared" si="129"/>
        <v>#REF!</v>
      </c>
      <c r="I898" s="13" t="e">
        <f t="shared" si="130"/>
        <v>#REF!</v>
      </c>
      <c r="J898" s="13" t="e">
        <f t="shared" si="131"/>
        <v>#REF!</v>
      </c>
      <c r="K898" s="59" t="str">
        <f t="shared" si="136"/>
        <v xml:space="preserve"> </v>
      </c>
      <c r="L898" s="60"/>
      <c r="M898" s="59" t="str">
        <f>IF(ISNA(VLOOKUP($L898,BDD!$B:$X,1,FALSE))," ",VLOOKUP($L898,BDD!$B:$X,17,FALSE))</f>
        <v xml:space="preserve"> </v>
      </c>
      <c r="N898" s="59" t="str">
        <f>IF(ISNA(VLOOKUP($L898,BDD!$B:$X,1,FALSE))," ",VLOOKUP($L898,BDD!$B:$X,10,FALSE))</f>
        <v xml:space="preserve"> </v>
      </c>
      <c r="O898" s="62" t="str">
        <f t="shared" si="135"/>
        <v xml:space="preserve"> </v>
      </c>
      <c r="P898" s="59" t="str">
        <f t="shared" si="127"/>
        <v xml:space="preserve"> </v>
      </c>
      <c r="Q898" s="59" t="str">
        <f t="shared" si="132"/>
        <v xml:space="preserve"> </v>
      </c>
      <c r="R898" s="61" t="str">
        <f>IFERROR(ROUNDUP(VLOOKUP($L898,BDD!$B:$AB,27,0)/7,0)," ")</f>
        <v xml:space="preserve"> </v>
      </c>
      <c r="S898" s="94" t="str">
        <f t="shared" si="133"/>
        <v xml:space="preserve"> </v>
      </c>
      <c r="T898" s="59"/>
      <c r="U898" s="60" t="e">
        <f>IF(ISNA(VLOOKUP(N898,#REF!,3,0))," ",VLOOKUP(N898,#REF!,3,0))</f>
        <v>#REF!</v>
      </c>
      <c r="V898" s="60"/>
      <c r="W898" s="104" t="str">
        <f>IF(ISNA(VLOOKUP(L898,BDD,22,0))," ",VLOOKUP(L898,BDD,22,0))</f>
        <v xml:space="preserve"> </v>
      </c>
    </row>
    <row r="899" spans="1:198" x14ac:dyDescent="0.3">
      <c r="A899" s="20" t="str">
        <f t="shared" si="128"/>
        <v>S42</v>
      </c>
      <c r="B899" s="19" t="s">
        <v>16</v>
      </c>
      <c r="C899" s="10">
        <f t="shared" si="134"/>
        <v>44855</v>
      </c>
      <c r="D899" s="14" t="s">
        <v>13</v>
      </c>
      <c r="E899" s="27"/>
      <c r="F899" s="27"/>
      <c r="H899" s="13" t="e">
        <f t="shared" si="129"/>
        <v>#REF!</v>
      </c>
      <c r="I899" s="13" t="e">
        <f t="shared" si="130"/>
        <v>#REF!</v>
      </c>
      <c r="J899" s="13" t="e">
        <f t="shared" si="131"/>
        <v>#REF!</v>
      </c>
      <c r="K899" s="59" t="str">
        <f t="shared" si="136"/>
        <v xml:space="preserve"> </v>
      </c>
      <c r="L899" s="60"/>
      <c r="M899" s="59" t="str">
        <f>IF(ISNA(VLOOKUP($L899,BDD!$B:$X,1,FALSE))," ",VLOOKUP($L899,BDD!$B:$X,17,FALSE))</f>
        <v xml:space="preserve"> </v>
      </c>
      <c r="N899" s="59" t="str">
        <f>IF(ISNA(VLOOKUP($L899,BDD!$B:$X,1,FALSE))," ",VLOOKUP($L899,BDD!$B:$X,10,FALSE))</f>
        <v xml:space="preserve"> </v>
      </c>
      <c r="O899" s="62" t="str">
        <f t="shared" si="135"/>
        <v xml:space="preserve"> </v>
      </c>
      <c r="P899" s="59" t="str">
        <f t="shared" si="127"/>
        <v xml:space="preserve"> </v>
      </c>
      <c r="Q899" s="59" t="str">
        <f t="shared" si="132"/>
        <v xml:space="preserve"> </v>
      </c>
      <c r="R899" s="61" t="str">
        <f>IFERROR(ROUNDUP(VLOOKUP($L899,BDD!$B:$AB,27,0)/7,0)," ")</f>
        <v xml:space="preserve"> </v>
      </c>
      <c r="S899" s="94" t="str">
        <f t="shared" si="133"/>
        <v xml:space="preserve"> </v>
      </c>
      <c r="T899" s="59"/>
      <c r="U899" s="60" t="e">
        <f>IF(ISNA(VLOOKUP(N899,#REF!,3,0))," ",VLOOKUP(N899,#REF!,3,0))</f>
        <v>#REF!</v>
      </c>
      <c r="V899" s="60"/>
      <c r="W899" s="104" t="str">
        <f>IF(ISNA(VLOOKUP(L899,BDD,22,0))," ",VLOOKUP(L899,BDD,22,0))</f>
        <v xml:space="preserve"> </v>
      </c>
    </row>
    <row r="900" spans="1:198" x14ac:dyDescent="0.3">
      <c r="A900" s="20" t="str">
        <f t="shared" si="128"/>
        <v>S42</v>
      </c>
      <c r="B900" s="19" t="s">
        <v>16</v>
      </c>
      <c r="C900" s="10">
        <f t="shared" si="134"/>
        <v>44855</v>
      </c>
      <c r="D900" s="14" t="s">
        <v>14</v>
      </c>
      <c r="E900" s="27"/>
      <c r="F900" s="27"/>
      <c r="H900" s="13" t="e">
        <f t="shared" si="129"/>
        <v>#REF!</v>
      </c>
      <c r="I900" s="13" t="e">
        <f t="shared" si="130"/>
        <v>#REF!</v>
      </c>
      <c r="J900" s="13" t="e">
        <f t="shared" si="131"/>
        <v>#REF!</v>
      </c>
      <c r="K900" s="59" t="str">
        <f t="shared" si="136"/>
        <v xml:space="preserve"> </v>
      </c>
      <c r="L900" s="60"/>
      <c r="M900" s="59" t="str">
        <f>IF(ISNA(VLOOKUP($L900,BDD!$B:$X,1,FALSE))," ",VLOOKUP($L900,BDD!$B:$X,17,FALSE))</f>
        <v xml:space="preserve"> </v>
      </c>
      <c r="N900" s="59" t="str">
        <f>IF(ISNA(VLOOKUP($L900,BDD!$B:$X,1,FALSE))," ",VLOOKUP($L900,BDD!$B:$X,10,FALSE))</f>
        <v xml:space="preserve"> </v>
      </c>
      <c r="O900" s="62" t="str">
        <f t="shared" si="135"/>
        <v xml:space="preserve"> </v>
      </c>
      <c r="P900" s="59" t="str">
        <f t="shared" ref="P900:P963" si="137">IF(ISNA(VLOOKUP($L900,BDD,2,0))," ",VLOOKUP($L900,BDD,2,0))</f>
        <v xml:space="preserve"> </v>
      </c>
      <c r="Q900" s="59" t="str">
        <f t="shared" si="132"/>
        <v xml:space="preserve"> </v>
      </c>
      <c r="R900" s="61" t="str">
        <f>IFERROR(ROUNDUP(VLOOKUP($L900,BDD!$B:$AB,27,0)/7,0)," ")</f>
        <v xml:space="preserve"> </v>
      </c>
      <c r="S900" s="94" t="str">
        <f t="shared" si="133"/>
        <v xml:space="preserve"> </v>
      </c>
      <c r="T900" s="59"/>
      <c r="U900" s="60" t="e">
        <f>IF(ISNA(VLOOKUP(N900,#REF!,3,0))," ",VLOOKUP(N900,#REF!,3,0))</f>
        <v>#REF!</v>
      </c>
      <c r="V900" s="60"/>
      <c r="W900" s="104" t="str">
        <f>IF(ISNA(VLOOKUP(L900,BDD,22,0))," ",VLOOKUP(L900,BDD,22,0))</f>
        <v xml:space="preserve"> </v>
      </c>
    </row>
    <row r="901" spans="1:198" s="48" customFormat="1" x14ac:dyDescent="0.3">
      <c r="A901" s="51" t="str">
        <f t="shared" ref="A901:A964" si="138">"S"&amp;_xlfn.ISOWEEKNUM(C901)</f>
        <v>S42</v>
      </c>
      <c r="B901" s="48" t="s">
        <v>17</v>
      </c>
      <c r="C901" s="49">
        <f t="shared" si="134"/>
        <v>44856</v>
      </c>
      <c r="D901" s="50" t="s">
        <v>12</v>
      </c>
      <c r="E901" s="27"/>
      <c r="F901" s="27"/>
      <c r="G901" s="52"/>
      <c r="H901" s="53" t="e">
        <f t="shared" ref="H901:H964" si="139">IF(J901-G901&lt;0,G901-J901,0)</f>
        <v>#REF!</v>
      </c>
      <c r="I901" s="53" t="e">
        <f t="shared" ref="I901:I964" si="140">IF(J901-G901&gt;0,J901-G901,0)</f>
        <v>#REF!</v>
      </c>
      <c r="J901" s="53" t="e">
        <f t="shared" ref="J901:J964" si="141">SUM(U901,)</f>
        <v>#REF!</v>
      </c>
      <c r="K901" s="69" t="str">
        <f t="shared" si="136"/>
        <v xml:space="preserve"> </v>
      </c>
      <c r="L901" s="72"/>
      <c r="M901" s="69" t="str">
        <f>IF(ISNA(VLOOKUP($L901,BDD!$B:$X,1,FALSE))," ",VLOOKUP($L901,BDD!$B:$X,17,FALSE))</f>
        <v xml:space="preserve"> </v>
      </c>
      <c r="N901" s="69" t="str">
        <f>IF(ISNA(VLOOKUP($L901,BDD!$B:$X,1,FALSE))," ",VLOOKUP($L901,BDD!$B:$X,10,FALSE))</f>
        <v xml:space="preserve"> </v>
      </c>
      <c r="O901" s="71" t="str">
        <f t="shared" si="135"/>
        <v xml:space="preserve"> </v>
      </c>
      <c r="P901" s="69" t="str">
        <f t="shared" si="137"/>
        <v xml:space="preserve"> </v>
      </c>
      <c r="Q901" s="69" t="str">
        <f t="shared" si="132"/>
        <v xml:space="preserve"> </v>
      </c>
      <c r="R901" s="73" t="str">
        <f>IFERROR(ROUNDUP(VLOOKUP($L901,BDD!$B:$AB,27,0)/7,0)," ")</f>
        <v xml:space="preserve"> </v>
      </c>
      <c r="S901" s="93" t="str">
        <f t="shared" si="133"/>
        <v xml:space="preserve"> </v>
      </c>
      <c r="T901" s="69"/>
      <c r="U901" s="72" t="e">
        <f>IF(ISNA(VLOOKUP(N901,#REF!,3,0))," ",VLOOKUP(N901,#REF!,3,0))</f>
        <v>#REF!</v>
      </c>
      <c r="V901" s="72"/>
      <c r="W901" s="105" t="str">
        <f>IF(ISNA(VLOOKUP(L901,BDD,22,0))," ",VLOOKUP(L901,BDD,22,0))</f>
        <v xml:space="preserve"> </v>
      </c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26"/>
      <c r="AO901" s="26"/>
      <c r="AP901" s="26"/>
      <c r="AQ901" s="26"/>
      <c r="AR901" s="26"/>
      <c r="AS901" s="26"/>
      <c r="AT901" s="26"/>
      <c r="AU901" s="26"/>
      <c r="AV901" s="26"/>
      <c r="AW901" s="26"/>
      <c r="AX901" s="26"/>
      <c r="AY901" s="26"/>
      <c r="AZ901" s="26"/>
      <c r="BA901" s="26"/>
      <c r="BB901" s="26"/>
      <c r="BC901" s="26"/>
      <c r="BD901" s="26"/>
      <c r="BE901" s="26"/>
      <c r="BF901" s="26"/>
      <c r="BG901" s="26"/>
      <c r="BH901" s="26"/>
      <c r="BI901" s="26"/>
      <c r="BJ901" s="26"/>
      <c r="BK901" s="26"/>
      <c r="BL901" s="26"/>
      <c r="BM901" s="26"/>
      <c r="BN901" s="26"/>
      <c r="BO901" s="26"/>
      <c r="BP901" s="26"/>
      <c r="BQ901" s="26"/>
      <c r="BR901" s="26"/>
      <c r="BS901" s="26"/>
      <c r="BT901" s="26"/>
      <c r="BU901" s="26"/>
      <c r="BV901" s="26"/>
      <c r="BW901" s="26"/>
      <c r="BX901" s="26"/>
      <c r="BY901" s="26"/>
      <c r="BZ901" s="26"/>
      <c r="CA901" s="26"/>
      <c r="CB901" s="26"/>
      <c r="CC901" s="26"/>
      <c r="CD901" s="26"/>
      <c r="CE901" s="26"/>
      <c r="CF901" s="26"/>
      <c r="CG901" s="26"/>
      <c r="CH901" s="26"/>
      <c r="CI901" s="26"/>
      <c r="CJ901" s="26"/>
      <c r="CK901" s="26"/>
      <c r="CL901" s="26"/>
      <c r="CM901" s="26"/>
      <c r="CN901" s="26"/>
      <c r="CO901" s="26"/>
      <c r="CP901" s="26"/>
      <c r="CQ901" s="26"/>
      <c r="CR901" s="26"/>
      <c r="CS901" s="26"/>
      <c r="CT901" s="26"/>
      <c r="CU901" s="26"/>
      <c r="CV901" s="26"/>
      <c r="CW901" s="26"/>
      <c r="CX901" s="26"/>
      <c r="CY901" s="26"/>
      <c r="CZ901" s="26"/>
      <c r="DA901" s="26"/>
      <c r="DB901" s="26"/>
      <c r="DC901" s="26"/>
      <c r="DD901" s="26"/>
      <c r="DE901" s="26"/>
      <c r="DF901" s="26"/>
      <c r="DG901" s="26"/>
      <c r="DH901" s="26"/>
      <c r="DI901" s="26"/>
      <c r="DJ901" s="26"/>
      <c r="DK901" s="26"/>
      <c r="DL901" s="26"/>
      <c r="DM901" s="26"/>
      <c r="DN901" s="26"/>
      <c r="DO901" s="26"/>
      <c r="DP901" s="26"/>
      <c r="DQ901" s="26"/>
      <c r="DR901" s="26"/>
      <c r="DS901" s="26"/>
      <c r="DT901" s="26"/>
      <c r="DU901" s="26"/>
      <c r="DV901" s="26"/>
      <c r="DW901" s="26"/>
      <c r="DX901" s="26"/>
      <c r="DY901" s="26"/>
      <c r="DZ901" s="26"/>
      <c r="EA901" s="26"/>
      <c r="EB901" s="26"/>
      <c r="EC901" s="26"/>
      <c r="ED901" s="26"/>
      <c r="EE901" s="26"/>
      <c r="EF901" s="26"/>
      <c r="EG901" s="26"/>
      <c r="EH901" s="26"/>
      <c r="EI901" s="26"/>
      <c r="EJ901" s="26"/>
      <c r="EK901" s="26"/>
      <c r="EL901" s="26"/>
      <c r="EM901" s="26"/>
      <c r="EN901" s="26"/>
      <c r="EO901" s="26"/>
      <c r="EP901" s="26"/>
      <c r="EQ901" s="26"/>
      <c r="ER901" s="26"/>
      <c r="ES901" s="26"/>
      <c r="ET901" s="26"/>
      <c r="EU901" s="26"/>
      <c r="EV901" s="26"/>
      <c r="EW901" s="26"/>
      <c r="EX901" s="26"/>
      <c r="EY901" s="26"/>
      <c r="EZ901" s="26"/>
      <c r="FA901" s="26"/>
      <c r="FB901" s="26"/>
      <c r="FC901" s="26"/>
      <c r="FD901" s="26"/>
      <c r="FE901" s="26"/>
      <c r="FF901" s="26"/>
      <c r="FG901" s="26"/>
      <c r="FH901" s="26"/>
      <c r="FI901" s="26"/>
      <c r="FJ901" s="26"/>
      <c r="FK901" s="26"/>
      <c r="FL901" s="26"/>
      <c r="FM901" s="26"/>
      <c r="FN901" s="26"/>
      <c r="FO901" s="26"/>
      <c r="FP901" s="26"/>
      <c r="FQ901" s="26"/>
      <c r="FR901" s="26"/>
      <c r="FS901" s="26"/>
      <c r="FT901" s="26"/>
      <c r="FU901" s="26"/>
      <c r="FV901" s="26"/>
      <c r="FW901" s="26"/>
      <c r="FX901" s="26"/>
      <c r="FY901" s="26"/>
      <c r="FZ901" s="26"/>
      <c r="GA901" s="26"/>
      <c r="GB901" s="26"/>
      <c r="GC901" s="26"/>
      <c r="GD901" s="26"/>
      <c r="GE901" s="26"/>
      <c r="GF901" s="26"/>
      <c r="GG901" s="26"/>
      <c r="GH901" s="26"/>
      <c r="GI901" s="26"/>
      <c r="GJ901" s="26"/>
      <c r="GK901" s="26"/>
      <c r="GL901" s="26"/>
      <c r="GM901" s="26"/>
      <c r="GN901" s="26"/>
      <c r="GO901" s="26"/>
      <c r="GP901" s="26"/>
    </row>
    <row r="902" spans="1:198" s="48" customFormat="1" x14ac:dyDescent="0.3">
      <c r="A902" s="51" t="str">
        <f t="shared" si="138"/>
        <v>S42</v>
      </c>
      <c r="B902" s="48" t="s">
        <v>17</v>
      </c>
      <c r="C902" s="49">
        <f t="shared" si="134"/>
        <v>44856</v>
      </c>
      <c r="D902" s="50" t="s">
        <v>13</v>
      </c>
      <c r="E902" s="27"/>
      <c r="F902" s="27"/>
      <c r="G902" s="52"/>
      <c r="H902" s="53" t="e">
        <f t="shared" si="139"/>
        <v>#REF!</v>
      </c>
      <c r="I902" s="53" t="e">
        <f t="shared" si="140"/>
        <v>#REF!</v>
      </c>
      <c r="J902" s="53" t="e">
        <f t="shared" si="141"/>
        <v>#REF!</v>
      </c>
      <c r="K902" s="69" t="str">
        <f t="shared" si="136"/>
        <v xml:space="preserve"> </v>
      </c>
      <c r="L902" s="72"/>
      <c r="M902" s="69" t="str">
        <f>IF(ISNA(VLOOKUP($L902,BDD!$B:$X,1,FALSE))," ",VLOOKUP($L902,BDD!$B:$X,17,FALSE))</f>
        <v xml:space="preserve"> </v>
      </c>
      <c r="N902" s="69" t="str">
        <f>IF(ISNA(VLOOKUP($L902,BDD!$B:$X,1,FALSE))," ",VLOOKUP($L902,BDD!$B:$X,10,FALSE))</f>
        <v xml:space="preserve"> </v>
      </c>
      <c r="O902" s="71" t="str">
        <f t="shared" si="135"/>
        <v xml:space="preserve"> </v>
      </c>
      <c r="P902" s="69" t="str">
        <f t="shared" si="137"/>
        <v xml:space="preserve"> </v>
      </c>
      <c r="Q902" s="69" t="str">
        <f t="shared" si="132"/>
        <v xml:space="preserve"> </v>
      </c>
      <c r="R902" s="73" t="str">
        <f>IFERROR(ROUNDUP(VLOOKUP($L902,BDD!$B:$AB,27,0)/7,0)," ")</f>
        <v xml:space="preserve"> </v>
      </c>
      <c r="S902" s="93" t="str">
        <f t="shared" si="133"/>
        <v xml:space="preserve"> </v>
      </c>
      <c r="T902" s="69"/>
      <c r="U902" s="72" t="e">
        <f>IF(ISNA(VLOOKUP(N902,#REF!,3,0))," ",VLOOKUP(N902,#REF!,3,0))</f>
        <v>#REF!</v>
      </c>
      <c r="V902" s="72"/>
      <c r="W902" s="105" t="str">
        <f>IF(ISNA(VLOOKUP(L902,BDD,22,0))," ",VLOOKUP(L902,BDD,22,0))</f>
        <v xml:space="preserve"> </v>
      </c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  <c r="AR902" s="26"/>
      <c r="AS902" s="26"/>
      <c r="AT902" s="26"/>
      <c r="AU902" s="26"/>
      <c r="AV902" s="26"/>
      <c r="AW902" s="26"/>
      <c r="AX902" s="26"/>
      <c r="AY902" s="26"/>
      <c r="AZ902" s="26"/>
      <c r="BA902" s="26"/>
      <c r="BB902" s="26"/>
      <c r="BC902" s="26"/>
      <c r="BD902" s="26"/>
      <c r="BE902" s="26"/>
      <c r="BF902" s="26"/>
      <c r="BG902" s="26"/>
      <c r="BH902" s="26"/>
      <c r="BI902" s="26"/>
      <c r="BJ902" s="26"/>
      <c r="BK902" s="26"/>
      <c r="BL902" s="26"/>
      <c r="BM902" s="26"/>
      <c r="BN902" s="26"/>
      <c r="BO902" s="26"/>
      <c r="BP902" s="26"/>
      <c r="BQ902" s="26"/>
      <c r="BR902" s="26"/>
      <c r="BS902" s="26"/>
      <c r="BT902" s="26"/>
      <c r="BU902" s="26"/>
      <c r="BV902" s="26"/>
      <c r="BW902" s="26"/>
      <c r="BX902" s="26"/>
      <c r="BY902" s="26"/>
      <c r="BZ902" s="26"/>
      <c r="CA902" s="26"/>
      <c r="CB902" s="26"/>
      <c r="CC902" s="26"/>
      <c r="CD902" s="26"/>
      <c r="CE902" s="26"/>
      <c r="CF902" s="26"/>
      <c r="CG902" s="26"/>
      <c r="CH902" s="26"/>
      <c r="CI902" s="26"/>
      <c r="CJ902" s="26"/>
      <c r="CK902" s="26"/>
      <c r="CL902" s="26"/>
      <c r="CM902" s="26"/>
      <c r="CN902" s="26"/>
      <c r="CO902" s="26"/>
      <c r="CP902" s="26"/>
      <c r="CQ902" s="26"/>
      <c r="CR902" s="26"/>
      <c r="CS902" s="26"/>
      <c r="CT902" s="26"/>
      <c r="CU902" s="26"/>
      <c r="CV902" s="26"/>
      <c r="CW902" s="26"/>
      <c r="CX902" s="26"/>
      <c r="CY902" s="26"/>
      <c r="CZ902" s="26"/>
      <c r="DA902" s="26"/>
      <c r="DB902" s="26"/>
      <c r="DC902" s="26"/>
      <c r="DD902" s="26"/>
      <c r="DE902" s="26"/>
      <c r="DF902" s="26"/>
      <c r="DG902" s="26"/>
      <c r="DH902" s="26"/>
      <c r="DI902" s="26"/>
      <c r="DJ902" s="26"/>
      <c r="DK902" s="26"/>
      <c r="DL902" s="26"/>
      <c r="DM902" s="26"/>
      <c r="DN902" s="26"/>
      <c r="DO902" s="26"/>
      <c r="DP902" s="26"/>
      <c r="DQ902" s="26"/>
      <c r="DR902" s="26"/>
      <c r="DS902" s="26"/>
      <c r="DT902" s="26"/>
      <c r="DU902" s="26"/>
      <c r="DV902" s="26"/>
      <c r="DW902" s="26"/>
      <c r="DX902" s="26"/>
      <c r="DY902" s="26"/>
      <c r="DZ902" s="26"/>
      <c r="EA902" s="26"/>
      <c r="EB902" s="26"/>
      <c r="EC902" s="26"/>
      <c r="ED902" s="26"/>
      <c r="EE902" s="26"/>
      <c r="EF902" s="26"/>
      <c r="EG902" s="26"/>
      <c r="EH902" s="26"/>
      <c r="EI902" s="26"/>
      <c r="EJ902" s="26"/>
      <c r="EK902" s="26"/>
      <c r="EL902" s="26"/>
      <c r="EM902" s="26"/>
      <c r="EN902" s="26"/>
      <c r="EO902" s="26"/>
      <c r="EP902" s="26"/>
      <c r="EQ902" s="26"/>
      <c r="ER902" s="26"/>
      <c r="ES902" s="26"/>
      <c r="ET902" s="26"/>
      <c r="EU902" s="26"/>
      <c r="EV902" s="26"/>
      <c r="EW902" s="26"/>
      <c r="EX902" s="26"/>
      <c r="EY902" s="26"/>
      <c r="EZ902" s="26"/>
      <c r="FA902" s="26"/>
      <c r="FB902" s="26"/>
      <c r="FC902" s="26"/>
      <c r="FD902" s="26"/>
      <c r="FE902" s="26"/>
      <c r="FF902" s="26"/>
      <c r="FG902" s="26"/>
      <c r="FH902" s="26"/>
      <c r="FI902" s="26"/>
      <c r="FJ902" s="26"/>
      <c r="FK902" s="26"/>
      <c r="FL902" s="26"/>
      <c r="FM902" s="26"/>
      <c r="FN902" s="26"/>
      <c r="FO902" s="26"/>
      <c r="FP902" s="26"/>
      <c r="FQ902" s="26"/>
      <c r="FR902" s="26"/>
      <c r="FS902" s="26"/>
      <c r="FT902" s="26"/>
      <c r="FU902" s="26"/>
      <c r="FV902" s="26"/>
      <c r="FW902" s="26"/>
      <c r="FX902" s="26"/>
      <c r="FY902" s="26"/>
      <c r="FZ902" s="26"/>
      <c r="GA902" s="26"/>
      <c r="GB902" s="26"/>
      <c r="GC902" s="26"/>
      <c r="GD902" s="26"/>
      <c r="GE902" s="26"/>
      <c r="GF902" s="26"/>
      <c r="GG902" s="26"/>
      <c r="GH902" s="26"/>
      <c r="GI902" s="26"/>
      <c r="GJ902" s="26"/>
      <c r="GK902" s="26"/>
      <c r="GL902" s="26"/>
      <c r="GM902" s="26"/>
      <c r="GN902" s="26"/>
      <c r="GO902" s="26"/>
      <c r="GP902" s="26"/>
    </row>
    <row r="903" spans="1:198" s="48" customFormat="1" x14ac:dyDescent="0.3">
      <c r="A903" s="51" t="str">
        <f t="shared" si="138"/>
        <v>S42</v>
      </c>
      <c r="B903" s="48" t="s">
        <v>17</v>
      </c>
      <c r="C903" s="49">
        <f t="shared" si="134"/>
        <v>44856</v>
      </c>
      <c r="D903" s="50" t="s">
        <v>14</v>
      </c>
      <c r="E903" s="27"/>
      <c r="F903" s="27"/>
      <c r="G903" s="52"/>
      <c r="H903" s="53" t="e">
        <f t="shared" si="139"/>
        <v>#REF!</v>
      </c>
      <c r="I903" s="53" t="e">
        <f t="shared" si="140"/>
        <v>#REF!</v>
      </c>
      <c r="J903" s="53" t="e">
        <f t="shared" si="141"/>
        <v>#REF!</v>
      </c>
      <c r="K903" s="69" t="str">
        <f t="shared" si="136"/>
        <v xml:space="preserve"> </v>
      </c>
      <c r="L903" s="72"/>
      <c r="M903" s="69" t="str">
        <f>IF(ISNA(VLOOKUP($L903,BDD!$B:$X,1,FALSE))," ",VLOOKUP($L903,BDD!$B:$X,17,FALSE))</f>
        <v xml:space="preserve"> </v>
      </c>
      <c r="N903" s="69" t="str">
        <f>IF(ISNA(VLOOKUP($L903,BDD!$B:$X,1,FALSE))," ",VLOOKUP($L903,BDD!$B:$X,10,FALSE))</f>
        <v xml:space="preserve"> </v>
      </c>
      <c r="O903" s="71" t="str">
        <f t="shared" si="135"/>
        <v xml:space="preserve"> </v>
      </c>
      <c r="P903" s="69" t="str">
        <f t="shared" si="137"/>
        <v xml:space="preserve"> </v>
      </c>
      <c r="Q903" s="69" t="str">
        <f t="shared" si="132"/>
        <v xml:space="preserve"> </v>
      </c>
      <c r="R903" s="73" t="str">
        <f>IFERROR(ROUNDUP(VLOOKUP($L903,BDD!$B:$AB,27,0)/7,0)," ")</f>
        <v xml:space="preserve"> </v>
      </c>
      <c r="S903" s="93" t="str">
        <f t="shared" si="133"/>
        <v xml:space="preserve"> </v>
      </c>
      <c r="T903" s="69"/>
      <c r="U903" s="72" t="e">
        <f>IF(ISNA(VLOOKUP(N903,#REF!,3,0))," ",VLOOKUP(N903,#REF!,3,0))</f>
        <v>#REF!</v>
      </c>
      <c r="V903" s="72"/>
      <c r="W903" s="105" t="str">
        <f>IF(ISNA(VLOOKUP(L903,BDD,22,0))," ",VLOOKUP(L903,BDD,22,0))</f>
        <v xml:space="preserve"> </v>
      </c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26"/>
      <c r="AO903" s="26"/>
      <c r="AP903" s="26"/>
      <c r="AQ903" s="26"/>
      <c r="AR903" s="26"/>
      <c r="AS903" s="26"/>
      <c r="AT903" s="26"/>
      <c r="AU903" s="26"/>
      <c r="AV903" s="26"/>
      <c r="AW903" s="26"/>
      <c r="AX903" s="26"/>
      <c r="AY903" s="26"/>
      <c r="AZ903" s="26"/>
      <c r="BA903" s="26"/>
      <c r="BB903" s="26"/>
      <c r="BC903" s="26"/>
      <c r="BD903" s="26"/>
      <c r="BE903" s="26"/>
      <c r="BF903" s="26"/>
      <c r="BG903" s="26"/>
      <c r="BH903" s="26"/>
      <c r="BI903" s="26"/>
      <c r="BJ903" s="26"/>
      <c r="BK903" s="26"/>
      <c r="BL903" s="26"/>
      <c r="BM903" s="26"/>
      <c r="BN903" s="26"/>
      <c r="BO903" s="26"/>
      <c r="BP903" s="26"/>
      <c r="BQ903" s="26"/>
      <c r="BR903" s="26"/>
      <c r="BS903" s="26"/>
      <c r="BT903" s="26"/>
      <c r="BU903" s="26"/>
      <c r="BV903" s="26"/>
      <c r="BW903" s="26"/>
      <c r="BX903" s="26"/>
      <c r="BY903" s="26"/>
      <c r="BZ903" s="26"/>
      <c r="CA903" s="26"/>
      <c r="CB903" s="26"/>
      <c r="CC903" s="26"/>
      <c r="CD903" s="26"/>
      <c r="CE903" s="26"/>
      <c r="CF903" s="26"/>
      <c r="CG903" s="26"/>
      <c r="CH903" s="26"/>
      <c r="CI903" s="26"/>
      <c r="CJ903" s="26"/>
      <c r="CK903" s="26"/>
      <c r="CL903" s="26"/>
      <c r="CM903" s="26"/>
      <c r="CN903" s="26"/>
      <c r="CO903" s="26"/>
      <c r="CP903" s="26"/>
      <c r="CQ903" s="26"/>
      <c r="CR903" s="26"/>
      <c r="CS903" s="26"/>
      <c r="CT903" s="26"/>
      <c r="CU903" s="26"/>
      <c r="CV903" s="26"/>
      <c r="CW903" s="26"/>
      <c r="CX903" s="26"/>
      <c r="CY903" s="26"/>
      <c r="CZ903" s="26"/>
      <c r="DA903" s="26"/>
      <c r="DB903" s="26"/>
      <c r="DC903" s="26"/>
      <c r="DD903" s="26"/>
      <c r="DE903" s="26"/>
      <c r="DF903" s="26"/>
      <c r="DG903" s="26"/>
      <c r="DH903" s="26"/>
      <c r="DI903" s="26"/>
      <c r="DJ903" s="26"/>
      <c r="DK903" s="26"/>
      <c r="DL903" s="26"/>
      <c r="DM903" s="26"/>
      <c r="DN903" s="26"/>
      <c r="DO903" s="26"/>
      <c r="DP903" s="26"/>
      <c r="DQ903" s="26"/>
      <c r="DR903" s="26"/>
      <c r="DS903" s="26"/>
      <c r="DT903" s="26"/>
      <c r="DU903" s="26"/>
      <c r="DV903" s="26"/>
      <c r="DW903" s="26"/>
      <c r="DX903" s="26"/>
      <c r="DY903" s="26"/>
      <c r="DZ903" s="26"/>
      <c r="EA903" s="26"/>
      <c r="EB903" s="26"/>
      <c r="EC903" s="26"/>
      <c r="ED903" s="26"/>
      <c r="EE903" s="26"/>
      <c r="EF903" s="26"/>
      <c r="EG903" s="26"/>
      <c r="EH903" s="26"/>
      <c r="EI903" s="26"/>
      <c r="EJ903" s="26"/>
      <c r="EK903" s="26"/>
      <c r="EL903" s="26"/>
      <c r="EM903" s="26"/>
      <c r="EN903" s="26"/>
      <c r="EO903" s="26"/>
      <c r="EP903" s="26"/>
      <c r="EQ903" s="26"/>
      <c r="ER903" s="26"/>
      <c r="ES903" s="26"/>
      <c r="ET903" s="26"/>
      <c r="EU903" s="26"/>
      <c r="EV903" s="26"/>
      <c r="EW903" s="26"/>
      <c r="EX903" s="26"/>
      <c r="EY903" s="26"/>
      <c r="EZ903" s="26"/>
      <c r="FA903" s="26"/>
      <c r="FB903" s="26"/>
      <c r="FC903" s="26"/>
      <c r="FD903" s="26"/>
      <c r="FE903" s="26"/>
      <c r="FF903" s="26"/>
      <c r="FG903" s="26"/>
      <c r="FH903" s="26"/>
      <c r="FI903" s="26"/>
      <c r="FJ903" s="26"/>
      <c r="FK903" s="26"/>
      <c r="FL903" s="26"/>
      <c r="FM903" s="26"/>
      <c r="FN903" s="26"/>
      <c r="FO903" s="26"/>
      <c r="FP903" s="26"/>
      <c r="FQ903" s="26"/>
      <c r="FR903" s="26"/>
      <c r="FS903" s="26"/>
      <c r="FT903" s="26"/>
      <c r="FU903" s="26"/>
      <c r="FV903" s="26"/>
      <c r="FW903" s="26"/>
      <c r="FX903" s="26"/>
      <c r="FY903" s="26"/>
      <c r="FZ903" s="26"/>
      <c r="GA903" s="26"/>
      <c r="GB903" s="26"/>
      <c r="GC903" s="26"/>
      <c r="GD903" s="26"/>
      <c r="GE903" s="26"/>
      <c r="GF903" s="26"/>
      <c r="GG903" s="26"/>
      <c r="GH903" s="26"/>
      <c r="GI903" s="26"/>
      <c r="GJ903" s="26"/>
      <c r="GK903" s="26"/>
      <c r="GL903" s="26"/>
      <c r="GM903" s="26"/>
      <c r="GN903" s="26"/>
      <c r="GO903" s="26"/>
      <c r="GP903" s="26"/>
    </row>
    <row r="904" spans="1:198" s="48" customFormat="1" x14ac:dyDescent="0.3">
      <c r="A904" s="51" t="str">
        <f t="shared" si="138"/>
        <v>S42</v>
      </c>
      <c r="B904" s="48" t="s">
        <v>18</v>
      </c>
      <c r="C904" s="49">
        <f t="shared" si="134"/>
        <v>44857</v>
      </c>
      <c r="D904" s="50" t="s">
        <v>12</v>
      </c>
      <c r="E904" s="27"/>
      <c r="F904" s="27"/>
      <c r="G904" s="52"/>
      <c r="H904" s="53" t="e">
        <f t="shared" si="139"/>
        <v>#REF!</v>
      </c>
      <c r="I904" s="53" t="e">
        <f t="shared" si="140"/>
        <v>#REF!</v>
      </c>
      <c r="J904" s="53" t="e">
        <f t="shared" si="141"/>
        <v>#REF!</v>
      </c>
      <c r="K904" s="69" t="str">
        <f t="shared" si="136"/>
        <v xml:space="preserve"> </v>
      </c>
      <c r="L904" s="72"/>
      <c r="M904" s="69" t="str">
        <f>IF(ISNA(VLOOKUP($L904,BDD!$B:$X,1,FALSE))," ",VLOOKUP($L904,BDD!$B:$X,17,FALSE))</f>
        <v xml:space="preserve"> </v>
      </c>
      <c r="N904" s="69" t="str">
        <f>IF(ISNA(VLOOKUP($L904,BDD!$B:$X,1,FALSE))," ",VLOOKUP($L904,BDD!$B:$X,10,FALSE))</f>
        <v xml:space="preserve"> </v>
      </c>
      <c r="O904" s="71" t="str">
        <f t="shared" si="135"/>
        <v xml:space="preserve"> </v>
      </c>
      <c r="P904" s="69" t="str">
        <f t="shared" si="137"/>
        <v xml:space="preserve"> </v>
      </c>
      <c r="Q904" s="69" t="str">
        <f t="shared" si="132"/>
        <v xml:space="preserve"> </v>
      </c>
      <c r="R904" s="73" t="str">
        <f>IFERROR(ROUNDUP(VLOOKUP($L904,BDD!$B:$AB,27,0)/7,0)," ")</f>
        <v xml:space="preserve"> </v>
      </c>
      <c r="S904" s="93" t="str">
        <f t="shared" si="133"/>
        <v xml:space="preserve"> </v>
      </c>
      <c r="T904" s="69"/>
      <c r="U904" s="72" t="e">
        <f>IF(ISNA(VLOOKUP(N904,#REF!,3,0))," ",VLOOKUP(N904,#REF!,3,0))</f>
        <v>#REF!</v>
      </c>
      <c r="V904" s="72"/>
      <c r="W904" s="105" t="str">
        <f>IF(ISNA(VLOOKUP(L904,BDD,22,0))," ",VLOOKUP(L904,BDD,22,0))</f>
        <v xml:space="preserve"> </v>
      </c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26"/>
      <c r="AO904" s="26"/>
      <c r="AP904" s="26"/>
      <c r="AQ904" s="26"/>
      <c r="AR904" s="26"/>
      <c r="AS904" s="26"/>
      <c r="AT904" s="26"/>
      <c r="AU904" s="26"/>
      <c r="AV904" s="26"/>
      <c r="AW904" s="26"/>
      <c r="AX904" s="26"/>
      <c r="AY904" s="26"/>
      <c r="AZ904" s="26"/>
      <c r="BA904" s="26"/>
      <c r="BB904" s="26"/>
      <c r="BC904" s="26"/>
      <c r="BD904" s="26"/>
      <c r="BE904" s="26"/>
      <c r="BF904" s="26"/>
      <c r="BG904" s="26"/>
      <c r="BH904" s="26"/>
      <c r="BI904" s="26"/>
      <c r="BJ904" s="26"/>
      <c r="BK904" s="26"/>
      <c r="BL904" s="26"/>
      <c r="BM904" s="26"/>
      <c r="BN904" s="26"/>
      <c r="BO904" s="26"/>
      <c r="BP904" s="26"/>
      <c r="BQ904" s="26"/>
      <c r="BR904" s="26"/>
      <c r="BS904" s="26"/>
      <c r="BT904" s="26"/>
      <c r="BU904" s="26"/>
      <c r="BV904" s="26"/>
      <c r="BW904" s="26"/>
      <c r="BX904" s="26"/>
      <c r="BY904" s="26"/>
      <c r="BZ904" s="26"/>
      <c r="CA904" s="26"/>
      <c r="CB904" s="26"/>
      <c r="CC904" s="26"/>
      <c r="CD904" s="26"/>
      <c r="CE904" s="26"/>
      <c r="CF904" s="26"/>
      <c r="CG904" s="26"/>
      <c r="CH904" s="26"/>
      <c r="CI904" s="26"/>
      <c r="CJ904" s="26"/>
      <c r="CK904" s="26"/>
      <c r="CL904" s="26"/>
      <c r="CM904" s="26"/>
      <c r="CN904" s="26"/>
      <c r="CO904" s="26"/>
      <c r="CP904" s="26"/>
      <c r="CQ904" s="26"/>
      <c r="CR904" s="26"/>
      <c r="CS904" s="26"/>
      <c r="CT904" s="26"/>
      <c r="CU904" s="26"/>
      <c r="CV904" s="26"/>
      <c r="CW904" s="26"/>
      <c r="CX904" s="26"/>
      <c r="CY904" s="26"/>
      <c r="CZ904" s="26"/>
      <c r="DA904" s="26"/>
      <c r="DB904" s="26"/>
      <c r="DC904" s="26"/>
      <c r="DD904" s="26"/>
      <c r="DE904" s="26"/>
      <c r="DF904" s="26"/>
      <c r="DG904" s="26"/>
      <c r="DH904" s="26"/>
      <c r="DI904" s="26"/>
      <c r="DJ904" s="26"/>
      <c r="DK904" s="26"/>
      <c r="DL904" s="26"/>
      <c r="DM904" s="26"/>
      <c r="DN904" s="26"/>
      <c r="DO904" s="26"/>
      <c r="DP904" s="26"/>
      <c r="DQ904" s="26"/>
      <c r="DR904" s="26"/>
      <c r="DS904" s="26"/>
      <c r="DT904" s="26"/>
      <c r="DU904" s="26"/>
      <c r="DV904" s="26"/>
      <c r="DW904" s="26"/>
      <c r="DX904" s="26"/>
      <c r="DY904" s="26"/>
      <c r="DZ904" s="26"/>
      <c r="EA904" s="26"/>
      <c r="EB904" s="26"/>
      <c r="EC904" s="26"/>
      <c r="ED904" s="26"/>
      <c r="EE904" s="26"/>
      <c r="EF904" s="26"/>
      <c r="EG904" s="26"/>
      <c r="EH904" s="26"/>
      <c r="EI904" s="26"/>
      <c r="EJ904" s="26"/>
      <c r="EK904" s="26"/>
      <c r="EL904" s="26"/>
      <c r="EM904" s="26"/>
      <c r="EN904" s="26"/>
      <c r="EO904" s="26"/>
      <c r="EP904" s="26"/>
      <c r="EQ904" s="26"/>
      <c r="ER904" s="26"/>
      <c r="ES904" s="26"/>
      <c r="ET904" s="26"/>
      <c r="EU904" s="26"/>
      <c r="EV904" s="26"/>
      <c r="EW904" s="26"/>
      <c r="EX904" s="26"/>
      <c r="EY904" s="26"/>
      <c r="EZ904" s="26"/>
      <c r="FA904" s="26"/>
      <c r="FB904" s="26"/>
      <c r="FC904" s="26"/>
      <c r="FD904" s="26"/>
      <c r="FE904" s="26"/>
      <c r="FF904" s="26"/>
      <c r="FG904" s="26"/>
      <c r="FH904" s="26"/>
      <c r="FI904" s="26"/>
      <c r="FJ904" s="26"/>
      <c r="FK904" s="26"/>
      <c r="FL904" s="26"/>
      <c r="FM904" s="26"/>
      <c r="FN904" s="26"/>
      <c r="FO904" s="26"/>
      <c r="FP904" s="26"/>
      <c r="FQ904" s="26"/>
      <c r="FR904" s="26"/>
      <c r="FS904" s="26"/>
      <c r="FT904" s="26"/>
      <c r="FU904" s="26"/>
      <c r="FV904" s="26"/>
      <c r="FW904" s="26"/>
      <c r="FX904" s="26"/>
      <c r="FY904" s="26"/>
      <c r="FZ904" s="26"/>
      <c r="GA904" s="26"/>
      <c r="GB904" s="26"/>
      <c r="GC904" s="26"/>
      <c r="GD904" s="26"/>
      <c r="GE904" s="26"/>
      <c r="GF904" s="26"/>
      <c r="GG904" s="26"/>
      <c r="GH904" s="26"/>
      <c r="GI904" s="26"/>
      <c r="GJ904" s="26"/>
      <c r="GK904" s="26"/>
      <c r="GL904" s="26"/>
      <c r="GM904" s="26"/>
      <c r="GN904" s="26"/>
      <c r="GO904" s="26"/>
      <c r="GP904" s="26"/>
    </row>
    <row r="905" spans="1:198" s="48" customFormat="1" x14ac:dyDescent="0.3">
      <c r="A905" s="51" t="str">
        <f t="shared" si="138"/>
        <v>S42</v>
      </c>
      <c r="B905" s="48" t="s">
        <v>18</v>
      </c>
      <c r="C905" s="49">
        <f t="shared" si="134"/>
        <v>44857</v>
      </c>
      <c r="D905" s="50" t="s">
        <v>13</v>
      </c>
      <c r="E905" s="27"/>
      <c r="F905" s="27"/>
      <c r="G905" s="52"/>
      <c r="H905" s="53" t="e">
        <f t="shared" si="139"/>
        <v>#REF!</v>
      </c>
      <c r="I905" s="53" t="e">
        <f t="shared" si="140"/>
        <v>#REF!</v>
      </c>
      <c r="J905" s="53" t="e">
        <f t="shared" si="141"/>
        <v>#REF!</v>
      </c>
      <c r="K905" s="69" t="str">
        <f t="shared" si="136"/>
        <v xml:space="preserve"> </v>
      </c>
      <c r="L905" s="72"/>
      <c r="M905" s="69" t="str">
        <f>IF(ISNA(VLOOKUP($L905,BDD!$B:$X,1,FALSE))," ",VLOOKUP($L905,BDD!$B:$X,17,FALSE))</f>
        <v xml:space="preserve"> </v>
      </c>
      <c r="N905" s="69" t="str">
        <f>IF(ISNA(VLOOKUP($L905,BDD!$B:$X,1,FALSE))," ",VLOOKUP($L905,BDD!$B:$X,10,FALSE))</f>
        <v xml:space="preserve"> </v>
      </c>
      <c r="O905" s="71" t="str">
        <f t="shared" si="135"/>
        <v xml:space="preserve"> </v>
      </c>
      <c r="P905" s="69" t="str">
        <f t="shared" si="137"/>
        <v xml:space="preserve"> </v>
      </c>
      <c r="Q905" s="69" t="str">
        <f t="shared" si="132"/>
        <v xml:space="preserve"> </v>
      </c>
      <c r="R905" s="73" t="str">
        <f>IFERROR(ROUNDUP(VLOOKUP($L905,BDD!$B:$AB,27,0)/7,0)," ")</f>
        <v xml:space="preserve"> </v>
      </c>
      <c r="S905" s="93" t="str">
        <f t="shared" si="133"/>
        <v xml:space="preserve"> </v>
      </c>
      <c r="T905" s="69"/>
      <c r="U905" s="72" t="e">
        <f>IF(ISNA(VLOOKUP(N905,#REF!,3,0))," ",VLOOKUP(N905,#REF!,3,0))</f>
        <v>#REF!</v>
      </c>
      <c r="V905" s="72"/>
      <c r="W905" s="105" t="str">
        <f>IF(ISNA(VLOOKUP(L905,BDD,22,0))," ",VLOOKUP(L905,BDD,22,0))</f>
        <v xml:space="preserve"> </v>
      </c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26"/>
      <c r="AO905" s="26"/>
      <c r="AP905" s="26"/>
      <c r="AQ905" s="26"/>
      <c r="AR905" s="26"/>
      <c r="AS905" s="26"/>
      <c r="AT905" s="26"/>
      <c r="AU905" s="26"/>
      <c r="AV905" s="26"/>
      <c r="AW905" s="26"/>
      <c r="AX905" s="26"/>
      <c r="AY905" s="26"/>
      <c r="AZ905" s="26"/>
      <c r="BA905" s="26"/>
      <c r="BB905" s="26"/>
      <c r="BC905" s="26"/>
      <c r="BD905" s="26"/>
      <c r="BE905" s="26"/>
      <c r="BF905" s="26"/>
      <c r="BG905" s="26"/>
      <c r="BH905" s="26"/>
      <c r="BI905" s="26"/>
      <c r="BJ905" s="26"/>
      <c r="BK905" s="26"/>
      <c r="BL905" s="26"/>
      <c r="BM905" s="26"/>
      <c r="BN905" s="26"/>
      <c r="BO905" s="26"/>
      <c r="BP905" s="26"/>
      <c r="BQ905" s="26"/>
      <c r="BR905" s="26"/>
      <c r="BS905" s="26"/>
      <c r="BT905" s="26"/>
      <c r="BU905" s="26"/>
      <c r="BV905" s="26"/>
      <c r="BW905" s="26"/>
      <c r="BX905" s="26"/>
      <c r="BY905" s="26"/>
      <c r="BZ905" s="26"/>
      <c r="CA905" s="26"/>
      <c r="CB905" s="26"/>
      <c r="CC905" s="26"/>
      <c r="CD905" s="26"/>
      <c r="CE905" s="26"/>
      <c r="CF905" s="26"/>
      <c r="CG905" s="26"/>
      <c r="CH905" s="26"/>
      <c r="CI905" s="26"/>
      <c r="CJ905" s="26"/>
      <c r="CK905" s="26"/>
      <c r="CL905" s="26"/>
      <c r="CM905" s="26"/>
      <c r="CN905" s="26"/>
      <c r="CO905" s="26"/>
      <c r="CP905" s="26"/>
      <c r="CQ905" s="26"/>
      <c r="CR905" s="26"/>
      <c r="CS905" s="26"/>
      <c r="CT905" s="26"/>
      <c r="CU905" s="26"/>
      <c r="CV905" s="26"/>
      <c r="CW905" s="26"/>
      <c r="CX905" s="26"/>
      <c r="CY905" s="26"/>
      <c r="CZ905" s="26"/>
      <c r="DA905" s="26"/>
      <c r="DB905" s="26"/>
      <c r="DC905" s="26"/>
      <c r="DD905" s="26"/>
      <c r="DE905" s="26"/>
      <c r="DF905" s="26"/>
      <c r="DG905" s="26"/>
      <c r="DH905" s="26"/>
      <c r="DI905" s="26"/>
      <c r="DJ905" s="26"/>
      <c r="DK905" s="26"/>
      <c r="DL905" s="26"/>
      <c r="DM905" s="26"/>
      <c r="DN905" s="26"/>
      <c r="DO905" s="26"/>
      <c r="DP905" s="26"/>
      <c r="DQ905" s="26"/>
      <c r="DR905" s="26"/>
      <c r="DS905" s="26"/>
      <c r="DT905" s="26"/>
      <c r="DU905" s="26"/>
      <c r="DV905" s="26"/>
      <c r="DW905" s="26"/>
      <c r="DX905" s="26"/>
      <c r="DY905" s="26"/>
      <c r="DZ905" s="26"/>
      <c r="EA905" s="26"/>
      <c r="EB905" s="26"/>
      <c r="EC905" s="26"/>
      <c r="ED905" s="26"/>
      <c r="EE905" s="26"/>
      <c r="EF905" s="26"/>
      <c r="EG905" s="26"/>
      <c r="EH905" s="26"/>
      <c r="EI905" s="26"/>
      <c r="EJ905" s="26"/>
      <c r="EK905" s="26"/>
      <c r="EL905" s="26"/>
      <c r="EM905" s="26"/>
      <c r="EN905" s="26"/>
      <c r="EO905" s="26"/>
      <c r="EP905" s="26"/>
      <c r="EQ905" s="26"/>
      <c r="ER905" s="26"/>
      <c r="ES905" s="26"/>
      <c r="ET905" s="26"/>
      <c r="EU905" s="26"/>
      <c r="EV905" s="26"/>
      <c r="EW905" s="26"/>
      <c r="EX905" s="26"/>
      <c r="EY905" s="26"/>
      <c r="EZ905" s="26"/>
      <c r="FA905" s="26"/>
      <c r="FB905" s="26"/>
      <c r="FC905" s="26"/>
      <c r="FD905" s="26"/>
      <c r="FE905" s="26"/>
      <c r="FF905" s="26"/>
      <c r="FG905" s="26"/>
      <c r="FH905" s="26"/>
      <c r="FI905" s="26"/>
      <c r="FJ905" s="26"/>
      <c r="FK905" s="26"/>
      <c r="FL905" s="26"/>
      <c r="FM905" s="26"/>
      <c r="FN905" s="26"/>
      <c r="FO905" s="26"/>
      <c r="FP905" s="26"/>
      <c r="FQ905" s="26"/>
      <c r="FR905" s="26"/>
      <c r="FS905" s="26"/>
      <c r="FT905" s="26"/>
      <c r="FU905" s="26"/>
      <c r="FV905" s="26"/>
      <c r="FW905" s="26"/>
      <c r="FX905" s="26"/>
      <c r="FY905" s="26"/>
      <c r="FZ905" s="26"/>
      <c r="GA905" s="26"/>
      <c r="GB905" s="26"/>
      <c r="GC905" s="26"/>
      <c r="GD905" s="26"/>
      <c r="GE905" s="26"/>
      <c r="GF905" s="26"/>
      <c r="GG905" s="26"/>
      <c r="GH905" s="26"/>
      <c r="GI905" s="26"/>
      <c r="GJ905" s="26"/>
      <c r="GK905" s="26"/>
      <c r="GL905" s="26"/>
      <c r="GM905" s="26"/>
      <c r="GN905" s="26"/>
      <c r="GO905" s="26"/>
      <c r="GP905" s="26"/>
    </row>
    <row r="906" spans="1:198" s="48" customFormat="1" x14ac:dyDescent="0.3">
      <c r="A906" s="51" t="str">
        <f t="shared" si="138"/>
        <v>S42</v>
      </c>
      <c r="B906" s="48" t="s">
        <v>18</v>
      </c>
      <c r="C906" s="49">
        <f t="shared" si="134"/>
        <v>44857</v>
      </c>
      <c r="D906" s="50" t="s">
        <v>14</v>
      </c>
      <c r="E906" s="27"/>
      <c r="F906" s="27"/>
      <c r="G906" s="52"/>
      <c r="H906" s="53" t="e">
        <f t="shared" si="139"/>
        <v>#REF!</v>
      </c>
      <c r="I906" s="53" t="e">
        <f t="shared" si="140"/>
        <v>#REF!</v>
      </c>
      <c r="J906" s="53" t="e">
        <f t="shared" si="141"/>
        <v>#REF!</v>
      </c>
      <c r="K906" s="69" t="str">
        <f t="shared" si="136"/>
        <v xml:space="preserve"> </v>
      </c>
      <c r="L906" s="72"/>
      <c r="M906" s="69" t="str">
        <f>IF(ISNA(VLOOKUP($L906,BDD!$B:$X,1,FALSE))," ",VLOOKUP($L906,BDD!$B:$X,17,FALSE))</f>
        <v xml:space="preserve"> </v>
      </c>
      <c r="N906" s="69" t="str">
        <f>IF(ISNA(VLOOKUP($L906,BDD!$B:$X,1,FALSE))," ",VLOOKUP($L906,BDD!$B:$X,10,FALSE))</f>
        <v xml:space="preserve"> </v>
      </c>
      <c r="O906" s="71" t="str">
        <f t="shared" si="135"/>
        <v xml:space="preserve"> </v>
      </c>
      <c r="P906" s="69" t="str">
        <f t="shared" si="137"/>
        <v xml:space="preserve"> </v>
      </c>
      <c r="Q906" s="69" t="str">
        <f t="shared" ref="Q906:Q969" si="142">IF(ISNA(VLOOKUP($L906,BDD,3,FALSE))," ",VLOOKUP($L906,BDD,3,FALSE))</f>
        <v xml:space="preserve"> </v>
      </c>
      <c r="R906" s="73" t="str">
        <f>IFERROR(ROUNDUP(VLOOKUP($L906,BDD!$B:$AB,27,0)/7,0)," ")</f>
        <v xml:space="preserve"> </v>
      </c>
      <c r="S906" s="93" t="str">
        <f t="shared" ref="S906:S969" si="143">IF(ISNA(VLOOKUP($L906,BDD,21,0))," ",VLOOKUP($L906,BDD,21,0))</f>
        <v xml:space="preserve"> </v>
      </c>
      <c r="T906" s="69"/>
      <c r="U906" s="72" t="e">
        <f>IF(ISNA(VLOOKUP(N906,#REF!,3,0))," ",VLOOKUP(N906,#REF!,3,0))</f>
        <v>#REF!</v>
      </c>
      <c r="V906" s="72"/>
      <c r="W906" s="105" t="str">
        <f>IF(ISNA(VLOOKUP(L906,BDD,22,0))," ",VLOOKUP(L906,BDD,22,0))</f>
        <v xml:space="preserve"> </v>
      </c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26"/>
      <c r="AO906" s="26"/>
      <c r="AP906" s="26"/>
      <c r="AQ906" s="26"/>
      <c r="AR906" s="26"/>
      <c r="AS906" s="26"/>
      <c r="AT906" s="26"/>
      <c r="AU906" s="26"/>
      <c r="AV906" s="26"/>
      <c r="AW906" s="26"/>
      <c r="AX906" s="26"/>
      <c r="AY906" s="26"/>
      <c r="AZ906" s="26"/>
      <c r="BA906" s="26"/>
      <c r="BB906" s="26"/>
      <c r="BC906" s="26"/>
      <c r="BD906" s="26"/>
      <c r="BE906" s="26"/>
      <c r="BF906" s="26"/>
      <c r="BG906" s="26"/>
      <c r="BH906" s="26"/>
      <c r="BI906" s="26"/>
      <c r="BJ906" s="26"/>
      <c r="BK906" s="26"/>
      <c r="BL906" s="26"/>
      <c r="BM906" s="26"/>
      <c r="BN906" s="26"/>
      <c r="BO906" s="26"/>
      <c r="BP906" s="26"/>
      <c r="BQ906" s="26"/>
      <c r="BR906" s="26"/>
      <c r="BS906" s="26"/>
      <c r="BT906" s="26"/>
      <c r="BU906" s="26"/>
      <c r="BV906" s="26"/>
      <c r="BW906" s="26"/>
      <c r="BX906" s="26"/>
      <c r="BY906" s="26"/>
      <c r="BZ906" s="26"/>
      <c r="CA906" s="26"/>
      <c r="CB906" s="26"/>
      <c r="CC906" s="26"/>
      <c r="CD906" s="26"/>
      <c r="CE906" s="26"/>
      <c r="CF906" s="26"/>
      <c r="CG906" s="26"/>
      <c r="CH906" s="26"/>
      <c r="CI906" s="26"/>
      <c r="CJ906" s="26"/>
      <c r="CK906" s="26"/>
      <c r="CL906" s="26"/>
      <c r="CM906" s="26"/>
      <c r="CN906" s="26"/>
      <c r="CO906" s="26"/>
      <c r="CP906" s="26"/>
      <c r="CQ906" s="26"/>
      <c r="CR906" s="26"/>
      <c r="CS906" s="26"/>
      <c r="CT906" s="26"/>
      <c r="CU906" s="26"/>
      <c r="CV906" s="26"/>
      <c r="CW906" s="26"/>
      <c r="CX906" s="26"/>
      <c r="CY906" s="26"/>
      <c r="CZ906" s="26"/>
      <c r="DA906" s="26"/>
      <c r="DB906" s="26"/>
      <c r="DC906" s="26"/>
      <c r="DD906" s="26"/>
      <c r="DE906" s="26"/>
      <c r="DF906" s="26"/>
      <c r="DG906" s="26"/>
      <c r="DH906" s="26"/>
      <c r="DI906" s="26"/>
      <c r="DJ906" s="26"/>
      <c r="DK906" s="26"/>
      <c r="DL906" s="26"/>
      <c r="DM906" s="26"/>
      <c r="DN906" s="26"/>
      <c r="DO906" s="26"/>
      <c r="DP906" s="26"/>
      <c r="DQ906" s="26"/>
      <c r="DR906" s="26"/>
      <c r="DS906" s="26"/>
      <c r="DT906" s="26"/>
      <c r="DU906" s="26"/>
      <c r="DV906" s="26"/>
      <c r="DW906" s="26"/>
      <c r="DX906" s="26"/>
      <c r="DY906" s="26"/>
      <c r="DZ906" s="26"/>
      <c r="EA906" s="26"/>
      <c r="EB906" s="26"/>
      <c r="EC906" s="26"/>
      <c r="ED906" s="26"/>
      <c r="EE906" s="26"/>
      <c r="EF906" s="26"/>
      <c r="EG906" s="26"/>
      <c r="EH906" s="26"/>
      <c r="EI906" s="26"/>
      <c r="EJ906" s="26"/>
      <c r="EK906" s="26"/>
      <c r="EL906" s="26"/>
      <c r="EM906" s="26"/>
      <c r="EN906" s="26"/>
      <c r="EO906" s="26"/>
      <c r="EP906" s="26"/>
      <c r="EQ906" s="26"/>
      <c r="ER906" s="26"/>
      <c r="ES906" s="26"/>
      <c r="ET906" s="26"/>
      <c r="EU906" s="26"/>
      <c r="EV906" s="26"/>
      <c r="EW906" s="26"/>
      <c r="EX906" s="26"/>
      <c r="EY906" s="26"/>
      <c r="EZ906" s="26"/>
      <c r="FA906" s="26"/>
      <c r="FB906" s="26"/>
      <c r="FC906" s="26"/>
      <c r="FD906" s="26"/>
      <c r="FE906" s="26"/>
      <c r="FF906" s="26"/>
      <c r="FG906" s="26"/>
      <c r="FH906" s="26"/>
      <c r="FI906" s="26"/>
      <c r="FJ906" s="26"/>
      <c r="FK906" s="26"/>
      <c r="FL906" s="26"/>
      <c r="FM906" s="26"/>
      <c r="FN906" s="26"/>
      <c r="FO906" s="26"/>
      <c r="FP906" s="26"/>
      <c r="FQ906" s="26"/>
      <c r="FR906" s="26"/>
      <c r="FS906" s="26"/>
      <c r="FT906" s="26"/>
      <c r="FU906" s="26"/>
      <c r="FV906" s="26"/>
      <c r="FW906" s="26"/>
      <c r="FX906" s="26"/>
      <c r="FY906" s="26"/>
      <c r="FZ906" s="26"/>
      <c r="GA906" s="26"/>
      <c r="GB906" s="26"/>
      <c r="GC906" s="26"/>
      <c r="GD906" s="26"/>
      <c r="GE906" s="26"/>
      <c r="GF906" s="26"/>
      <c r="GG906" s="26"/>
      <c r="GH906" s="26"/>
      <c r="GI906" s="26"/>
      <c r="GJ906" s="26"/>
      <c r="GK906" s="26"/>
      <c r="GL906" s="26"/>
      <c r="GM906" s="26"/>
      <c r="GN906" s="26"/>
      <c r="GO906" s="26"/>
      <c r="GP906" s="26"/>
    </row>
    <row r="907" spans="1:198" s="8" customFormat="1" x14ac:dyDescent="0.3">
      <c r="A907" s="20" t="str">
        <f t="shared" si="138"/>
        <v>S43</v>
      </c>
      <c r="B907" s="19" t="s">
        <v>19</v>
      </c>
      <c r="C907" s="9">
        <f t="shared" si="134"/>
        <v>44858</v>
      </c>
      <c r="D907" s="15" t="s">
        <v>12</v>
      </c>
      <c r="E907" s="25"/>
      <c r="F907" s="25"/>
      <c r="G907" s="11"/>
      <c r="H907" s="13" t="e">
        <f t="shared" si="139"/>
        <v>#REF!</v>
      </c>
      <c r="I907" s="13" t="e">
        <f t="shared" si="140"/>
        <v>#REF!</v>
      </c>
      <c r="J907" s="13" t="e">
        <f t="shared" si="141"/>
        <v>#REF!</v>
      </c>
      <c r="K907" s="59" t="str">
        <f t="shared" si="136"/>
        <v xml:space="preserve"> </v>
      </c>
      <c r="L907" s="60"/>
      <c r="M907" s="59" t="str">
        <f>IF(ISNA(VLOOKUP($L907,BDD!$B:$X,1,FALSE))," ",VLOOKUP($L907,BDD!$B:$X,17,FALSE))</f>
        <v xml:space="preserve"> </v>
      </c>
      <c r="N907" s="59" t="str">
        <f>IF(ISNA(VLOOKUP($L907,BDD!$B:$X,1,FALSE))," ",VLOOKUP($L907,BDD!$B:$X,10,FALSE))</f>
        <v xml:space="preserve"> </v>
      </c>
      <c r="O907" s="62" t="str">
        <f t="shared" si="135"/>
        <v xml:space="preserve"> </v>
      </c>
      <c r="P907" s="59" t="str">
        <f t="shared" si="137"/>
        <v xml:space="preserve"> </v>
      </c>
      <c r="Q907" s="59" t="str">
        <f t="shared" si="142"/>
        <v xml:space="preserve"> </v>
      </c>
      <c r="R907" s="61" t="str">
        <f>IFERROR(ROUNDUP(VLOOKUP($L907,BDD!$B:$AB,27,0)/7,0)," ")</f>
        <v xml:space="preserve"> </v>
      </c>
      <c r="S907" s="94" t="str">
        <f t="shared" si="143"/>
        <v xml:space="preserve"> </v>
      </c>
      <c r="T907" s="59"/>
      <c r="U907" s="60" t="e">
        <f>IF(ISNA(VLOOKUP(N907,#REF!,3,0))," ",VLOOKUP(N907,#REF!,3,0))</f>
        <v>#REF!</v>
      </c>
      <c r="V907" s="60"/>
      <c r="W907" s="104" t="str">
        <f>IF(ISNA(VLOOKUP(L907,BDD,22,0))," ",VLOOKUP(L907,BDD,22,0))</f>
        <v xml:space="preserve"> </v>
      </c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6"/>
      <c r="AS907" s="26"/>
      <c r="AT907" s="26"/>
      <c r="AU907" s="26"/>
      <c r="AV907" s="26"/>
      <c r="AW907" s="26"/>
      <c r="AX907" s="26"/>
      <c r="AY907" s="26"/>
      <c r="AZ907" s="26"/>
      <c r="BA907" s="26"/>
      <c r="BB907" s="26"/>
      <c r="BC907" s="26"/>
      <c r="BD907" s="26"/>
      <c r="BE907" s="26"/>
      <c r="BF907" s="26"/>
      <c r="BG907" s="26"/>
      <c r="BH907" s="26"/>
      <c r="BI907" s="26"/>
      <c r="BJ907" s="26"/>
      <c r="BK907" s="26"/>
      <c r="BL907" s="26"/>
      <c r="BM907" s="26"/>
      <c r="BN907" s="26"/>
      <c r="BO907" s="26"/>
      <c r="BP907" s="26"/>
      <c r="BQ907" s="26"/>
      <c r="BR907" s="26"/>
      <c r="BS907" s="26"/>
      <c r="BT907" s="26"/>
      <c r="BU907" s="26"/>
      <c r="BV907" s="26"/>
      <c r="BW907" s="26"/>
      <c r="BX907" s="26"/>
      <c r="BY907" s="26"/>
      <c r="BZ907" s="26"/>
      <c r="CA907" s="26"/>
      <c r="CB907" s="26"/>
      <c r="CC907" s="26"/>
      <c r="CD907" s="26"/>
      <c r="CE907" s="26"/>
      <c r="CF907" s="26"/>
      <c r="CG907" s="26"/>
      <c r="CH907" s="26"/>
      <c r="CI907" s="26"/>
      <c r="CJ907" s="26"/>
      <c r="CK907" s="26"/>
      <c r="CL907" s="26"/>
      <c r="CM907" s="26"/>
      <c r="CN907" s="26"/>
      <c r="CO907" s="26"/>
      <c r="CP907" s="26"/>
      <c r="CQ907" s="26"/>
      <c r="CR907" s="26"/>
      <c r="CS907" s="26"/>
      <c r="CT907" s="26"/>
      <c r="CU907" s="26"/>
      <c r="CV907" s="26"/>
      <c r="CW907" s="26"/>
      <c r="CX907" s="26"/>
      <c r="CY907" s="26"/>
      <c r="CZ907" s="26"/>
      <c r="DA907" s="26"/>
      <c r="DB907" s="26"/>
      <c r="DC907" s="26"/>
      <c r="DD907" s="26"/>
      <c r="DE907" s="26"/>
      <c r="DF907" s="26"/>
      <c r="DG907" s="26"/>
      <c r="DH907" s="26"/>
      <c r="DI907" s="26"/>
      <c r="DJ907" s="26"/>
      <c r="DK907" s="26"/>
      <c r="DL907" s="26"/>
      <c r="DM907" s="26"/>
      <c r="DN907" s="26"/>
      <c r="DO907" s="26"/>
      <c r="DP907" s="26"/>
      <c r="DQ907" s="26"/>
      <c r="DR907" s="26"/>
      <c r="DS907" s="26"/>
      <c r="DT907" s="26"/>
      <c r="DU907" s="26"/>
      <c r="DV907" s="26"/>
      <c r="DW907" s="26"/>
      <c r="DX907" s="26"/>
      <c r="DY907" s="26"/>
      <c r="DZ907" s="26"/>
      <c r="EA907" s="26"/>
      <c r="EB907" s="26"/>
      <c r="EC907" s="26"/>
      <c r="ED907" s="26"/>
      <c r="EE907" s="26"/>
      <c r="EF907" s="26"/>
      <c r="EG907" s="26"/>
      <c r="EH907" s="26"/>
      <c r="EI907" s="26"/>
      <c r="EJ907" s="26"/>
      <c r="EK907" s="26"/>
      <c r="EL907" s="26"/>
      <c r="EM907" s="26"/>
      <c r="EN907" s="26"/>
      <c r="EO907" s="26"/>
      <c r="EP907" s="26"/>
      <c r="EQ907" s="26"/>
      <c r="ER907" s="26"/>
      <c r="ES907" s="26"/>
      <c r="ET907" s="26"/>
      <c r="EU907" s="26"/>
      <c r="EV907" s="26"/>
      <c r="EW907" s="26"/>
      <c r="EX907" s="26"/>
      <c r="EY907" s="26"/>
      <c r="EZ907" s="26"/>
      <c r="FA907" s="26"/>
      <c r="FB907" s="26"/>
      <c r="FC907" s="26"/>
      <c r="FD907" s="26"/>
      <c r="FE907" s="26"/>
      <c r="FF907" s="26"/>
      <c r="FG907" s="26"/>
      <c r="FH907" s="26"/>
      <c r="FI907" s="26"/>
      <c r="FJ907" s="26"/>
      <c r="FK907" s="26"/>
      <c r="FL907" s="26"/>
      <c r="FM907" s="26"/>
      <c r="FN907" s="26"/>
      <c r="FO907" s="26"/>
      <c r="FP907" s="26"/>
      <c r="FQ907" s="26"/>
      <c r="FR907" s="26"/>
      <c r="FS907" s="26"/>
      <c r="FT907" s="26"/>
      <c r="FU907" s="26"/>
      <c r="FV907" s="26"/>
      <c r="FW907" s="26"/>
      <c r="FX907" s="26"/>
      <c r="FY907" s="26"/>
      <c r="FZ907" s="26"/>
      <c r="GA907" s="26"/>
      <c r="GB907" s="26"/>
      <c r="GC907" s="26"/>
      <c r="GD907" s="26"/>
      <c r="GE907" s="26"/>
      <c r="GF907" s="26"/>
      <c r="GG907" s="26"/>
      <c r="GH907" s="26"/>
      <c r="GI907" s="26"/>
      <c r="GJ907" s="26"/>
      <c r="GK907" s="26"/>
      <c r="GL907" s="26"/>
      <c r="GM907" s="26"/>
      <c r="GN907" s="26"/>
      <c r="GO907" s="26"/>
      <c r="GP907" s="26"/>
    </row>
    <row r="908" spans="1:198" s="8" customFormat="1" x14ac:dyDescent="0.3">
      <c r="A908" s="20" t="str">
        <f t="shared" si="138"/>
        <v>S43</v>
      </c>
      <c r="B908" s="19" t="s">
        <v>19</v>
      </c>
      <c r="C908" s="9">
        <f t="shared" si="134"/>
        <v>44858</v>
      </c>
      <c r="D908" s="15" t="s">
        <v>13</v>
      </c>
      <c r="E908" s="25"/>
      <c r="F908" s="25"/>
      <c r="G908" s="11"/>
      <c r="H908" s="13" t="e">
        <f t="shared" si="139"/>
        <v>#REF!</v>
      </c>
      <c r="I908" s="13" t="e">
        <f t="shared" si="140"/>
        <v>#REF!</v>
      </c>
      <c r="J908" s="13" t="e">
        <f t="shared" si="141"/>
        <v>#REF!</v>
      </c>
      <c r="K908" s="59" t="str">
        <f t="shared" si="136"/>
        <v xml:space="preserve"> </v>
      </c>
      <c r="L908" s="60"/>
      <c r="M908" s="59" t="str">
        <f>IF(ISNA(VLOOKUP($L908,BDD!$B:$X,1,FALSE))," ",VLOOKUP($L908,BDD!$B:$X,17,FALSE))</f>
        <v xml:space="preserve"> </v>
      </c>
      <c r="N908" s="59" t="str">
        <f>IF(ISNA(VLOOKUP($L908,BDD!$B:$X,1,FALSE))," ",VLOOKUP($L908,BDD!$B:$X,10,FALSE))</f>
        <v xml:space="preserve"> </v>
      </c>
      <c r="O908" s="62" t="str">
        <f t="shared" si="135"/>
        <v xml:space="preserve"> </v>
      </c>
      <c r="P908" s="59" t="str">
        <f t="shared" si="137"/>
        <v xml:space="preserve"> </v>
      </c>
      <c r="Q908" s="59" t="str">
        <f t="shared" si="142"/>
        <v xml:space="preserve"> </v>
      </c>
      <c r="R908" s="61" t="str">
        <f>IFERROR(ROUNDUP(VLOOKUP($L908,BDD!$B:$AB,27,0)/7,0)," ")</f>
        <v xml:space="preserve"> </v>
      </c>
      <c r="S908" s="94" t="str">
        <f t="shared" si="143"/>
        <v xml:space="preserve"> </v>
      </c>
      <c r="T908" s="59"/>
      <c r="U908" s="60" t="e">
        <f>IF(ISNA(VLOOKUP(N908,#REF!,3,0))," ",VLOOKUP(N908,#REF!,3,0))</f>
        <v>#REF!</v>
      </c>
      <c r="V908" s="60"/>
      <c r="W908" s="104" t="str">
        <f>IF(ISNA(VLOOKUP(L908,BDD,22,0))," ",VLOOKUP(L908,BDD,22,0))</f>
        <v xml:space="preserve"> </v>
      </c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  <c r="AO908" s="26"/>
      <c r="AP908" s="26"/>
      <c r="AQ908" s="26"/>
      <c r="AR908" s="26"/>
      <c r="AS908" s="26"/>
      <c r="AT908" s="26"/>
      <c r="AU908" s="26"/>
      <c r="AV908" s="26"/>
      <c r="AW908" s="26"/>
      <c r="AX908" s="26"/>
      <c r="AY908" s="26"/>
      <c r="AZ908" s="26"/>
      <c r="BA908" s="26"/>
      <c r="BB908" s="26"/>
      <c r="BC908" s="26"/>
      <c r="BD908" s="26"/>
      <c r="BE908" s="26"/>
      <c r="BF908" s="26"/>
      <c r="BG908" s="26"/>
      <c r="BH908" s="26"/>
      <c r="BI908" s="26"/>
      <c r="BJ908" s="26"/>
      <c r="BK908" s="26"/>
      <c r="BL908" s="26"/>
      <c r="BM908" s="26"/>
      <c r="BN908" s="26"/>
      <c r="BO908" s="26"/>
      <c r="BP908" s="26"/>
      <c r="BQ908" s="26"/>
      <c r="BR908" s="26"/>
      <c r="BS908" s="26"/>
      <c r="BT908" s="26"/>
      <c r="BU908" s="26"/>
      <c r="BV908" s="26"/>
      <c r="BW908" s="26"/>
      <c r="BX908" s="26"/>
      <c r="BY908" s="26"/>
      <c r="BZ908" s="26"/>
      <c r="CA908" s="26"/>
      <c r="CB908" s="26"/>
      <c r="CC908" s="26"/>
      <c r="CD908" s="26"/>
      <c r="CE908" s="26"/>
      <c r="CF908" s="26"/>
      <c r="CG908" s="26"/>
      <c r="CH908" s="26"/>
      <c r="CI908" s="26"/>
      <c r="CJ908" s="26"/>
      <c r="CK908" s="26"/>
      <c r="CL908" s="26"/>
      <c r="CM908" s="26"/>
      <c r="CN908" s="26"/>
      <c r="CO908" s="26"/>
      <c r="CP908" s="26"/>
      <c r="CQ908" s="26"/>
      <c r="CR908" s="26"/>
      <c r="CS908" s="26"/>
      <c r="CT908" s="26"/>
      <c r="CU908" s="26"/>
      <c r="CV908" s="26"/>
      <c r="CW908" s="26"/>
      <c r="CX908" s="26"/>
      <c r="CY908" s="26"/>
      <c r="CZ908" s="26"/>
      <c r="DA908" s="26"/>
      <c r="DB908" s="26"/>
      <c r="DC908" s="26"/>
      <c r="DD908" s="26"/>
      <c r="DE908" s="26"/>
      <c r="DF908" s="26"/>
      <c r="DG908" s="26"/>
      <c r="DH908" s="26"/>
      <c r="DI908" s="26"/>
      <c r="DJ908" s="26"/>
      <c r="DK908" s="26"/>
      <c r="DL908" s="26"/>
      <c r="DM908" s="26"/>
      <c r="DN908" s="26"/>
      <c r="DO908" s="26"/>
      <c r="DP908" s="26"/>
      <c r="DQ908" s="26"/>
      <c r="DR908" s="26"/>
      <c r="DS908" s="26"/>
      <c r="DT908" s="26"/>
      <c r="DU908" s="26"/>
      <c r="DV908" s="26"/>
      <c r="DW908" s="26"/>
      <c r="DX908" s="26"/>
      <c r="DY908" s="26"/>
      <c r="DZ908" s="26"/>
      <c r="EA908" s="26"/>
      <c r="EB908" s="26"/>
      <c r="EC908" s="26"/>
      <c r="ED908" s="26"/>
      <c r="EE908" s="26"/>
      <c r="EF908" s="26"/>
      <c r="EG908" s="26"/>
      <c r="EH908" s="26"/>
      <c r="EI908" s="26"/>
      <c r="EJ908" s="26"/>
      <c r="EK908" s="26"/>
      <c r="EL908" s="26"/>
      <c r="EM908" s="26"/>
      <c r="EN908" s="26"/>
      <c r="EO908" s="26"/>
      <c r="EP908" s="26"/>
      <c r="EQ908" s="26"/>
      <c r="ER908" s="26"/>
      <c r="ES908" s="26"/>
      <c r="ET908" s="26"/>
      <c r="EU908" s="26"/>
      <c r="EV908" s="26"/>
      <c r="EW908" s="26"/>
      <c r="EX908" s="26"/>
      <c r="EY908" s="26"/>
      <c r="EZ908" s="26"/>
      <c r="FA908" s="26"/>
      <c r="FB908" s="26"/>
      <c r="FC908" s="26"/>
      <c r="FD908" s="26"/>
      <c r="FE908" s="26"/>
      <c r="FF908" s="26"/>
      <c r="FG908" s="26"/>
      <c r="FH908" s="26"/>
      <c r="FI908" s="26"/>
      <c r="FJ908" s="26"/>
      <c r="FK908" s="26"/>
      <c r="FL908" s="26"/>
      <c r="FM908" s="26"/>
      <c r="FN908" s="26"/>
      <c r="FO908" s="26"/>
      <c r="FP908" s="26"/>
      <c r="FQ908" s="26"/>
      <c r="FR908" s="26"/>
      <c r="FS908" s="26"/>
      <c r="FT908" s="26"/>
      <c r="FU908" s="26"/>
      <c r="FV908" s="26"/>
      <c r="FW908" s="26"/>
      <c r="FX908" s="26"/>
      <c r="FY908" s="26"/>
      <c r="FZ908" s="26"/>
      <c r="GA908" s="26"/>
      <c r="GB908" s="26"/>
      <c r="GC908" s="26"/>
      <c r="GD908" s="26"/>
      <c r="GE908" s="26"/>
      <c r="GF908" s="26"/>
      <c r="GG908" s="26"/>
      <c r="GH908" s="26"/>
      <c r="GI908" s="26"/>
      <c r="GJ908" s="26"/>
      <c r="GK908" s="26"/>
      <c r="GL908" s="26"/>
      <c r="GM908" s="26"/>
      <c r="GN908" s="26"/>
      <c r="GO908" s="26"/>
      <c r="GP908" s="26"/>
    </row>
    <row r="909" spans="1:198" s="8" customFormat="1" x14ac:dyDescent="0.3">
      <c r="A909" s="20" t="str">
        <f t="shared" si="138"/>
        <v>S43</v>
      </c>
      <c r="B909" s="19" t="s">
        <v>19</v>
      </c>
      <c r="C909" s="9">
        <f t="shared" ref="C909:C972" si="144">C906+1</f>
        <v>44858</v>
      </c>
      <c r="D909" s="15" t="s">
        <v>14</v>
      </c>
      <c r="E909" s="25"/>
      <c r="F909" s="25"/>
      <c r="G909" s="11"/>
      <c r="H909" s="13" t="e">
        <f t="shared" si="139"/>
        <v>#REF!</v>
      </c>
      <c r="I909" s="13" t="e">
        <f t="shared" si="140"/>
        <v>#REF!</v>
      </c>
      <c r="J909" s="13" t="e">
        <f t="shared" si="141"/>
        <v>#REF!</v>
      </c>
      <c r="K909" s="59" t="str">
        <f t="shared" si="136"/>
        <v xml:space="preserve"> </v>
      </c>
      <c r="L909" s="60"/>
      <c r="M909" s="59" t="str">
        <f>IF(ISNA(VLOOKUP($L909,BDD!$B:$X,1,FALSE))," ",VLOOKUP($L909,BDD!$B:$X,17,FALSE))</f>
        <v xml:space="preserve"> </v>
      </c>
      <c r="N909" s="59" t="str">
        <f>IF(ISNA(VLOOKUP($L909,BDD!$B:$X,1,FALSE))," ",VLOOKUP($L909,BDD!$B:$X,10,FALSE))</f>
        <v xml:space="preserve"> </v>
      </c>
      <c r="O909" s="62" t="str">
        <f t="shared" si="135"/>
        <v xml:space="preserve"> </v>
      </c>
      <c r="P909" s="59" t="str">
        <f t="shared" si="137"/>
        <v xml:space="preserve"> </v>
      </c>
      <c r="Q909" s="59" t="str">
        <f t="shared" si="142"/>
        <v xml:space="preserve"> </v>
      </c>
      <c r="R909" s="61" t="str">
        <f>IFERROR(ROUNDUP(VLOOKUP($L909,BDD!$B:$AB,27,0)/7,0)," ")</f>
        <v xml:space="preserve"> </v>
      </c>
      <c r="S909" s="94" t="str">
        <f t="shared" si="143"/>
        <v xml:space="preserve"> </v>
      </c>
      <c r="T909" s="59"/>
      <c r="U909" s="60" t="e">
        <f>IF(ISNA(VLOOKUP(N909,#REF!,3,0))," ",VLOOKUP(N909,#REF!,3,0))</f>
        <v>#REF!</v>
      </c>
      <c r="V909" s="60"/>
      <c r="W909" s="104" t="str">
        <f>IF(ISNA(VLOOKUP(L909,BDD,22,0))," ",VLOOKUP(L909,BDD,22,0))</f>
        <v xml:space="preserve"> </v>
      </c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  <c r="AO909" s="26"/>
      <c r="AP909" s="26"/>
      <c r="AQ909" s="26"/>
      <c r="AR909" s="26"/>
      <c r="AS909" s="26"/>
      <c r="AT909" s="26"/>
      <c r="AU909" s="26"/>
      <c r="AV909" s="26"/>
      <c r="AW909" s="26"/>
      <c r="AX909" s="26"/>
      <c r="AY909" s="26"/>
      <c r="AZ909" s="26"/>
      <c r="BA909" s="26"/>
      <c r="BB909" s="26"/>
      <c r="BC909" s="26"/>
      <c r="BD909" s="26"/>
      <c r="BE909" s="26"/>
      <c r="BF909" s="26"/>
      <c r="BG909" s="26"/>
      <c r="BH909" s="26"/>
      <c r="BI909" s="26"/>
      <c r="BJ909" s="26"/>
      <c r="BK909" s="26"/>
      <c r="BL909" s="26"/>
      <c r="BM909" s="26"/>
      <c r="BN909" s="26"/>
      <c r="BO909" s="26"/>
      <c r="BP909" s="26"/>
      <c r="BQ909" s="26"/>
      <c r="BR909" s="26"/>
      <c r="BS909" s="26"/>
      <c r="BT909" s="26"/>
      <c r="BU909" s="26"/>
      <c r="BV909" s="26"/>
      <c r="BW909" s="26"/>
      <c r="BX909" s="26"/>
      <c r="BY909" s="26"/>
      <c r="BZ909" s="26"/>
      <c r="CA909" s="26"/>
      <c r="CB909" s="26"/>
      <c r="CC909" s="26"/>
      <c r="CD909" s="26"/>
      <c r="CE909" s="26"/>
      <c r="CF909" s="26"/>
      <c r="CG909" s="26"/>
      <c r="CH909" s="26"/>
      <c r="CI909" s="26"/>
      <c r="CJ909" s="26"/>
      <c r="CK909" s="26"/>
      <c r="CL909" s="26"/>
      <c r="CM909" s="26"/>
      <c r="CN909" s="26"/>
      <c r="CO909" s="26"/>
      <c r="CP909" s="26"/>
      <c r="CQ909" s="26"/>
      <c r="CR909" s="26"/>
      <c r="CS909" s="26"/>
      <c r="CT909" s="26"/>
      <c r="CU909" s="26"/>
      <c r="CV909" s="26"/>
      <c r="CW909" s="26"/>
      <c r="CX909" s="26"/>
      <c r="CY909" s="26"/>
      <c r="CZ909" s="26"/>
      <c r="DA909" s="26"/>
      <c r="DB909" s="26"/>
      <c r="DC909" s="26"/>
      <c r="DD909" s="26"/>
      <c r="DE909" s="26"/>
      <c r="DF909" s="26"/>
      <c r="DG909" s="26"/>
      <c r="DH909" s="26"/>
      <c r="DI909" s="26"/>
      <c r="DJ909" s="26"/>
      <c r="DK909" s="26"/>
      <c r="DL909" s="26"/>
      <c r="DM909" s="26"/>
      <c r="DN909" s="26"/>
      <c r="DO909" s="26"/>
      <c r="DP909" s="26"/>
      <c r="DQ909" s="26"/>
      <c r="DR909" s="26"/>
      <c r="DS909" s="26"/>
      <c r="DT909" s="26"/>
      <c r="DU909" s="26"/>
      <c r="DV909" s="26"/>
      <c r="DW909" s="26"/>
      <c r="DX909" s="26"/>
      <c r="DY909" s="26"/>
      <c r="DZ909" s="26"/>
      <c r="EA909" s="26"/>
      <c r="EB909" s="26"/>
      <c r="EC909" s="26"/>
      <c r="ED909" s="26"/>
      <c r="EE909" s="26"/>
      <c r="EF909" s="26"/>
      <c r="EG909" s="26"/>
      <c r="EH909" s="26"/>
      <c r="EI909" s="26"/>
      <c r="EJ909" s="26"/>
      <c r="EK909" s="26"/>
      <c r="EL909" s="26"/>
      <c r="EM909" s="26"/>
      <c r="EN909" s="26"/>
      <c r="EO909" s="26"/>
      <c r="EP909" s="26"/>
      <c r="EQ909" s="26"/>
      <c r="ER909" s="26"/>
      <c r="ES909" s="26"/>
      <c r="ET909" s="26"/>
      <c r="EU909" s="26"/>
      <c r="EV909" s="26"/>
      <c r="EW909" s="26"/>
      <c r="EX909" s="26"/>
      <c r="EY909" s="26"/>
      <c r="EZ909" s="26"/>
      <c r="FA909" s="26"/>
      <c r="FB909" s="26"/>
      <c r="FC909" s="26"/>
      <c r="FD909" s="26"/>
      <c r="FE909" s="26"/>
      <c r="FF909" s="26"/>
      <c r="FG909" s="26"/>
      <c r="FH909" s="26"/>
      <c r="FI909" s="26"/>
      <c r="FJ909" s="26"/>
      <c r="FK909" s="26"/>
      <c r="FL909" s="26"/>
      <c r="FM909" s="26"/>
      <c r="FN909" s="26"/>
      <c r="FO909" s="26"/>
      <c r="FP909" s="26"/>
      <c r="FQ909" s="26"/>
      <c r="FR909" s="26"/>
      <c r="FS909" s="26"/>
      <c r="FT909" s="26"/>
      <c r="FU909" s="26"/>
      <c r="FV909" s="26"/>
      <c r="FW909" s="26"/>
      <c r="FX909" s="26"/>
      <c r="FY909" s="26"/>
      <c r="FZ909" s="26"/>
      <c r="GA909" s="26"/>
      <c r="GB909" s="26"/>
      <c r="GC909" s="26"/>
      <c r="GD909" s="26"/>
      <c r="GE909" s="26"/>
      <c r="GF909" s="26"/>
      <c r="GG909" s="26"/>
      <c r="GH909" s="26"/>
      <c r="GI909" s="26"/>
      <c r="GJ909" s="26"/>
      <c r="GK909" s="26"/>
      <c r="GL909" s="26"/>
      <c r="GM909" s="26"/>
      <c r="GN909" s="26"/>
      <c r="GO909" s="26"/>
      <c r="GP909" s="26"/>
    </row>
    <row r="910" spans="1:198" x14ac:dyDescent="0.3">
      <c r="A910" s="20" t="str">
        <f t="shared" si="138"/>
        <v>S43</v>
      </c>
      <c r="B910" s="19" t="s">
        <v>20</v>
      </c>
      <c r="C910" s="10">
        <f t="shared" si="144"/>
        <v>44859</v>
      </c>
      <c r="D910" s="14" t="s">
        <v>12</v>
      </c>
      <c r="E910" s="27"/>
      <c r="F910" s="27"/>
      <c r="H910" s="13" t="e">
        <f t="shared" si="139"/>
        <v>#REF!</v>
      </c>
      <c r="I910" s="13" t="e">
        <f t="shared" si="140"/>
        <v>#REF!</v>
      </c>
      <c r="J910" s="13" t="e">
        <f t="shared" si="141"/>
        <v>#REF!</v>
      </c>
      <c r="K910" s="59" t="str">
        <f t="shared" si="136"/>
        <v xml:space="preserve"> </v>
      </c>
      <c r="L910" s="60"/>
      <c r="M910" s="59" t="str">
        <f>IF(ISNA(VLOOKUP($L910,BDD!$B:$X,1,FALSE))," ",VLOOKUP($L910,BDD!$B:$X,17,FALSE))</f>
        <v xml:space="preserve"> </v>
      </c>
      <c r="N910" s="59" t="str">
        <f>IF(ISNA(VLOOKUP($L910,BDD!$B:$X,1,FALSE))," ",VLOOKUP($L910,BDD!$B:$X,10,FALSE))</f>
        <v xml:space="preserve"> </v>
      </c>
      <c r="O910" s="62" t="str">
        <f t="shared" si="135"/>
        <v xml:space="preserve"> </v>
      </c>
      <c r="P910" s="59" t="str">
        <f t="shared" si="137"/>
        <v xml:space="preserve"> </v>
      </c>
      <c r="Q910" s="59" t="str">
        <f t="shared" si="142"/>
        <v xml:space="preserve"> </v>
      </c>
      <c r="R910" s="61" t="str">
        <f>IFERROR(ROUNDUP(VLOOKUP($L910,BDD!$B:$AB,27,0)/7,0)," ")</f>
        <v xml:space="preserve"> </v>
      </c>
      <c r="S910" s="94" t="str">
        <f t="shared" si="143"/>
        <v xml:space="preserve"> </v>
      </c>
      <c r="T910" s="59"/>
      <c r="U910" s="60" t="e">
        <f>IF(ISNA(VLOOKUP(N910,#REF!,3,0))," ",VLOOKUP(N910,#REF!,3,0))</f>
        <v>#REF!</v>
      </c>
      <c r="V910" s="60"/>
      <c r="W910" s="104" t="str">
        <f>IF(ISNA(VLOOKUP(L910,BDD,22,0))," ",VLOOKUP(L910,BDD,22,0))</f>
        <v xml:space="preserve"> </v>
      </c>
    </row>
    <row r="911" spans="1:198" x14ac:dyDescent="0.3">
      <c r="A911" s="20" t="str">
        <f t="shared" si="138"/>
        <v>S43</v>
      </c>
      <c r="B911" s="19" t="s">
        <v>20</v>
      </c>
      <c r="C911" s="10">
        <f t="shared" si="144"/>
        <v>44859</v>
      </c>
      <c r="D911" s="14" t="s">
        <v>13</v>
      </c>
      <c r="E911" s="27"/>
      <c r="F911" s="27"/>
      <c r="H911" s="13" t="e">
        <f t="shared" si="139"/>
        <v>#REF!</v>
      </c>
      <c r="I911" s="13" t="e">
        <f t="shared" si="140"/>
        <v>#REF!</v>
      </c>
      <c r="J911" s="13" t="e">
        <f t="shared" si="141"/>
        <v>#REF!</v>
      </c>
      <c r="K911" s="59" t="str">
        <f t="shared" si="136"/>
        <v xml:space="preserve"> </v>
      </c>
      <c r="L911" s="60"/>
      <c r="M911" s="59" t="str">
        <f>IF(ISNA(VLOOKUP($L911,BDD!$B:$X,1,FALSE))," ",VLOOKUP($L911,BDD!$B:$X,17,FALSE))</f>
        <v xml:space="preserve"> </v>
      </c>
      <c r="N911" s="59" t="str">
        <f>IF(ISNA(VLOOKUP($L911,BDD!$B:$X,1,FALSE))," ",VLOOKUP($L911,BDD!$B:$X,10,FALSE))</f>
        <v xml:space="preserve"> </v>
      </c>
      <c r="O911" s="62" t="str">
        <f t="shared" si="135"/>
        <v xml:space="preserve"> </v>
      </c>
      <c r="P911" s="59" t="str">
        <f t="shared" si="137"/>
        <v xml:space="preserve"> </v>
      </c>
      <c r="Q911" s="59" t="str">
        <f t="shared" si="142"/>
        <v xml:space="preserve"> </v>
      </c>
      <c r="R911" s="61" t="str">
        <f>IFERROR(ROUNDUP(VLOOKUP($L911,BDD!$B:$AB,27,0)/7,0)," ")</f>
        <v xml:space="preserve"> </v>
      </c>
      <c r="S911" s="94" t="str">
        <f t="shared" si="143"/>
        <v xml:space="preserve"> </v>
      </c>
      <c r="T911" s="59"/>
      <c r="U911" s="60" t="e">
        <f>IF(ISNA(VLOOKUP(N911,#REF!,3,0))," ",VLOOKUP(N911,#REF!,3,0))</f>
        <v>#REF!</v>
      </c>
      <c r="V911" s="60"/>
      <c r="W911" s="104" t="str">
        <f>IF(ISNA(VLOOKUP(L911,BDD,22,0))," ",VLOOKUP(L911,BDD,22,0))</f>
        <v xml:space="preserve"> </v>
      </c>
    </row>
    <row r="912" spans="1:198" x14ac:dyDescent="0.3">
      <c r="A912" s="20" t="str">
        <f t="shared" si="138"/>
        <v>S43</v>
      </c>
      <c r="B912" s="19" t="s">
        <v>20</v>
      </c>
      <c r="C912" s="10">
        <f t="shared" si="144"/>
        <v>44859</v>
      </c>
      <c r="D912" s="14" t="s">
        <v>14</v>
      </c>
      <c r="E912" s="27"/>
      <c r="F912" s="27"/>
      <c r="H912" s="13" t="e">
        <f t="shared" si="139"/>
        <v>#REF!</v>
      </c>
      <c r="I912" s="13" t="e">
        <f t="shared" si="140"/>
        <v>#REF!</v>
      </c>
      <c r="J912" s="13" t="e">
        <f t="shared" si="141"/>
        <v>#REF!</v>
      </c>
      <c r="K912" s="59" t="str">
        <f t="shared" si="136"/>
        <v xml:space="preserve"> </v>
      </c>
      <c r="L912" s="60"/>
      <c r="M912" s="59" t="str">
        <f>IF(ISNA(VLOOKUP($L912,BDD!$B:$X,1,FALSE))," ",VLOOKUP($L912,BDD!$B:$X,17,FALSE))</f>
        <v xml:space="preserve"> </v>
      </c>
      <c r="N912" s="59" t="str">
        <f>IF(ISNA(VLOOKUP($L912,BDD!$B:$X,1,FALSE))," ",VLOOKUP($L912,BDD!$B:$X,10,FALSE))</f>
        <v xml:space="preserve"> </v>
      </c>
      <c r="O912" s="62" t="str">
        <f t="shared" si="135"/>
        <v xml:space="preserve"> </v>
      </c>
      <c r="P912" s="59" t="str">
        <f t="shared" si="137"/>
        <v xml:space="preserve"> </v>
      </c>
      <c r="Q912" s="59" t="str">
        <f t="shared" si="142"/>
        <v xml:space="preserve"> </v>
      </c>
      <c r="R912" s="61" t="str">
        <f>IFERROR(ROUNDUP(VLOOKUP($L912,BDD!$B:$AB,27,0)/7,0)," ")</f>
        <v xml:space="preserve"> </v>
      </c>
      <c r="S912" s="94" t="str">
        <f t="shared" si="143"/>
        <v xml:space="preserve"> </v>
      </c>
      <c r="T912" s="59"/>
      <c r="U912" s="60" t="e">
        <f>IF(ISNA(VLOOKUP(N912,#REF!,3,0))," ",VLOOKUP(N912,#REF!,3,0))</f>
        <v>#REF!</v>
      </c>
      <c r="V912" s="60"/>
      <c r="W912" s="104" t="str">
        <f>IF(ISNA(VLOOKUP(L912,BDD,22,0))," ",VLOOKUP(L912,BDD,22,0))</f>
        <v xml:space="preserve"> </v>
      </c>
    </row>
    <row r="913" spans="1:198" x14ac:dyDescent="0.3">
      <c r="A913" s="20" t="str">
        <f t="shared" si="138"/>
        <v>S43</v>
      </c>
      <c r="B913" s="19" t="s">
        <v>11</v>
      </c>
      <c r="C913" s="10">
        <f t="shared" si="144"/>
        <v>44860</v>
      </c>
      <c r="D913" s="14" t="s">
        <v>12</v>
      </c>
      <c r="E913" s="27"/>
      <c r="F913" s="27"/>
      <c r="H913" s="13" t="e">
        <f t="shared" si="139"/>
        <v>#REF!</v>
      </c>
      <c r="I913" s="13" t="e">
        <f t="shared" si="140"/>
        <v>#REF!</v>
      </c>
      <c r="J913" s="13" t="e">
        <f t="shared" si="141"/>
        <v>#REF!</v>
      </c>
      <c r="K913" s="59" t="str">
        <f t="shared" si="136"/>
        <v xml:space="preserve"> </v>
      </c>
      <c r="L913" s="60"/>
      <c r="M913" s="59" t="str">
        <f>IF(ISNA(VLOOKUP($L913,BDD!$B:$X,1,FALSE))," ",VLOOKUP($L913,BDD!$B:$X,17,FALSE))</f>
        <v xml:space="preserve"> </v>
      </c>
      <c r="N913" s="59" t="str">
        <f>IF(ISNA(VLOOKUP($L913,BDD!$B:$X,1,FALSE))," ",VLOOKUP($L913,BDD!$B:$X,10,FALSE))</f>
        <v xml:space="preserve"> </v>
      </c>
      <c r="O913" s="62" t="str">
        <f t="shared" si="135"/>
        <v xml:space="preserve"> </v>
      </c>
      <c r="P913" s="59" t="str">
        <f t="shared" si="137"/>
        <v xml:space="preserve"> </v>
      </c>
      <c r="Q913" s="59" t="str">
        <f t="shared" si="142"/>
        <v xml:space="preserve"> </v>
      </c>
      <c r="R913" s="61" t="str">
        <f>IFERROR(ROUNDUP(VLOOKUP($L913,BDD!$B:$AB,27,0)/7,0)," ")</f>
        <v xml:space="preserve"> </v>
      </c>
      <c r="S913" s="94" t="str">
        <f t="shared" si="143"/>
        <v xml:space="preserve"> </v>
      </c>
      <c r="T913" s="59"/>
      <c r="U913" s="60" t="e">
        <f>IF(ISNA(VLOOKUP(N913,#REF!,3,0))," ",VLOOKUP(N913,#REF!,3,0))</f>
        <v>#REF!</v>
      </c>
      <c r="V913" s="60"/>
      <c r="W913" s="104" t="str">
        <f>IF(ISNA(VLOOKUP(L913,BDD,22,0))," ",VLOOKUP(L913,BDD,22,0))</f>
        <v xml:space="preserve"> </v>
      </c>
    </row>
    <row r="914" spans="1:198" x14ac:dyDescent="0.3">
      <c r="A914" s="20" t="str">
        <f t="shared" si="138"/>
        <v>S43</v>
      </c>
      <c r="B914" s="19" t="s">
        <v>11</v>
      </c>
      <c r="C914" s="10">
        <f t="shared" si="144"/>
        <v>44860</v>
      </c>
      <c r="D914" s="14" t="s">
        <v>13</v>
      </c>
      <c r="E914" s="27"/>
      <c r="F914" s="27"/>
      <c r="H914" s="13" t="e">
        <f t="shared" si="139"/>
        <v>#REF!</v>
      </c>
      <c r="I914" s="13" t="e">
        <f t="shared" si="140"/>
        <v>#REF!</v>
      </c>
      <c r="J914" s="13" t="e">
        <f t="shared" si="141"/>
        <v>#REF!</v>
      </c>
      <c r="K914" s="59" t="str">
        <f t="shared" si="136"/>
        <v xml:space="preserve"> </v>
      </c>
      <c r="L914" s="60"/>
      <c r="M914" s="59" t="str">
        <f>IF(ISNA(VLOOKUP($L914,BDD!$B:$X,1,FALSE))," ",VLOOKUP($L914,BDD!$B:$X,17,FALSE))</f>
        <v xml:space="preserve"> </v>
      </c>
      <c r="N914" s="59" t="str">
        <f>IF(ISNA(VLOOKUP($L914,BDD!$B:$X,1,FALSE))," ",VLOOKUP($L914,BDD!$B:$X,10,FALSE))</f>
        <v xml:space="preserve"> </v>
      </c>
      <c r="O914" s="62" t="str">
        <f t="shared" si="135"/>
        <v xml:space="preserve"> </v>
      </c>
      <c r="P914" s="59" t="str">
        <f t="shared" si="137"/>
        <v xml:space="preserve"> </v>
      </c>
      <c r="Q914" s="59" t="str">
        <f t="shared" si="142"/>
        <v xml:space="preserve"> </v>
      </c>
      <c r="R914" s="61" t="str">
        <f>IFERROR(ROUNDUP(VLOOKUP($L914,BDD!$B:$AB,27,0)/7,0)," ")</f>
        <v xml:space="preserve"> </v>
      </c>
      <c r="S914" s="94" t="str">
        <f t="shared" si="143"/>
        <v xml:space="preserve"> </v>
      </c>
      <c r="T914" s="59"/>
      <c r="U914" s="60" t="e">
        <f>IF(ISNA(VLOOKUP(N914,#REF!,3,0))," ",VLOOKUP(N914,#REF!,3,0))</f>
        <v>#REF!</v>
      </c>
      <c r="V914" s="60"/>
      <c r="W914" s="104" t="str">
        <f>IF(ISNA(VLOOKUP(L914,BDD,22,0))," ",VLOOKUP(L914,BDD,22,0))</f>
        <v xml:space="preserve"> </v>
      </c>
    </row>
    <row r="915" spans="1:198" x14ac:dyDescent="0.3">
      <c r="A915" s="20" t="str">
        <f t="shared" si="138"/>
        <v>S43</v>
      </c>
      <c r="B915" s="19" t="s">
        <v>11</v>
      </c>
      <c r="C915" s="10">
        <f t="shared" si="144"/>
        <v>44860</v>
      </c>
      <c r="D915" s="14" t="s">
        <v>14</v>
      </c>
      <c r="E915" s="27"/>
      <c r="F915" s="27"/>
      <c r="H915" s="13" t="e">
        <f t="shared" si="139"/>
        <v>#REF!</v>
      </c>
      <c r="I915" s="13" t="e">
        <f t="shared" si="140"/>
        <v>#REF!</v>
      </c>
      <c r="J915" s="13" t="e">
        <f t="shared" si="141"/>
        <v>#REF!</v>
      </c>
      <c r="K915" s="59" t="str">
        <f t="shared" si="136"/>
        <v xml:space="preserve"> </v>
      </c>
      <c r="L915" s="60"/>
      <c r="M915" s="59" t="str">
        <f>IF(ISNA(VLOOKUP($L915,BDD!$B:$X,1,FALSE))," ",VLOOKUP($L915,BDD!$B:$X,17,FALSE))</f>
        <v xml:space="preserve"> </v>
      </c>
      <c r="N915" s="59" t="str">
        <f>IF(ISNA(VLOOKUP($L915,BDD!$B:$X,1,FALSE))," ",VLOOKUP($L915,BDD!$B:$X,10,FALSE))</f>
        <v xml:space="preserve"> </v>
      </c>
      <c r="O915" s="62" t="str">
        <f t="shared" si="135"/>
        <v xml:space="preserve"> </v>
      </c>
      <c r="P915" s="59" t="str">
        <f t="shared" si="137"/>
        <v xml:space="preserve"> </v>
      </c>
      <c r="Q915" s="59" t="str">
        <f t="shared" si="142"/>
        <v xml:space="preserve"> </v>
      </c>
      <c r="R915" s="61" t="str">
        <f>IFERROR(ROUNDUP(VLOOKUP($L915,BDD!$B:$AB,27,0)/7,0)," ")</f>
        <v xml:space="preserve"> </v>
      </c>
      <c r="S915" s="94" t="str">
        <f t="shared" si="143"/>
        <v xml:space="preserve"> </v>
      </c>
      <c r="T915" s="59"/>
      <c r="U915" s="60" t="e">
        <f>IF(ISNA(VLOOKUP(N915,#REF!,3,0))," ",VLOOKUP(N915,#REF!,3,0))</f>
        <v>#REF!</v>
      </c>
      <c r="V915" s="60"/>
      <c r="W915" s="104" t="str">
        <f>IF(ISNA(VLOOKUP(L915,BDD,22,0))," ",VLOOKUP(L915,BDD,22,0))</f>
        <v xml:space="preserve"> </v>
      </c>
    </row>
    <row r="916" spans="1:198" x14ac:dyDescent="0.3">
      <c r="A916" s="20" t="str">
        <f t="shared" si="138"/>
        <v>S43</v>
      </c>
      <c r="B916" s="19" t="s">
        <v>15</v>
      </c>
      <c r="C916" s="10">
        <f t="shared" si="144"/>
        <v>44861</v>
      </c>
      <c r="D916" s="14" t="s">
        <v>12</v>
      </c>
      <c r="E916" s="27"/>
      <c r="F916" s="27"/>
      <c r="H916" s="13" t="e">
        <f t="shared" si="139"/>
        <v>#REF!</v>
      </c>
      <c r="I916" s="13" t="e">
        <f t="shared" si="140"/>
        <v>#REF!</v>
      </c>
      <c r="J916" s="13" t="e">
        <f t="shared" si="141"/>
        <v>#REF!</v>
      </c>
      <c r="K916" s="59" t="str">
        <f t="shared" si="136"/>
        <v xml:space="preserve"> </v>
      </c>
      <c r="L916" s="60"/>
      <c r="M916" s="59" t="str">
        <f>IF(ISNA(VLOOKUP($L916,BDD!$B:$X,1,FALSE))," ",VLOOKUP($L916,BDD!$B:$X,17,FALSE))</f>
        <v xml:space="preserve"> </v>
      </c>
      <c r="N916" s="59" t="str">
        <f>IF(ISNA(VLOOKUP($L916,BDD!$B:$X,1,FALSE))," ",VLOOKUP($L916,BDD!$B:$X,10,FALSE))</f>
        <v xml:space="preserve"> </v>
      </c>
      <c r="O916" s="62" t="str">
        <f t="shared" si="135"/>
        <v xml:space="preserve"> </v>
      </c>
      <c r="P916" s="59" t="str">
        <f t="shared" si="137"/>
        <v xml:space="preserve"> </v>
      </c>
      <c r="Q916" s="59" t="str">
        <f t="shared" si="142"/>
        <v xml:space="preserve"> </v>
      </c>
      <c r="R916" s="61" t="str">
        <f>IFERROR(ROUNDUP(VLOOKUP($L916,BDD!$B:$AB,27,0)/7,0)," ")</f>
        <v xml:space="preserve"> </v>
      </c>
      <c r="S916" s="94" t="str">
        <f t="shared" si="143"/>
        <v xml:space="preserve"> </v>
      </c>
      <c r="T916" s="59"/>
      <c r="U916" s="60" t="e">
        <f>IF(ISNA(VLOOKUP(N916,#REF!,3,0))," ",VLOOKUP(N916,#REF!,3,0))</f>
        <v>#REF!</v>
      </c>
      <c r="V916" s="60"/>
      <c r="W916" s="104" t="str">
        <f>IF(ISNA(VLOOKUP(L916,BDD,22,0))," ",VLOOKUP(L916,BDD,22,0))</f>
        <v xml:space="preserve"> </v>
      </c>
    </row>
    <row r="917" spans="1:198" x14ac:dyDescent="0.3">
      <c r="A917" s="20" t="str">
        <f t="shared" si="138"/>
        <v>S43</v>
      </c>
      <c r="B917" s="19" t="s">
        <v>15</v>
      </c>
      <c r="C917" s="10">
        <f t="shared" si="144"/>
        <v>44861</v>
      </c>
      <c r="D917" s="14" t="s">
        <v>13</v>
      </c>
      <c r="E917" s="27"/>
      <c r="F917" s="27"/>
      <c r="H917" s="13" t="e">
        <f t="shared" si="139"/>
        <v>#REF!</v>
      </c>
      <c r="I917" s="13" t="e">
        <f t="shared" si="140"/>
        <v>#REF!</v>
      </c>
      <c r="J917" s="13" t="e">
        <f t="shared" si="141"/>
        <v>#REF!</v>
      </c>
      <c r="K917" s="59" t="str">
        <f t="shared" si="136"/>
        <v xml:space="preserve"> </v>
      </c>
      <c r="L917" s="60"/>
      <c r="M917" s="59" t="str">
        <f>IF(ISNA(VLOOKUP($L917,BDD!$B:$X,1,FALSE))," ",VLOOKUP($L917,BDD!$B:$X,17,FALSE))</f>
        <v xml:space="preserve"> </v>
      </c>
      <c r="N917" s="59" t="str">
        <f>IF(ISNA(VLOOKUP($L917,BDD!$B:$X,1,FALSE))," ",VLOOKUP($L917,BDD!$B:$X,10,FALSE))</f>
        <v xml:space="preserve"> </v>
      </c>
      <c r="O917" s="62" t="str">
        <f t="shared" si="135"/>
        <v xml:space="preserve"> </v>
      </c>
      <c r="P917" s="59" t="str">
        <f t="shared" si="137"/>
        <v xml:space="preserve"> </v>
      </c>
      <c r="Q917" s="59" t="str">
        <f t="shared" si="142"/>
        <v xml:space="preserve"> </v>
      </c>
      <c r="R917" s="61" t="str">
        <f>IFERROR(ROUNDUP(VLOOKUP($L917,BDD!$B:$AB,27,0)/7,0)," ")</f>
        <v xml:space="preserve"> </v>
      </c>
      <c r="S917" s="94" t="str">
        <f t="shared" si="143"/>
        <v xml:space="preserve"> </v>
      </c>
      <c r="T917" s="59"/>
      <c r="U917" s="60" t="e">
        <f>IF(ISNA(VLOOKUP(N917,#REF!,3,0))," ",VLOOKUP(N917,#REF!,3,0))</f>
        <v>#REF!</v>
      </c>
      <c r="V917" s="60"/>
      <c r="W917" s="104" t="str">
        <f>IF(ISNA(VLOOKUP(L917,BDD,22,0))," ",VLOOKUP(L917,BDD,22,0))</f>
        <v xml:space="preserve"> </v>
      </c>
    </row>
    <row r="918" spans="1:198" x14ac:dyDescent="0.3">
      <c r="A918" s="20" t="str">
        <f t="shared" si="138"/>
        <v>S43</v>
      </c>
      <c r="B918" s="19" t="s">
        <v>15</v>
      </c>
      <c r="C918" s="10">
        <f t="shared" si="144"/>
        <v>44861</v>
      </c>
      <c r="D918" s="14" t="s">
        <v>14</v>
      </c>
      <c r="E918" s="27"/>
      <c r="F918" s="27"/>
      <c r="H918" s="13" t="e">
        <f t="shared" si="139"/>
        <v>#REF!</v>
      </c>
      <c r="I918" s="13" t="e">
        <f t="shared" si="140"/>
        <v>#REF!</v>
      </c>
      <c r="J918" s="13" t="e">
        <f t="shared" si="141"/>
        <v>#REF!</v>
      </c>
      <c r="K918" s="59" t="str">
        <f t="shared" si="136"/>
        <v xml:space="preserve"> </v>
      </c>
      <c r="L918" s="60"/>
      <c r="M918" s="59" t="str">
        <f>IF(ISNA(VLOOKUP($L918,BDD!$B:$X,1,FALSE))," ",VLOOKUP($L918,BDD!$B:$X,17,FALSE))</f>
        <v xml:space="preserve"> </v>
      </c>
      <c r="N918" s="59" t="str">
        <f>IF(ISNA(VLOOKUP($L918,BDD!$B:$X,1,FALSE))," ",VLOOKUP($L918,BDD!$B:$X,10,FALSE))</f>
        <v xml:space="preserve"> </v>
      </c>
      <c r="O918" s="62" t="str">
        <f t="shared" si="135"/>
        <v xml:space="preserve"> </v>
      </c>
      <c r="P918" s="59" t="str">
        <f t="shared" si="137"/>
        <v xml:space="preserve"> </v>
      </c>
      <c r="Q918" s="59" t="str">
        <f t="shared" si="142"/>
        <v xml:space="preserve"> </v>
      </c>
      <c r="R918" s="61" t="str">
        <f>IFERROR(ROUNDUP(VLOOKUP($L918,BDD!$B:$AB,27,0)/7,0)," ")</f>
        <v xml:space="preserve"> </v>
      </c>
      <c r="S918" s="94" t="str">
        <f t="shared" si="143"/>
        <v xml:space="preserve"> </v>
      </c>
      <c r="T918" s="59"/>
      <c r="U918" s="60" t="e">
        <f>IF(ISNA(VLOOKUP(N918,#REF!,3,0))," ",VLOOKUP(N918,#REF!,3,0))</f>
        <v>#REF!</v>
      </c>
      <c r="V918" s="60"/>
      <c r="W918" s="104" t="str">
        <f>IF(ISNA(VLOOKUP(L918,BDD,22,0))," ",VLOOKUP(L918,BDD,22,0))</f>
        <v xml:space="preserve"> </v>
      </c>
    </row>
    <row r="919" spans="1:198" x14ac:dyDescent="0.3">
      <c r="A919" s="20" t="str">
        <f t="shared" si="138"/>
        <v>S43</v>
      </c>
      <c r="B919" s="19" t="s">
        <v>16</v>
      </c>
      <c r="C919" s="10">
        <f t="shared" si="144"/>
        <v>44862</v>
      </c>
      <c r="D919" s="14" t="s">
        <v>12</v>
      </c>
      <c r="E919" s="27"/>
      <c r="F919" s="27"/>
      <c r="H919" s="13" t="e">
        <f t="shared" si="139"/>
        <v>#REF!</v>
      </c>
      <c r="I919" s="13" t="e">
        <f t="shared" si="140"/>
        <v>#REF!</v>
      </c>
      <c r="J919" s="13" t="e">
        <f t="shared" si="141"/>
        <v>#REF!</v>
      </c>
      <c r="K919" s="59" t="str">
        <f t="shared" si="136"/>
        <v xml:space="preserve"> </v>
      </c>
      <c r="L919" s="60"/>
      <c r="M919" s="59" t="str">
        <f>IF(ISNA(VLOOKUP($L919,BDD!$B:$X,1,FALSE))," ",VLOOKUP($L919,BDD!$B:$X,17,FALSE))</f>
        <v xml:space="preserve"> </v>
      </c>
      <c r="N919" s="59" t="str">
        <f>IF(ISNA(VLOOKUP($L919,BDD!$B:$X,1,FALSE))," ",VLOOKUP($L919,BDD!$B:$X,10,FALSE))</f>
        <v xml:space="preserve"> </v>
      </c>
      <c r="O919" s="62" t="str">
        <f t="shared" si="135"/>
        <v xml:space="preserve"> </v>
      </c>
      <c r="P919" s="59" t="str">
        <f t="shared" si="137"/>
        <v xml:space="preserve"> </v>
      </c>
      <c r="Q919" s="59" t="str">
        <f t="shared" si="142"/>
        <v xml:space="preserve"> </v>
      </c>
      <c r="R919" s="61" t="str">
        <f>IFERROR(ROUNDUP(VLOOKUP($L919,BDD!$B:$AB,27,0)/7,0)," ")</f>
        <v xml:space="preserve"> </v>
      </c>
      <c r="S919" s="94" t="str">
        <f t="shared" si="143"/>
        <v xml:space="preserve"> </v>
      </c>
      <c r="T919" s="59"/>
      <c r="U919" s="60" t="e">
        <f>IF(ISNA(VLOOKUP(N919,#REF!,3,0))," ",VLOOKUP(N919,#REF!,3,0))</f>
        <v>#REF!</v>
      </c>
      <c r="V919" s="60"/>
      <c r="W919" s="104" t="str">
        <f>IF(ISNA(VLOOKUP(L919,BDD,22,0))," ",VLOOKUP(L919,BDD,22,0))</f>
        <v xml:space="preserve"> </v>
      </c>
    </row>
    <row r="920" spans="1:198" x14ac:dyDescent="0.3">
      <c r="A920" s="20" t="str">
        <f t="shared" si="138"/>
        <v>S43</v>
      </c>
      <c r="B920" s="19" t="s">
        <v>16</v>
      </c>
      <c r="C920" s="10">
        <f t="shared" si="144"/>
        <v>44862</v>
      </c>
      <c r="D920" s="14" t="s">
        <v>13</v>
      </c>
      <c r="E920" s="27"/>
      <c r="F920" s="27"/>
      <c r="H920" s="13" t="e">
        <f t="shared" si="139"/>
        <v>#REF!</v>
      </c>
      <c r="I920" s="13" t="e">
        <f t="shared" si="140"/>
        <v>#REF!</v>
      </c>
      <c r="J920" s="13" t="e">
        <f t="shared" si="141"/>
        <v>#REF!</v>
      </c>
      <c r="K920" s="59" t="str">
        <f t="shared" si="136"/>
        <v xml:space="preserve"> </v>
      </c>
      <c r="L920" s="60"/>
      <c r="M920" s="59" t="str">
        <f>IF(ISNA(VLOOKUP($L920,BDD!$B:$X,1,FALSE))," ",VLOOKUP($L920,BDD!$B:$X,17,FALSE))</f>
        <v xml:space="preserve"> </v>
      </c>
      <c r="N920" s="59" t="str">
        <f>IF(ISNA(VLOOKUP($L920,BDD!$B:$X,1,FALSE))," ",VLOOKUP($L920,BDD!$B:$X,10,FALSE))</f>
        <v xml:space="preserve"> </v>
      </c>
      <c r="O920" s="62" t="str">
        <f t="shared" si="135"/>
        <v xml:space="preserve"> </v>
      </c>
      <c r="P920" s="59" t="str">
        <f t="shared" si="137"/>
        <v xml:space="preserve"> </v>
      </c>
      <c r="Q920" s="59" t="str">
        <f t="shared" si="142"/>
        <v xml:space="preserve"> </v>
      </c>
      <c r="R920" s="61" t="str">
        <f>IFERROR(ROUNDUP(VLOOKUP($L920,BDD!$B:$AB,27,0)/7,0)," ")</f>
        <v xml:space="preserve"> </v>
      </c>
      <c r="S920" s="94" t="str">
        <f t="shared" si="143"/>
        <v xml:space="preserve"> </v>
      </c>
      <c r="T920" s="59"/>
      <c r="U920" s="60" t="e">
        <f>IF(ISNA(VLOOKUP(N920,#REF!,3,0))," ",VLOOKUP(N920,#REF!,3,0))</f>
        <v>#REF!</v>
      </c>
      <c r="V920" s="60"/>
      <c r="W920" s="104" t="str">
        <f>IF(ISNA(VLOOKUP(L920,BDD,22,0))," ",VLOOKUP(L920,BDD,22,0))</f>
        <v xml:space="preserve"> </v>
      </c>
    </row>
    <row r="921" spans="1:198" x14ac:dyDescent="0.3">
      <c r="A921" s="20" t="str">
        <f t="shared" si="138"/>
        <v>S43</v>
      </c>
      <c r="B921" s="19" t="s">
        <v>16</v>
      </c>
      <c r="C921" s="10">
        <f t="shared" si="144"/>
        <v>44862</v>
      </c>
      <c r="D921" s="14" t="s">
        <v>14</v>
      </c>
      <c r="E921" s="27"/>
      <c r="F921" s="27"/>
      <c r="H921" s="13" t="e">
        <f t="shared" si="139"/>
        <v>#REF!</v>
      </c>
      <c r="I921" s="13" t="e">
        <f t="shared" si="140"/>
        <v>#REF!</v>
      </c>
      <c r="J921" s="13" t="e">
        <f t="shared" si="141"/>
        <v>#REF!</v>
      </c>
      <c r="K921" s="59" t="str">
        <f t="shared" si="136"/>
        <v xml:space="preserve"> </v>
      </c>
      <c r="L921" s="60"/>
      <c r="M921" s="59" t="str">
        <f>IF(ISNA(VLOOKUP($L921,BDD!$B:$X,1,FALSE))," ",VLOOKUP($L921,BDD!$B:$X,17,FALSE))</f>
        <v xml:space="preserve"> </v>
      </c>
      <c r="N921" s="59" t="str">
        <f>IF(ISNA(VLOOKUP($L921,BDD!$B:$X,1,FALSE))," ",VLOOKUP($L921,BDD!$B:$X,10,FALSE))</f>
        <v xml:space="preserve"> </v>
      </c>
      <c r="O921" s="62" t="str">
        <f t="shared" si="135"/>
        <v xml:space="preserve"> </v>
      </c>
      <c r="P921" s="59" t="str">
        <f t="shared" si="137"/>
        <v xml:space="preserve"> </v>
      </c>
      <c r="Q921" s="59" t="str">
        <f t="shared" si="142"/>
        <v xml:space="preserve"> </v>
      </c>
      <c r="R921" s="61" t="str">
        <f>IFERROR(ROUNDUP(VLOOKUP($L921,BDD!$B:$AB,27,0)/7,0)," ")</f>
        <v xml:space="preserve"> </v>
      </c>
      <c r="S921" s="94" t="str">
        <f t="shared" si="143"/>
        <v xml:space="preserve"> </v>
      </c>
      <c r="T921" s="59"/>
      <c r="U921" s="60" t="e">
        <f>IF(ISNA(VLOOKUP(N921,#REF!,3,0))," ",VLOOKUP(N921,#REF!,3,0))</f>
        <v>#REF!</v>
      </c>
      <c r="V921" s="60"/>
      <c r="W921" s="104" t="str">
        <f>IF(ISNA(VLOOKUP(L921,BDD,22,0))," ",VLOOKUP(L921,BDD,22,0))</f>
        <v xml:space="preserve"> </v>
      </c>
    </row>
    <row r="922" spans="1:198" s="48" customFormat="1" x14ac:dyDescent="0.3">
      <c r="A922" s="51" t="str">
        <f t="shared" si="138"/>
        <v>S43</v>
      </c>
      <c r="B922" s="48" t="s">
        <v>17</v>
      </c>
      <c r="C922" s="49">
        <f t="shared" si="144"/>
        <v>44863</v>
      </c>
      <c r="D922" s="50" t="s">
        <v>12</v>
      </c>
      <c r="E922" s="27"/>
      <c r="F922" s="27"/>
      <c r="G922" s="52"/>
      <c r="H922" s="53" t="e">
        <f t="shared" si="139"/>
        <v>#REF!</v>
      </c>
      <c r="I922" s="53" t="e">
        <f t="shared" si="140"/>
        <v>#REF!</v>
      </c>
      <c r="J922" s="53" t="e">
        <f t="shared" si="141"/>
        <v>#REF!</v>
      </c>
      <c r="K922" s="69" t="str">
        <f t="shared" si="136"/>
        <v xml:space="preserve"> </v>
      </c>
      <c r="L922" s="72"/>
      <c r="M922" s="69" t="str">
        <f>IF(ISNA(VLOOKUP($L922,BDD!$B:$X,1,FALSE))," ",VLOOKUP($L922,BDD!$B:$X,17,FALSE))</f>
        <v xml:space="preserve"> </v>
      </c>
      <c r="N922" s="69" t="str">
        <f>IF(ISNA(VLOOKUP($L922,BDD!$B:$X,1,FALSE))," ",VLOOKUP($L922,BDD!$B:$X,10,FALSE))</f>
        <v xml:space="preserve"> </v>
      </c>
      <c r="O922" s="71" t="str">
        <f t="shared" si="135"/>
        <v xml:space="preserve"> </v>
      </c>
      <c r="P922" s="69" t="str">
        <f t="shared" si="137"/>
        <v xml:space="preserve"> </v>
      </c>
      <c r="Q922" s="69" t="str">
        <f t="shared" si="142"/>
        <v xml:space="preserve"> </v>
      </c>
      <c r="R922" s="73" t="str">
        <f>IFERROR(ROUNDUP(VLOOKUP($L922,BDD!$B:$AB,27,0)/7,0)," ")</f>
        <v xml:space="preserve"> </v>
      </c>
      <c r="S922" s="93" t="str">
        <f t="shared" si="143"/>
        <v xml:space="preserve"> </v>
      </c>
      <c r="T922" s="69"/>
      <c r="U922" s="72" t="e">
        <f>IF(ISNA(VLOOKUP(N922,#REF!,3,0))," ",VLOOKUP(N922,#REF!,3,0))</f>
        <v>#REF!</v>
      </c>
      <c r="V922" s="72"/>
      <c r="W922" s="105" t="str">
        <f>IF(ISNA(VLOOKUP(L922,BDD,22,0))," ",VLOOKUP(L922,BDD,22,0))</f>
        <v xml:space="preserve"> </v>
      </c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26"/>
      <c r="AO922" s="26"/>
      <c r="AP922" s="26"/>
      <c r="AQ922" s="26"/>
      <c r="AR922" s="26"/>
      <c r="AS922" s="26"/>
      <c r="AT922" s="26"/>
      <c r="AU922" s="26"/>
      <c r="AV922" s="26"/>
      <c r="AW922" s="26"/>
      <c r="AX922" s="26"/>
      <c r="AY922" s="26"/>
      <c r="AZ922" s="26"/>
      <c r="BA922" s="26"/>
      <c r="BB922" s="26"/>
      <c r="BC922" s="26"/>
      <c r="BD922" s="26"/>
      <c r="BE922" s="26"/>
      <c r="BF922" s="26"/>
      <c r="BG922" s="26"/>
      <c r="BH922" s="26"/>
      <c r="BI922" s="26"/>
      <c r="BJ922" s="26"/>
      <c r="BK922" s="26"/>
      <c r="BL922" s="26"/>
      <c r="BM922" s="26"/>
      <c r="BN922" s="26"/>
      <c r="BO922" s="26"/>
      <c r="BP922" s="26"/>
      <c r="BQ922" s="26"/>
      <c r="BR922" s="26"/>
      <c r="BS922" s="26"/>
      <c r="BT922" s="26"/>
      <c r="BU922" s="26"/>
      <c r="BV922" s="26"/>
      <c r="BW922" s="26"/>
      <c r="BX922" s="26"/>
      <c r="BY922" s="26"/>
      <c r="BZ922" s="26"/>
      <c r="CA922" s="26"/>
      <c r="CB922" s="26"/>
      <c r="CC922" s="26"/>
      <c r="CD922" s="26"/>
      <c r="CE922" s="26"/>
      <c r="CF922" s="26"/>
      <c r="CG922" s="26"/>
      <c r="CH922" s="26"/>
      <c r="CI922" s="26"/>
      <c r="CJ922" s="26"/>
      <c r="CK922" s="26"/>
      <c r="CL922" s="26"/>
      <c r="CM922" s="26"/>
      <c r="CN922" s="26"/>
      <c r="CO922" s="26"/>
      <c r="CP922" s="26"/>
      <c r="CQ922" s="26"/>
      <c r="CR922" s="26"/>
      <c r="CS922" s="26"/>
      <c r="CT922" s="26"/>
      <c r="CU922" s="26"/>
      <c r="CV922" s="26"/>
      <c r="CW922" s="26"/>
      <c r="CX922" s="26"/>
      <c r="CY922" s="26"/>
      <c r="CZ922" s="26"/>
      <c r="DA922" s="26"/>
      <c r="DB922" s="26"/>
      <c r="DC922" s="26"/>
      <c r="DD922" s="26"/>
      <c r="DE922" s="26"/>
      <c r="DF922" s="26"/>
      <c r="DG922" s="26"/>
      <c r="DH922" s="26"/>
      <c r="DI922" s="26"/>
      <c r="DJ922" s="26"/>
      <c r="DK922" s="26"/>
      <c r="DL922" s="26"/>
      <c r="DM922" s="26"/>
      <c r="DN922" s="26"/>
      <c r="DO922" s="26"/>
      <c r="DP922" s="26"/>
      <c r="DQ922" s="26"/>
      <c r="DR922" s="26"/>
      <c r="DS922" s="26"/>
      <c r="DT922" s="26"/>
      <c r="DU922" s="26"/>
      <c r="DV922" s="26"/>
      <c r="DW922" s="26"/>
      <c r="DX922" s="26"/>
      <c r="DY922" s="26"/>
      <c r="DZ922" s="26"/>
      <c r="EA922" s="26"/>
      <c r="EB922" s="26"/>
      <c r="EC922" s="26"/>
      <c r="ED922" s="26"/>
      <c r="EE922" s="26"/>
      <c r="EF922" s="26"/>
      <c r="EG922" s="26"/>
      <c r="EH922" s="26"/>
      <c r="EI922" s="26"/>
      <c r="EJ922" s="26"/>
      <c r="EK922" s="26"/>
      <c r="EL922" s="26"/>
      <c r="EM922" s="26"/>
      <c r="EN922" s="26"/>
      <c r="EO922" s="26"/>
      <c r="EP922" s="26"/>
      <c r="EQ922" s="26"/>
      <c r="ER922" s="26"/>
      <c r="ES922" s="26"/>
      <c r="ET922" s="26"/>
      <c r="EU922" s="26"/>
      <c r="EV922" s="26"/>
      <c r="EW922" s="26"/>
      <c r="EX922" s="26"/>
      <c r="EY922" s="26"/>
      <c r="EZ922" s="26"/>
      <c r="FA922" s="26"/>
      <c r="FB922" s="26"/>
      <c r="FC922" s="26"/>
      <c r="FD922" s="26"/>
      <c r="FE922" s="26"/>
      <c r="FF922" s="26"/>
      <c r="FG922" s="26"/>
      <c r="FH922" s="26"/>
      <c r="FI922" s="26"/>
      <c r="FJ922" s="26"/>
      <c r="FK922" s="26"/>
      <c r="FL922" s="26"/>
      <c r="FM922" s="26"/>
      <c r="FN922" s="26"/>
      <c r="FO922" s="26"/>
      <c r="FP922" s="26"/>
      <c r="FQ922" s="26"/>
      <c r="FR922" s="26"/>
      <c r="FS922" s="26"/>
      <c r="FT922" s="26"/>
      <c r="FU922" s="26"/>
      <c r="FV922" s="26"/>
      <c r="FW922" s="26"/>
      <c r="FX922" s="26"/>
      <c r="FY922" s="26"/>
      <c r="FZ922" s="26"/>
      <c r="GA922" s="26"/>
      <c r="GB922" s="26"/>
      <c r="GC922" s="26"/>
      <c r="GD922" s="26"/>
      <c r="GE922" s="26"/>
      <c r="GF922" s="26"/>
      <c r="GG922" s="26"/>
      <c r="GH922" s="26"/>
      <c r="GI922" s="26"/>
      <c r="GJ922" s="26"/>
      <c r="GK922" s="26"/>
      <c r="GL922" s="26"/>
      <c r="GM922" s="26"/>
      <c r="GN922" s="26"/>
      <c r="GO922" s="26"/>
      <c r="GP922" s="26"/>
    </row>
    <row r="923" spans="1:198" s="48" customFormat="1" x14ac:dyDescent="0.3">
      <c r="A923" s="51" t="str">
        <f t="shared" si="138"/>
        <v>S43</v>
      </c>
      <c r="B923" s="48" t="s">
        <v>17</v>
      </c>
      <c r="C923" s="49">
        <f t="shared" si="144"/>
        <v>44863</v>
      </c>
      <c r="D923" s="50" t="s">
        <v>13</v>
      </c>
      <c r="E923" s="27"/>
      <c r="F923" s="27"/>
      <c r="G923" s="52"/>
      <c r="H923" s="53" t="e">
        <f t="shared" si="139"/>
        <v>#REF!</v>
      </c>
      <c r="I923" s="53" t="e">
        <f t="shared" si="140"/>
        <v>#REF!</v>
      </c>
      <c r="J923" s="53" t="e">
        <f t="shared" si="141"/>
        <v>#REF!</v>
      </c>
      <c r="K923" s="69" t="str">
        <f t="shared" si="136"/>
        <v xml:space="preserve"> </v>
      </c>
      <c r="L923" s="72"/>
      <c r="M923" s="69" t="str">
        <f>IF(ISNA(VLOOKUP($L923,BDD!$B:$X,1,FALSE))," ",VLOOKUP($L923,BDD!$B:$X,17,FALSE))</f>
        <v xml:space="preserve"> </v>
      </c>
      <c r="N923" s="69" t="str">
        <f>IF(ISNA(VLOOKUP($L923,BDD!$B:$X,1,FALSE))," ",VLOOKUP($L923,BDD!$B:$X,10,FALSE))</f>
        <v xml:space="preserve"> </v>
      </c>
      <c r="O923" s="71" t="str">
        <f t="shared" si="135"/>
        <v xml:space="preserve"> </v>
      </c>
      <c r="P923" s="69" t="str">
        <f t="shared" si="137"/>
        <v xml:space="preserve"> </v>
      </c>
      <c r="Q923" s="69" t="str">
        <f t="shared" si="142"/>
        <v xml:space="preserve"> </v>
      </c>
      <c r="R923" s="73" t="str">
        <f>IFERROR(ROUNDUP(VLOOKUP($L923,BDD!$B:$AB,27,0)/7,0)," ")</f>
        <v xml:space="preserve"> </v>
      </c>
      <c r="S923" s="93" t="str">
        <f t="shared" si="143"/>
        <v xml:space="preserve"> </v>
      </c>
      <c r="T923" s="69"/>
      <c r="U923" s="72" t="e">
        <f>IF(ISNA(VLOOKUP(N923,#REF!,3,0))," ",VLOOKUP(N923,#REF!,3,0))</f>
        <v>#REF!</v>
      </c>
      <c r="V923" s="72"/>
      <c r="W923" s="105" t="str">
        <f>IF(ISNA(VLOOKUP(L923,BDD,22,0))," ",VLOOKUP(L923,BDD,22,0))</f>
        <v xml:space="preserve"> </v>
      </c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  <c r="AO923" s="26"/>
      <c r="AP923" s="26"/>
      <c r="AQ923" s="26"/>
      <c r="AR923" s="26"/>
      <c r="AS923" s="26"/>
      <c r="AT923" s="26"/>
      <c r="AU923" s="26"/>
      <c r="AV923" s="26"/>
      <c r="AW923" s="26"/>
      <c r="AX923" s="26"/>
      <c r="AY923" s="26"/>
      <c r="AZ923" s="26"/>
      <c r="BA923" s="26"/>
      <c r="BB923" s="26"/>
      <c r="BC923" s="26"/>
      <c r="BD923" s="26"/>
      <c r="BE923" s="26"/>
      <c r="BF923" s="26"/>
      <c r="BG923" s="26"/>
      <c r="BH923" s="26"/>
      <c r="BI923" s="26"/>
      <c r="BJ923" s="26"/>
      <c r="BK923" s="26"/>
      <c r="BL923" s="26"/>
      <c r="BM923" s="26"/>
      <c r="BN923" s="26"/>
      <c r="BO923" s="26"/>
      <c r="BP923" s="26"/>
      <c r="BQ923" s="26"/>
      <c r="BR923" s="26"/>
      <c r="BS923" s="26"/>
      <c r="BT923" s="26"/>
      <c r="BU923" s="26"/>
      <c r="BV923" s="26"/>
      <c r="BW923" s="26"/>
      <c r="BX923" s="26"/>
      <c r="BY923" s="26"/>
      <c r="BZ923" s="26"/>
      <c r="CA923" s="26"/>
      <c r="CB923" s="26"/>
      <c r="CC923" s="26"/>
      <c r="CD923" s="26"/>
      <c r="CE923" s="26"/>
      <c r="CF923" s="26"/>
      <c r="CG923" s="26"/>
      <c r="CH923" s="26"/>
      <c r="CI923" s="26"/>
      <c r="CJ923" s="26"/>
      <c r="CK923" s="26"/>
      <c r="CL923" s="26"/>
      <c r="CM923" s="26"/>
      <c r="CN923" s="26"/>
      <c r="CO923" s="26"/>
      <c r="CP923" s="26"/>
      <c r="CQ923" s="26"/>
      <c r="CR923" s="26"/>
      <c r="CS923" s="26"/>
      <c r="CT923" s="26"/>
      <c r="CU923" s="26"/>
      <c r="CV923" s="26"/>
      <c r="CW923" s="26"/>
      <c r="CX923" s="26"/>
      <c r="CY923" s="26"/>
      <c r="CZ923" s="26"/>
      <c r="DA923" s="26"/>
      <c r="DB923" s="26"/>
      <c r="DC923" s="26"/>
      <c r="DD923" s="26"/>
      <c r="DE923" s="26"/>
      <c r="DF923" s="26"/>
      <c r="DG923" s="26"/>
      <c r="DH923" s="26"/>
      <c r="DI923" s="26"/>
      <c r="DJ923" s="26"/>
      <c r="DK923" s="26"/>
      <c r="DL923" s="26"/>
      <c r="DM923" s="26"/>
      <c r="DN923" s="26"/>
      <c r="DO923" s="26"/>
      <c r="DP923" s="26"/>
      <c r="DQ923" s="26"/>
      <c r="DR923" s="26"/>
      <c r="DS923" s="26"/>
      <c r="DT923" s="26"/>
      <c r="DU923" s="26"/>
      <c r="DV923" s="26"/>
      <c r="DW923" s="26"/>
      <c r="DX923" s="26"/>
      <c r="DY923" s="26"/>
      <c r="DZ923" s="26"/>
      <c r="EA923" s="26"/>
      <c r="EB923" s="26"/>
      <c r="EC923" s="26"/>
      <c r="ED923" s="26"/>
      <c r="EE923" s="26"/>
      <c r="EF923" s="26"/>
      <c r="EG923" s="26"/>
      <c r="EH923" s="26"/>
      <c r="EI923" s="26"/>
      <c r="EJ923" s="26"/>
      <c r="EK923" s="26"/>
      <c r="EL923" s="26"/>
      <c r="EM923" s="26"/>
      <c r="EN923" s="26"/>
      <c r="EO923" s="26"/>
      <c r="EP923" s="26"/>
      <c r="EQ923" s="26"/>
      <c r="ER923" s="26"/>
      <c r="ES923" s="26"/>
      <c r="ET923" s="26"/>
      <c r="EU923" s="26"/>
      <c r="EV923" s="26"/>
      <c r="EW923" s="26"/>
      <c r="EX923" s="26"/>
      <c r="EY923" s="26"/>
      <c r="EZ923" s="26"/>
      <c r="FA923" s="26"/>
      <c r="FB923" s="26"/>
      <c r="FC923" s="26"/>
      <c r="FD923" s="26"/>
      <c r="FE923" s="26"/>
      <c r="FF923" s="26"/>
      <c r="FG923" s="26"/>
      <c r="FH923" s="26"/>
      <c r="FI923" s="26"/>
      <c r="FJ923" s="26"/>
      <c r="FK923" s="26"/>
      <c r="FL923" s="26"/>
      <c r="FM923" s="26"/>
      <c r="FN923" s="26"/>
      <c r="FO923" s="26"/>
      <c r="FP923" s="26"/>
      <c r="FQ923" s="26"/>
      <c r="FR923" s="26"/>
      <c r="FS923" s="26"/>
      <c r="FT923" s="26"/>
      <c r="FU923" s="26"/>
      <c r="FV923" s="26"/>
      <c r="FW923" s="26"/>
      <c r="FX923" s="26"/>
      <c r="FY923" s="26"/>
      <c r="FZ923" s="26"/>
      <c r="GA923" s="26"/>
      <c r="GB923" s="26"/>
      <c r="GC923" s="26"/>
      <c r="GD923" s="26"/>
      <c r="GE923" s="26"/>
      <c r="GF923" s="26"/>
      <c r="GG923" s="26"/>
      <c r="GH923" s="26"/>
      <c r="GI923" s="26"/>
      <c r="GJ923" s="26"/>
      <c r="GK923" s="26"/>
      <c r="GL923" s="26"/>
      <c r="GM923" s="26"/>
      <c r="GN923" s="26"/>
      <c r="GO923" s="26"/>
      <c r="GP923" s="26"/>
    </row>
    <row r="924" spans="1:198" s="48" customFormat="1" x14ac:dyDescent="0.3">
      <c r="A924" s="51" t="str">
        <f t="shared" si="138"/>
        <v>S43</v>
      </c>
      <c r="B924" s="48" t="s">
        <v>17</v>
      </c>
      <c r="C924" s="49">
        <f t="shared" si="144"/>
        <v>44863</v>
      </c>
      <c r="D924" s="50" t="s">
        <v>14</v>
      </c>
      <c r="E924" s="27"/>
      <c r="F924" s="27"/>
      <c r="G924" s="52"/>
      <c r="H924" s="53" t="e">
        <f t="shared" si="139"/>
        <v>#REF!</v>
      </c>
      <c r="I924" s="53" t="e">
        <f t="shared" si="140"/>
        <v>#REF!</v>
      </c>
      <c r="J924" s="53" t="e">
        <f t="shared" si="141"/>
        <v>#REF!</v>
      </c>
      <c r="K924" s="69" t="str">
        <f t="shared" si="136"/>
        <v xml:space="preserve"> </v>
      </c>
      <c r="L924" s="72"/>
      <c r="M924" s="69" t="str">
        <f>IF(ISNA(VLOOKUP($L924,BDD!$B:$X,1,FALSE))," ",VLOOKUP($L924,BDD!$B:$X,17,FALSE))</f>
        <v xml:space="preserve"> </v>
      </c>
      <c r="N924" s="69" t="str">
        <f>IF(ISNA(VLOOKUP($L924,BDD!$B:$X,1,FALSE))," ",VLOOKUP($L924,BDD!$B:$X,10,FALSE))</f>
        <v xml:space="preserve"> </v>
      </c>
      <c r="O924" s="71" t="str">
        <f t="shared" si="135"/>
        <v xml:space="preserve"> </v>
      </c>
      <c r="P924" s="69" t="str">
        <f t="shared" si="137"/>
        <v xml:space="preserve"> </v>
      </c>
      <c r="Q924" s="69" t="str">
        <f t="shared" si="142"/>
        <v xml:space="preserve"> </v>
      </c>
      <c r="R924" s="73" t="str">
        <f>IFERROR(ROUNDUP(VLOOKUP($L924,BDD!$B:$AB,27,0)/7,0)," ")</f>
        <v xml:space="preserve"> </v>
      </c>
      <c r="S924" s="93" t="str">
        <f t="shared" si="143"/>
        <v xml:space="preserve"> </v>
      </c>
      <c r="T924" s="69"/>
      <c r="U924" s="72" t="e">
        <f>IF(ISNA(VLOOKUP(N924,#REF!,3,0))," ",VLOOKUP(N924,#REF!,3,0))</f>
        <v>#REF!</v>
      </c>
      <c r="V924" s="72"/>
      <c r="W924" s="105" t="str">
        <f>IF(ISNA(VLOOKUP(L924,BDD,22,0))," ",VLOOKUP(L924,BDD,22,0))</f>
        <v xml:space="preserve"> </v>
      </c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26"/>
      <c r="AO924" s="26"/>
      <c r="AP924" s="26"/>
      <c r="AQ924" s="26"/>
      <c r="AR924" s="26"/>
      <c r="AS924" s="26"/>
      <c r="AT924" s="26"/>
      <c r="AU924" s="26"/>
      <c r="AV924" s="26"/>
      <c r="AW924" s="26"/>
      <c r="AX924" s="26"/>
      <c r="AY924" s="26"/>
      <c r="AZ924" s="26"/>
      <c r="BA924" s="26"/>
      <c r="BB924" s="26"/>
      <c r="BC924" s="26"/>
      <c r="BD924" s="26"/>
      <c r="BE924" s="26"/>
      <c r="BF924" s="26"/>
      <c r="BG924" s="26"/>
      <c r="BH924" s="26"/>
      <c r="BI924" s="26"/>
      <c r="BJ924" s="26"/>
      <c r="BK924" s="26"/>
      <c r="BL924" s="26"/>
      <c r="BM924" s="26"/>
      <c r="BN924" s="26"/>
      <c r="BO924" s="26"/>
      <c r="BP924" s="26"/>
      <c r="BQ924" s="26"/>
      <c r="BR924" s="26"/>
      <c r="BS924" s="26"/>
      <c r="BT924" s="26"/>
      <c r="BU924" s="26"/>
      <c r="BV924" s="26"/>
      <c r="BW924" s="26"/>
      <c r="BX924" s="26"/>
      <c r="BY924" s="26"/>
      <c r="BZ924" s="26"/>
      <c r="CA924" s="26"/>
      <c r="CB924" s="26"/>
      <c r="CC924" s="26"/>
      <c r="CD924" s="26"/>
      <c r="CE924" s="26"/>
      <c r="CF924" s="26"/>
      <c r="CG924" s="26"/>
      <c r="CH924" s="26"/>
      <c r="CI924" s="26"/>
      <c r="CJ924" s="26"/>
      <c r="CK924" s="26"/>
      <c r="CL924" s="26"/>
      <c r="CM924" s="26"/>
      <c r="CN924" s="26"/>
      <c r="CO924" s="26"/>
      <c r="CP924" s="26"/>
      <c r="CQ924" s="26"/>
      <c r="CR924" s="26"/>
      <c r="CS924" s="26"/>
      <c r="CT924" s="26"/>
      <c r="CU924" s="26"/>
      <c r="CV924" s="26"/>
      <c r="CW924" s="26"/>
      <c r="CX924" s="26"/>
      <c r="CY924" s="26"/>
      <c r="CZ924" s="26"/>
      <c r="DA924" s="26"/>
      <c r="DB924" s="26"/>
      <c r="DC924" s="26"/>
      <c r="DD924" s="26"/>
      <c r="DE924" s="26"/>
      <c r="DF924" s="26"/>
      <c r="DG924" s="26"/>
      <c r="DH924" s="26"/>
      <c r="DI924" s="26"/>
      <c r="DJ924" s="26"/>
      <c r="DK924" s="26"/>
      <c r="DL924" s="26"/>
      <c r="DM924" s="26"/>
      <c r="DN924" s="26"/>
      <c r="DO924" s="26"/>
      <c r="DP924" s="26"/>
      <c r="DQ924" s="26"/>
      <c r="DR924" s="26"/>
      <c r="DS924" s="26"/>
      <c r="DT924" s="26"/>
      <c r="DU924" s="26"/>
      <c r="DV924" s="26"/>
      <c r="DW924" s="26"/>
      <c r="DX924" s="26"/>
      <c r="DY924" s="26"/>
      <c r="DZ924" s="26"/>
      <c r="EA924" s="26"/>
      <c r="EB924" s="26"/>
      <c r="EC924" s="26"/>
      <c r="ED924" s="26"/>
      <c r="EE924" s="26"/>
      <c r="EF924" s="26"/>
      <c r="EG924" s="26"/>
      <c r="EH924" s="26"/>
      <c r="EI924" s="26"/>
      <c r="EJ924" s="26"/>
      <c r="EK924" s="26"/>
      <c r="EL924" s="26"/>
      <c r="EM924" s="26"/>
      <c r="EN924" s="26"/>
      <c r="EO924" s="26"/>
      <c r="EP924" s="26"/>
      <c r="EQ924" s="26"/>
      <c r="ER924" s="26"/>
      <c r="ES924" s="26"/>
      <c r="ET924" s="26"/>
      <c r="EU924" s="26"/>
      <c r="EV924" s="26"/>
      <c r="EW924" s="26"/>
      <c r="EX924" s="26"/>
      <c r="EY924" s="26"/>
      <c r="EZ924" s="26"/>
      <c r="FA924" s="26"/>
      <c r="FB924" s="26"/>
      <c r="FC924" s="26"/>
      <c r="FD924" s="26"/>
      <c r="FE924" s="26"/>
      <c r="FF924" s="26"/>
      <c r="FG924" s="26"/>
      <c r="FH924" s="26"/>
      <c r="FI924" s="26"/>
      <c r="FJ924" s="26"/>
      <c r="FK924" s="26"/>
      <c r="FL924" s="26"/>
      <c r="FM924" s="26"/>
      <c r="FN924" s="26"/>
      <c r="FO924" s="26"/>
      <c r="FP924" s="26"/>
      <c r="FQ924" s="26"/>
      <c r="FR924" s="26"/>
      <c r="FS924" s="26"/>
      <c r="FT924" s="26"/>
      <c r="FU924" s="26"/>
      <c r="FV924" s="26"/>
      <c r="FW924" s="26"/>
      <c r="FX924" s="26"/>
      <c r="FY924" s="26"/>
      <c r="FZ924" s="26"/>
      <c r="GA924" s="26"/>
      <c r="GB924" s="26"/>
      <c r="GC924" s="26"/>
      <c r="GD924" s="26"/>
      <c r="GE924" s="26"/>
      <c r="GF924" s="26"/>
      <c r="GG924" s="26"/>
      <c r="GH924" s="26"/>
      <c r="GI924" s="26"/>
      <c r="GJ924" s="26"/>
      <c r="GK924" s="26"/>
      <c r="GL924" s="26"/>
      <c r="GM924" s="26"/>
      <c r="GN924" s="26"/>
      <c r="GO924" s="26"/>
      <c r="GP924" s="26"/>
    </row>
    <row r="925" spans="1:198" s="48" customFormat="1" x14ac:dyDescent="0.3">
      <c r="A925" s="51" t="str">
        <f t="shared" si="138"/>
        <v>S43</v>
      </c>
      <c r="B925" s="48" t="s">
        <v>18</v>
      </c>
      <c r="C925" s="49">
        <f t="shared" si="144"/>
        <v>44864</v>
      </c>
      <c r="D925" s="50" t="s">
        <v>12</v>
      </c>
      <c r="E925" s="27"/>
      <c r="F925" s="27"/>
      <c r="G925" s="52"/>
      <c r="H925" s="53" t="e">
        <f t="shared" si="139"/>
        <v>#REF!</v>
      </c>
      <c r="I925" s="53" t="e">
        <f t="shared" si="140"/>
        <v>#REF!</v>
      </c>
      <c r="J925" s="53" t="e">
        <f t="shared" si="141"/>
        <v>#REF!</v>
      </c>
      <c r="K925" s="69" t="str">
        <f t="shared" si="136"/>
        <v xml:space="preserve"> </v>
      </c>
      <c r="L925" s="72"/>
      <c r="M925" s="69" t="str">
        <f>IF(ISNA(VLOOKUP($L925,BDD!$B:$X,1,FALSE))," ",VLOOKUP($L925,BDD!$B:$X,17,FALSE))</f>
        <v xml:space="preserve"> </v>
      </c>
      <c r="N925" s="69" t="str">
        <f>IF(ISNA(VLOOKUP($L925,BDD!$B:$X,1,FALSE))," ",VLOOKUP($L925,BDD!$B:$X,10,FALSE))</f>
        <v xml:space="preserve"> </v>
      </c>
      <c r="O925" s="71" t="str">
        <f t="shared" si="135"/>
        <v xml:space="preserve"> </v>
      </c>
      <c r="P925" s="69" t="str">
        <f t="shared" si="137"/>
        <v xml:space="preserve"> </v>
      </c>
      <c r="Q925" s="69" t="str">
        <f t="shared" si="142"/>
        <v xml:space="preserve"> </v>
      </c>
      <c r="R925" s="73" t="str">
        <f>IFERROR(ROUNDUP(VLOOKUP($L925,BDD!$B:$AB,27,0)/7,0)," ")</f>
        <v xml:space="preserve"> </v>
      </c>
      <c r="S925" s="93" t="str">
        <f t="shared" si="143"/>
        <v xml:space="preserve"> </v>
      </c>
      <c r="T925" s="69"/>
      <c r="U925" s="72" t="e">
        <f>IF(ISNA(VLOOKUP(N925,#REF!,3,0))," ",VLOOKUP(N925,#REF!,3,0))</f>
        <v>#REF!</v>
      </c>
      <c r="V925" s="72"/>
      <c r="W925" s="105" t="str">
        <f>IF(ISNA(VLOOKUP(L925,BDD,22,0))," ",VLOOKUP(L925,BDD,22,0))</f>
        <v xml:space="preserve"> </v>
      </c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26"/>
      <c r="AO925" s="26"/>
      <c r="AP925" s="26"/>
      <c r="AQ925" s="26"/>
      <c r="AR925" s="26"/>
      <c r="AS925" s="26"/>
      <c r="AT925" s="26"/>
      <c r="AU925" s="26"/>
      <c r="AV925" s="26"/>
      <c r="AW925" s="26"/>
      <c r="AX925" s="26"/>
      <c r="AY925" s="26"/>
      <c r="AZ925" s="26"/>
      <c r="BA925" s="26"/>
      <c r="BB925" s="26"/>
      <c r="BC925" s="26"/>
      <c r="BD925" s="26"/>
      <c r="BE925" s="26"/>
      <c r="BF925" s="26"/>
      <c r="BG925" s="26"/>
      <c r="BH925" s="26"/>
      <c r="BI925" s="26"/>
      <c r="BJ925" s="26"/>
      <c r="BK925" s="26"/>
      <c r="BL925" s="26"/>
      <c r="BM925" s="26"/>
      <c r="BN925" s="26"/>
      <c r="BO925" s="26"/>
      <c r="BP925" s="26"/>
      <c r="BQ925" s="26"/>
      <c r="BR925" s="26"/>
      <c r="BS925" s="26"/>
      <c r="BT925" s="26"/>
      <c r="BU925" s="26"/>
      <c r="BV925" s="26"/>
      <c r="BW925" s="26"/>
      <c r="BX925" s="26"/>
      <c r="BY925" s="26"/>
      <c r="BZ925" s="26"/>
      <c r="CA925" s="26"/>
      <c r="CB925" s="26"/>
      <c r="CC925" s="26"/>
      <c r="CD925" s="26"/>
      <c r="CE925" s="26"/>
      <c r="CF925" s="26"/>
      <c r="CG925" s="26"/>
      <c r="CH925" s="26"/>
      <c r="CI925" s="26"/>
      <c r="CJ925" s="26"/>
      <c r="CK925" s="26"/>
      <c r="CL925" s="26"/>
      <c r="CM925" s="26"/>
      <c r="CN925" s="26"/>
      <c r="CO925" s="26"/>
      <c r="CP925" s="26"/>
      <c r="CQ925" s="26"/>
      <c r="CR925" s="26"/>
      <c r="CS925" s="26"/>
      <c r="CT925" s="26"/>
      <c r="CU925" s="26"/>
      <c r="CV925" s="26"/>
      <c r="CW925" s="26"/>
      <c r="CX925" s="26"/>
      <c r="CY925" s="26"/>
      <c r="CZ925" s="26"/>
      <c r="DA925" s="26"/>
      <c r="DB925" s="26"/>
      <c r="DC925" s="26"/>
      <c r="DD925" s="26"/>
      <c r="DE925" s="26"/>
      <c r="DF925" s="26"/>
      <c r="DG925" s="26"/>
      <c r="DH925" s="26"/>
      <c r="DI925" s="26"/>
      <c r="DJ925" s="26"/>
      <c r="DK925" s="26"/>
      <c r="DL925" s="26"/>
      <c r="DM925" s="26"/>
      <c r="DN925" s="26"/>
      <c r="DO925" s="26"/>
      <c r="DP925" s="26"/>
      <c r="DQ925" s="26"/>
      <c r="DR925" s="26"/>
      <c r="DS925" s="26"/>
      <c r="DT925" s="26"/>
      <c r="DU925" s="26"/>
      <c r="DV925" s="26"/>
      <c r="DW925" s="26"/>
      <c r="DX925" s="26"/>
      <c r="DY925" s="26"/>
      <c r="DZ925" s="26"/>
      <c r="EA925" s="26"/>
      <c r="EB925" s="26"/>
      <c r="EC925" s="26"/>
      <c r="ED925" s="26"/>
      <c r="EE925" s="26"/>
      <c r="EF925" s="26"/>
      <c r="EG925" s="26"/>
      <c r="EH925" s="26"/>
      <c r="EI925" s="26"/>
      <c r="EJ925" s="26"/>
      <c r="EK925" s="26"/>
      <c r="EL925" s="26"/>
      <c r="EM925" s="26"/>
      <c r="EN925" s="26"/>
      <c r="EO925" s="26"/>
      <c r="EP925" s="26"/>
      <c r="EQ925" s="26"/>
      <c r="ER925" s="26"/>
      <c r="ES925" s="26"/>
      <c r="ET925" s="26"/>
      <c r="EU925" s="26"/>
      <c r="EV925" s="26"/>
      <c r="EW925" s="26"/>
      <c r="EX925" s="26"/>
      <c r="EY925" s="26"/>
      <c r="EZ925" s="26"/>
      <c r="FA925" s="26"/>
      <c r="FB925" s="26"/>
      <c r="FC925" s="26"/>
      <c r="FD925" s="26"/>
      <c r="FE925" s="26"/>
      <c r="FF925" s="26"/>
      <c r="FG925" s="26"/>
      <c r="FH925" s="26"/>
      <c r="FI925" s="26"/>
      <c r="FJ925" s="26"/>
      <c r="FK925" s="26"/>
      <c r="FL925" s="26"/>
      <c r="FM925" s="26"/>
      <c r="FN925" s="26"/>
      <c r="FO925" s="26"/>
      <c r="FP925" s="26"/>
      <c r="FQ925" s="26"/>
      <c r="FR925" s="26"/>
      <c r="FS925" s="26"/>
      <c r="FT925" s="26"/>
      <c r="FU925" s="26"/>
      <c r="FV925" s="26"/>
      <c r="FW925" s="26"/>
      <c r="FX925" s="26"/>
      <c r="FY925" s="26"/>
      <c r="FZ925" s="26"/>
      <c r="GA925" s="26"/>
      <c r="GB925" s="26"/>
      <c r="GC925" s="26"/>
      <c r="GD925" s="26"/>
      <c r="GE925" s="26"/>
      <c r="GF925" s="26"/>
      <c r="GG925" s="26"/>
      <c r="GH925" s="26"/>
      <c r="GI925" s="26"/>
      <c r="GJ925" s="26"/>
      <c r="GK925" s="26"/>
      <c r="GL925" s="26"/>
      <c r="GM925" s="26"/>
      <c r="GN925" s="26"/>
      <c r="GO925" s="26"/>
      <c r="GP925" s="26"/>
    </row>
    <row r="926" spans="1:198" s="48" customFormat="1" x14ac:dyDescent="0.3">
      <c r="A926" s="51" t="str">
        <f t="shared" si="138"/>
        <v>S43</v>
      </c>
      <c r="B926" s="48" t="s">
        <v>18</v>
      </c>
      <c r="C926" s="49">
        <f t="shared" si="144"/>
        <v>44864</v>
      </c>
      <c r="D926" s="50" t="s">
        <v>13</v>
      </c>
      <c r="E926" s="27"/>
      <c r="F926" s="27"/>
      <c r="G926" s="52"/>
      <c r="H926" s="53" t="e">
        <f t="shared" si="139"/>
        <v>#REF!</v>
      </c>
      <c r="I926" s="53" t="e">
        <f t="shared" si="140"/>
        <v>#REF!</v>
      </c>
      <c r="J926" s="53" t="e">
        <f t="shared" si="141"/>
        <v>#REF!</v>
      </c>
      <c r="K926" s="69" t="str">
        <f t="shared" si="136"/>
        <v xml:space="preserve"> </v>
      </c>
      <c r="L926" s="72"/>
      <c r="M926" s="69" t="str">
        <f>IF(ISNA(VLOOKUP($L926,BDD!$B:$X,1,FALSE))," ",VLOOKUP($L926,BDD!$B:$X,17,FALSE))</f>
        <v xml:space="preserve"> </v>
      </c>
      <c r="N926" s="69" t="str">
        <f>IF(ISNA(VLOOKUP($L926,BDD!$B:$X,1,FALSE))," ",VLOOKUP($L926,BDD!$B:$X,10,FALSE))</f>
        <v xml:space="preserve"> </v>
      </c>
      <c r="O926" s="71" t="str">
        <f t="shared" si="135"/>
        <v xml:space="preserve"> </v>
      </c>
      <c r="P926" s="69" t="str">
        <f t="shared" si="137"/>
        <v xml:space="preserve"> </v>
      </c>
      <c r="Q926" s="69" t="str">
        <f t="shared" si="142"/>
        <v xml:space="preserve"> </v>
      </c>
      <c r="R926" s="73" t="str">
        <f>IFERROR(ROUNDUP(VLOOKUP($L926,BDD!$B:$AB,27,0)/7,0)," ")</f>
        <v xml:space="preserve"> </v>
      </c>
      <c r="S926" s="93" t="str">
        <f t="shared" si="143"/>
        <v xml:space="preserve"> </v>
      </c>
      <c r="T926" s="69"/>
      <c r="U926" s="72" t="e">
        <f>IF(ISNA(VLOOKUP(N926,#REF!,3,0))," ",VLOOKUP(N926,#REF!,3,0))</f>
        <v>#REF!</v>
      </c>
      <c r="V926" s="72"/>
      <c r="W926" s="105" t="str">
        <f>IF(ISNA(VLOOKUP(L926,BDD,22,0))," ",VLOOKUP(L926,BDD,22,0))</f>
        <v xml:space="preserve"> </v>
      </c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26"/>
      <c r="AO926" s="26"/>
      <c r="AP926" s="26"/>
      <c r="AQ926" s="26"/>
      <c r="AR926" s="26"/>
      <c r="AS926" s="26"/>
      <c r="AT926" s="26"/>
      <c r="AU926" s="26"/>
      <c r="AV926" s="26"/>
      <c r="AW926" s="26"/>
      <c r="AX926" s="26"/>
      <c r="AY926" s="26"/>
      <c r="AZ926" s="26"/>
      <c r="BA926" s="26"/>
      <c r="BB926" s="26"/>
      <c r="BC926" s="26"/>
      <c r="BD926" s="26"/>
      <c r="BE926" s="26"/>
      <c r="BF926" s="26"/>
      <c r="BG926" s="26"/>
      <c r="BH926" s="26"/>
      <c r="BI926" s="26"/>
      <c r="BJ926" s="26"/>
      <c r="BK926" s="26"/>
      <c r="BL926" s="26"/>
      <c r="BM926" s="26"/>
      <c r="BN926" s="26"/>
      <c r="BO926" s="26"/>
      <c r="BP926" s="26"/>
      <c r="BQ926" s="26"/>
      <c r="BR926" s="26"/>
      <c r="BS926" s="26"/>
      <c r="BT926" s="26"/>
      <c r="BU926" s="26"/>
      <c r="BV926" s="26"/>
      <c r="BW926" s="26"/>
      <c r="BX926" s="26"/>
      <c r="BY926" s="26"/>
      <c r="BZ926" s="26"/>
      <c r="CA926" s="26"/>
      <c r="CB926" s="26"/>
      <c r="CC926" s="26"/>
      <c r="CD926" s="26"/>
      <c r="CE926" s="26"/>
      <c r="CF926" s="26"/>
      <c r="CG926" s="26"/>
      <c r="CH926" s="26"/>
      <c r="CI926" s="26"/>
      <c r="CJ926" s="26"/>
      <c r="CK926" s="26"/>
      <c r="CL926" s="26"/>
      <c r="CM926" s="26"/>
      <c r="CN926" s="26"/>
      <c r="CO926" s="26"/>
      <c r="CP926" s="26"/>
      <c r="CQ926" s="26"/>
      <c r="CR926" s="26"/>
      <c r="CS926" s="26"/>
      <c r="CT926" s="26"/>
      <c r="CU926" s="26"/>
      <c r="CV926" s="26"/>
      <c r="CW926" s="26"/>
      <c r="CX926" s="26"/>
      <c r="CY926" s="26"/>
      <c r="CZ926" s="26"/>
      <c r="DA926" s="26"/>
      <c r="DB926" s="26"/>
      <c r="DC926" s="26"/>
      <c r="DD926" s="26"/>
      <c r="DE926" s="26"/>
      <c r="DF926" s="26"/>
      <c r="DG926" s="26"/>
      <c r="DH926" s="26"/>
      <c r="DI926" s="26"/>
      <c r="DJ926" s="26"/>
      <c r="DK926" s="26"/>
      <c r="DL926" s="26"/>
      <c r="DM926" s="26"/>
      <c r="DN926" s="26"/>
      <c r="DO926" s="26"/>
      <c r="DP926" s="26"/>
      <c r="DQ926" s="26"/>
      <c r="DR926" s="26"/>
      <c r="DS926" s="26"/>
      <c r="DT926" s="26"/>
      <c r="DU926" s="26"/>
      <c r="DV926" s="26"/>
      <c r="DW926" s="26"/>
      <c r="DX926" s="26"/>
      <c r="DY926" s="26"/>
      <c r="DZ926" s="26"/>
      <c r="EA926" s="26"/>
      <c r="EB926" s="26"/>
      <c r="EC926" s="26"/>
      <c r="ED926" s="26"/>
      <c r="EE926" s="26"/>
      <c r="EF926" s="26"/>
      <c r="EG926" s="26"/>
      <c r="EH926" s="26"/>
      <c r="EI926" s="26"/>
      <c r="EJ926" s="26"/>
      <c r="EK926" s="26"/>
      <c r="EL926" s="26"/>
      <c r="EM926" s="26"/>
      <c r="EN926" s="26"/>
      <c r="EO926" s="26"/>
      <c r="EP926" s="26"/>
      <c r="EQ926" s="26"/>
      <c r="ER926" s="26"/>
      <c r="ES926" s="26"/>
      <c r="ET926" s="26"/>
      <c r="EU926" s="26"/>
      <c r="EV926" s="26"/>
      <c r="EW926" s="26"/>
      <c r="EX926" s="26"/>
      <c r="EY926" s="26"/>
      <c r="EZ926" s="26"/>
      <c r="FA926" s="26"/>
      <c r="FB926" s="26"/>
      <c r="FC926" s="26"/>
      <c r="FD926" s="26"/>
      <c r="FE926" s="26"/>
      <c r="FF926" s="26"/>
      <c r="FG926" s="26"/>
      <c r="FH926" s="26"/>
      <c r="FI926" s="26"/>
      <c r="FJ926" s="26"/>
      <c r="FK926" s="26"/>
      <c r="FL926" s="26"/>
      <c r="FM926" s="26"/>
      <c r="FN926" s="26"/>
      <c r="FO926" s="26"/>
      <c r="FP926" s="26"/>
      <c r="FQ926" s="26"/>
      <c r="FR926" s="26"/>
      <c r="FS926" s="26"/>
      <c r="FT926" s="26"/>
      <c r="FU926" s="26"/>
      <c r="FV926" s="26"/>
      <c r="FW926" s="26"/>
      <c r="FX926" s="26"/>
      <c r="FY926" s="26"/>
      <c r="FZ926" s="26"/>
      <c r="GA926" s="26"/>
      <c r="GB926" s="26"/>
      <c r="GC926" s="26"/>
      <c r="GD926" s="26"/>
      <c r="GE926" s="26"/>
      <c r="GF926" s="26"/>
      <c r="GG926" s="26"/>
      <c r="GH926" s="26"/>
      <c r="GI926" s="26"/>
      <c r="GJ926" s="26"/>
      <c r="GK926" s="26"/>
      <c r="GL926" s="26"/>
      <c r="GM926" s="26"/>
      <c r="GN926" s="26"/>
      <c r="GO926" s="26"/>
      <c r="GP926" s="26"/>
    </row>
    <row r="927" spans="1:198" s="48" customFormat="1" x14ac:dyDescent="0.3">
      <c r="A927" s="51" t="str">
        <f t="shared" si="138"/>
        <v>S43</v>
      </c>
      <c r="B927" s="48" t="s">
        <v>18</v>
      </c>
      <c r="C927" s="49">
        <f t="shared" si="144"/>
        <v>44864</v>
      </c>
      <c r="D927" s="50" t="s">
        <v>14</v>
      </c>
      <c r="E927" s="27"/>
      <c r="F927" s="27"/>
      <c r="G927" s="52"/>
      <c r="H927" s="53" t="e">
        <f t="shared" si="139"/>
        <v>#REF!</v>
      </c>
      <c r="I927" s="53" t="e">
        <f t="shared" si="140"/>
        <v>#REF!</v>
      </c>
      <c r="J927" s="53" t="e">
        <f t="shared" si="141"/>
        <v>#REF!</v>
      </c>
      <c r="K927" s="69" t="str">
        <f t="shared" si="136"/>
        <v xml:space="preserve"> </v>
      </c>
      <c r="L927" s="72"/>
      <c r="M927" s="69" t="str">
        <f>IF(ISNA(VLOOKUP($L927,BDD!$B:$X,1,FALSE))," ",VLOOKUP($L927,BDD!$B:$X,17,FALSE))</f>
        <v xml:space="preserve"> </v>
      </c>
      <c r="N927" s="69" t="str">
        <f>IF(ISNA(VLOOKUP($L927,BDD!$B:$X,1,FALSE))," ",VLOOKUP($L927,BDD!$B:$X,10,FALSE))</f>
        <v xml:space="preserve"> </v>
      </c>
      <c r="O927" s="71" t="str">
        <f t="shared" si="135"/>
        <v xml:space="preserve"> </v>
      </c>
      <c r="P927" s="69" t="str">
        <f t="shared" si="137"/>
        <v xml:space="preserve"> </v>
      </c>
      <c r="Q927" s="69" t="str">
        <f t="shared" si="142"/>
        <v xml:space="preserve"> </v>
      </c>
      <c r="R927" s="73" t="str">
        <f>IFERROR(ROUNDUP(VLOOKUP($L927,BDD!$B:$AB,27,0)/7,0)," ")</f>
        <v xml:space="preserve"> </v>
      </c>
      <c r="S927" s="93" t="str">
        <f t="shared" si="143"/>
        <v xml:space="preserve"> </v>
      </c>
      <c r="T927" s="69"/>
      <c r="U927" s="72" t="e">
        <f>IF(ISNA(VLOOKUP(N927,#REF!,3,0))," ",VLOOKUP(N927,#REF!,3,0))</f>
        <v>#REF!</v>
      </c>
      <c r="V927" s="72"/>
      <c r="W927" s="105" t="str">
        <f>IF(ISNA(VLOOKUP(L927,BDD,22,0))," ",VLOOKUP(L927,BDD,22,0))</f>
        <v xml:space="preserve"> </v>
      </c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26"/>
      <c r="AO927" s="26"/>
      <c r="AP927" s="26"/>
      <c r="AQ927" s="26"/>
      <c r="AR927" s="26"/>
      <c r="AS927" s="26"/>
      <c r="AT927" s="26"/>
      <c r="AU927" s="26"/>
      <c r="AV927" s="26"/>
      <c r="AW927" s="26"/>
      <c r="AX927" s="26"/>
      <c r="AY927" s="26"/>
      <c r="AZ927" s="26"/>
      <c r="BA927" s="26"/>
      <c r="BB927" s="26"/>
      <c r="BC927" s="26"/>
      <c r="BD927" s="26"/>
      <c r="BE927" s="26"/>
      <c r="BF927" s="26"/>
      <c r="BG927" s="26"/>
      <c r="BH927" s="26"/>
      <c r="BI927" s="26"/>
      <c r="BJ927" s="26"/>
      <c r="BK927" s="26"/>
      <c r="BL927" s="26"/>
      <c r="BM927" s="26"/>
      <c r="BN927" s="26"/>
      <c r="BO927" s="26"/>
      <c r="BP927" s="26"/>
      <c r="BQ927" s="26"/>
      <c r="BR927" s="26"/>
      <c r="BS927" s="26"/>
      <c r="BT927" s="26"/>
      <c r="BU927" s="26"/>
      <c r="BV927" s="26"/>
      <c r="BW927" s="26"/>
      <c r="BX927" s="26"/>
      <c r="BY927" s="26"/>
      <c r="BZ927" s="26"/>
      <c r="CA927" s="26"/>
      <c r="CB927" s="26"/>
      <c r="CC927" s="26"/>
      <c r="CD927" s="26"/>
      <c r="CE927" s="26"/>
      <c r="CF927" s="26"/>
      <c r="CG927" s="26"/>
      <c r="CH927" s="26"/>
      <c r="CI927" s="26"/>
      <c r="CJ927" s="26"/>
      <c r="CK927" s="26"/>
      <c r="CL927" s="26"/>
      <c r="CM927" s="26"/>
      <c r="CN927" s="26"/>
      <c r="CO927" s="26"/>
      <c r="CP927" s="26"/>
      <c r="CQ927" s="26"/>
      <c r="CR927" s="26"/>
      <c r="CS927" s="26"/>
      <c r="CT927" s="26"/>
      <c r="CU927" s="26"/>
      <c r="CV927" s="26"/>
      <c r="CW927" s="26"/>
      <c r="CX927" s="26"/>
      <c r="CY927" s="26"/>
      <c r="CZ927" s="26"/>
      <c r="DA927" s="26"/>
      <c r="DB927" s="26"/>
      <c r="DC927" s="26"/>
      <c r="DD927" s="26"/>
      <c r="DE927" s="26"/>
      <c r="DF927" s="26"/>
      <c r="DG927" s="26"/>
      <c r="DH927" s="26"/>
      <c r="DI927" s="26"/>
      <c r="DJ927" s="26"/>
      <c r="DK927" s="26"/>
      <c r="DL927" s="26"/>
      <c r="DM927" s="26"/>
      <c r="DN927" s="26"/>
      <c r="DO927" s="26"/>
      <c r="DP927" s="26"/>
      <c r="DQ927" s="26"/>
      <c r="DR927" s="26"/>
      <c r="DS927" s="26"/>
      <c r="DT927" s="26"/>
      <c r="DU927" s="26"/>
      <c r="DV927" s="26"/>
      <c r="DW927" s="26"/>
      <c r="DX927" s="26"/>
      <c r="DY927" s="26"/>
      <c r="DZ927" s="26"/>
      <c r="EA927" s="26"/>
      <c r="EB927" s="26"/>
      <c r="EC927" s="26"/>
      <c r="ED927" s="26"/>
      <c r="EE927" s="26"/>
      <c r="EF927" s="26"/>
      <c r="EG927" s="26"/>
      <c r="EH927" s="26"/>
      <c r="EI927" s="26"/>
      <c r="EJ927" s="26"/>
      <c r="EK927" s="26"/>
      <c r="EL927" s="26"/>
      <c r="EM927" s="26"/>
      <c r="EN927" s="26"/>
      <c r="EO927" s="26"/>
      <c r="EP927" s="26"/>
      <c r="EQ927" s="26"/>
      <c r="ER927" s="26"/>
      <c r="ES927" s="26"/>
      <c r="ET927" s="26"/>
      <c r="EU927" s="26"/>
      <c r="EV927" s="26"/>
      <c r="EW927" s="26"/>
      <c r="EX927" s="26"/>
      <c r="EY927" s="26"/>
      <c r="EZ927" s="26"/>
      <c r="FA927" s="26"/>
      <c r="FB927" s="26"/>
      <c r="FC927" s="26"/>
      <c r="FD927" s="26"/>
      <c r="FE927" s="26"/>
      <c r="FF927" s="26"/>
      <c r="FG927" s="26"/>
      <c r="FH927" s="26"/>
      <c r="FI927" s="26"/>
      <c r="FJ927" s="26"/>
      <c r="FK927" s="26"/>
      <c r="FL927" s="26"/>
      <c r="FM927" s="26"/>
      <c r="FN927" s="26"/>
      <c r="FO927" s="26"/>
      <c r="FP927" s="26"/>
      <c r="FQ927" s="26"/>
      <c r="FR927" s="26"/>
      <c r="FS927" s="26"/>
      <c r="FT927" s="26"/>
      <c r="FU927" s="26"/>
      <c r="FV927" s="26"/>
      <c r="FW927" s="26"/>
      <c r="FX927" s="26"/>
      <c r="FY927" s="26"/>
      <c r="FZ927" s="26"/>
      <c r="GA927" s="26"/>
      <c r="GB927" s="26"/>
      <c r="GC927" s="26"/>
      <c r="GD927" s="26"/>
      <c r="GE927" s="26"/>
      <c r="GF927" s="26"/>
      <c r="GG927" s="26"/>
      <c r="GH927" s="26"/>
      <c r="GI927" s="26"/>
      <c r="GJ927" s="26"/>
      <c r="GK927" s="26"/>
      <c r="GL927" s="26"/>
      <c r="GM927" s="26"/>
      <c r="GN927" s="26"/>
      <c r="GO927" s="26"/>
      <c r="GP927" s="26"/>
    </row>
    <row r="928" spans="1:198" x14ac:dyDescent="0.3">
      <c r="A928" s="20" t="str">
        <f t="shared" si="138"/>
        <v>S44</v>
      </c>
      <c r="B928" s="19" t="s">
        <v>19</v>
      </c>
      <c r="C928" s="10">
        <f t="shared" si="144"/>
        <v>44865</v>
      </c>
      <c r="D928" s="14" t="s">
        <v>12</v>
      </c>
      <c r="E928" s="27"/>
      <c r="F928" s="27"/>
      <c r="H928" s="13" t="e">
        <f t="shared" si="139"/>
        <v>#REF!</v>
      </c>
      <c r="I928" s="13" t="e">
        <f t="shared" si="140"/>
        <v>#REF!</v>
      </c>
      <c r="J928" s="13" t="e">
        <f t="shared" si="141"/>
        <v>#REF!</v>
      </c>
      <c r="K928" s="59" t="str">
        <f t="shared" si="136"/>
        <v xml:space="preserve"> </v>
      </c>
      <c r="L928" s="60"/>
      <c r="M928" s="59" t="str">
        <f>IF(ISNA(VLOOKUP($L928,BDD!$B:$X,1,FALSE))," ",VLOOKUP($L928,BDD!$B:$X,17,FALSE))</f>
        <v xml:space="preserve"> </v>
      </c>
      <c r="N928" s="59" t="str">
        <f>IF(ISNA(VLOOKUP($L928,BDD!$B:$X,1,FALSE))," ",VLOOKUP($L928,BDD!$B:$X,10,FALSE))</f>
        <v xml:space="preserve"> </v>
      </c>
      <c r="O928" s="62" t="str">
        <f t="shared" si="135"/>
        <v xml:space="preserve"> </v>
      </c>
      <c r="P928" s="59" t="str">
        <f t="shared" si="137"/>
        <v xml:space="preserve"> </v>
      </c>
      <c r="Q928" s="59" t="str">
        <f t="shared" si="142"/>
        <v xml:space="preserve"> </v>
      </c>
      <c r="R928" s="61" t="str">
        <f>IFERROR(ROUNDUP(VLOOKUP($L928,BDD!$B:$AB,27,0)/7,0)," ")</f>
        <v xml:space="preserve"> </v>
      </c>
      <c r="S928" s="94" t="str">
        <f t="shared" si="143"/>
        <v xml:space="preserve"> </v>
      </c>
      <c r="T928" s="59"/>
      <c r="U928" s="60" t="e">
        <f>IF(ISNA(VLOOKUP(N928,#REF!,3,0))," ",VLOOKUP(N928,#REF!,3,0))</f>
        <v>#REF!</v>
      </c>
      <c r="V928" s="60"/>
      <c r="W928" s="104" t="str">
        <f>IF(ISNA(VLOOKUP(L928,BDD,22,0))," ",VLOOKUP(L928,BDD,22,0))</f>
        <v xml:space="preserve"> </v>
      </c>
    </row>
    <row r="929" spans="1:198" x14ac:dyDescent="0.3">
      <c r="A929" s="20" t="str">
        <f t="shared" si="138"/>
        <v>S44</v>
      </c>
      <c r="B929" s="19" t="s">
        <v>19</v>
      </c>
      <c r="C929" s="10">
        <f t="shared" si="144"/>
        <v>44865</v>
      </c>
      <c r="D929" s="14" t="s">
        <v>13</v>
      </c>
      <c r="E929" s="27"/>
      <c r="F929" s="27"/>
      <c r="H929" s="13" t="e">
        <f t="shared" si="139"/>
        <v>#REF!</v>
      </c>
      <c r="I929" s="13" t="e">
        <f t="shared" si="140"/>
        <v>#REF!</v>
      </c>
      <c r="J929" s="13" t="e">
        <f t="shared" si="141"/>
        <v>#REF!</v>
      </c>
      <c r="K929" s="59" t="str">
        <f t="shared" si="136"/>
        <v xml:space="preserve"> </v>
      </c>
      <c r="L929" s="60"/>
      <c r="M929" s="59" t="str">
        <f>IF(ISNA(VLOOKUP($L929,BDD!$B:$X,1,FALSE))," ",VLOOKUP($L929,BDD!$B:$X,17,FALSE))</f>
        <v xml:space="preserve"> </v>
      </c>
      <c r="N929" s="59" t="str">
        <f>IF(ISNA(VLOOKUP($L929,BDD!$B:$X,1,FALSE))," ",VLOOKUP($L929,BDD!$B:$X,10,FALSE))</f>
        <v xml:space="preserve"> </v>
      </c>
      <c r="O929" s="62" t="str">
        <f t="shared" si="135"/>
        <v xml:space="preserve"> </v>
      </c>
      <c r="P929" s="59" t="str">
        <f t="shared" si="137"/>
        <v xml:space="preserve"> </v>
      </c>
      <c r="Q929" s="59" t="str">
        <f t="shared" si="142"/>
        <v xml:space="preserve"> </v>
      </c>
      <c r="R929" s="61" t="str">
        <f>IFERROR(ROUNDUP(VLOOKUP($L929,BDD!$B:$AB,27,0)/7,0)," ")</f>
        <v xml:space="preserve"> </v>
      </c>
      <c r="S929" s="94" t="str">
        <f t="shared" si="143"/>
        <v xml:space="preserve"> </v>
      </c>
      <c r="T929" s="59"/>
      <c r="U929" s="60" t="e">
        <f>IF(ISNA(VLOOKUP(N929,#REF!,3,0))," ",VLOOKUP(N929,#REF!,3,0))</f>
        <v>#REF!</v>
      </c>
      <c r="V929" s="60"/>
      <c r="W929" s="104" t="str">
        <f>IF(ISNA(VLOOKUP(L929,BDD,22,0))," ",VLOOKUP(L929,BDD,22,0))</f>
        <v xml:space="preserve"> </v>
      </c>
    </row>
    <row r="930" spans="1:198" x14ac:dyDescent="0.3">
      <c r="A930" s="20" t="str">
        <f t="shared" si="138"/>
        <v>S44</v>
      </c>
      <c r="B930" s="19" t="s">
        <v>19</v>
      </c>
      <c r="C930" s="10">
        <f t="shared" si="144"/>
        <v>44865</v>
      </c>
      <c r="D930" s="14" t="s">
        <v>14</v>
      </c>
      <c r="E930" s="27"/>
      <c r="F930" s="27"/>
      <c r="H930" s="13" t="e">
        <f t="shared" si="139"/>
        <v>#REF!</v>
      </c>
      <c r="I930" s="13" t="e">
        <f t="shared" si="140"/>
        <v>#REF!</v>
      </c>
      <c r="J930" s="13" t="e">
        <f t="shared" si="141"/>
        <v>#REF!</v>
      </c>
      <c r="K930" s="59" t="str">
        <f t="shared" si="136"/>
        <v xml:space="preserve"> </v>
      </c>
      <c r="L930" s="60"/>
      <c r="M930" s="59" t="str">
        <f>IF(ISNA(VLOOKUP($L930,BDD!$B:$X,1,FALSE))," ",VLOOKUP($L930,BDD!$B:$X,17,FALSE))</f>
        <v xml:space="preserve"> </v>
      </c>
      <c r="N930" s="59" t="str">
        <f>IF(ISNA(VLOOKUP($L930,BDD!$B:$X,1,FALSE))," ",VLOOKUP($L930,BDD!$B:$X,10,FALSE))</f>
        <v xml:space="preserve"> </v>
      </c>
      <c r="O930" s="62" t="str">
        <f t="shared" si="135"/>
        <v xml:space="preserve"> </v>
      </c>
      <c r="P930" s="59" t="str">
        <f t="shared" si="137"/>
        <v xml:space="preserve"> </v>
      </c>
      <c r="Q930" s="59" t="str">
        <f t="shared" si="142"/>
        <v xml:space="preserve"> </v>
      </c>
      <c r="R930" s="61" t="str">
        <f>IFERROR(ROUNDUP(VLOOKUP($L930,BDD!$B:$AB,27,0)/7,0)," ")</f>
        <v xml:space="preserve"> </v>
      </c>
      <c r="S930" s="94" t="str">
        <f t="shared" si="143"/>
        <v xml:space="preserve"> </v>
      </c>
      <c r="T930" s="59"/>
      <c r="U930" s="60" t="e">
        <f>IF(ISNA(VLOOKUP(N930,#REF!,3,0))," ",VLOOKUP(N930,#REF!,3,0))</f>
        <v>#REF!</v>
      </c>
      <c r="V930" s="60"/>
      <c r="W930" s="104" t="str">
        <f>IF(ISNA(VLOOKUP(L930,BDD,22,0))," ",VLOOKUP(L930,BDD,22,0))</f>
        <v xml:space="preserve"> </v>
      </c>
    </row>
    <row r="931" spans="1:198" x14ac:dyDescent="0.3">
      <c r="A931" s="20" t="str">
        <f t="shared" si="138"/>
        <v>S44</v>
      </c>
      <c r="B931" s="19" t="s">
        <v>20</v>
      </c>
      <c r="C931" s="10">
        <f t="shared" si="144"/>
        <v>44866</v>
      </c>
      <c r="D931" s="14" t="s">
        <v>12</v>
      </c>
      <c r="E931" s="27"/>
      <c r="F931" s="27"/>
      <c r="H931" s="13" t="e">
        <f t="shared" si="139"/>
        <v>#REF!</v>
      </c>
      <c r="I931" s="13" t="e">
        <f t="shared" si="140"/>
        <v>#REF!</v>
      </c>
      <c r="J931" s="13" t="e">
        <f t="shared" si="141"/>
        <v>#REF!</v>
      </c>
      <c r="K931" s="59" t="str">
        <f t="shared" si="136"/>
        <v xml:space="preserve"> </v>
      </c>
      <c r="L931" s="60"/>
      <c r="M931" s="59" t="str">
        <f>IF(ISNA(VLOOKUP($L931,BDD!$B:$X,1,FALSE))," ",VLOOKUP($L931,BDD!$B:$X,17,FALSE))</f>
        <v xml:space="preserve"> </v>
      </c>
      <c r="N931" s="59" t="str">
        <f>IF(ISNA(VLOOKUP($L931,BDD!$B:$X,1,FALSE))," ",VLOOKUP($L931,BDD!$B:$X,10,FALSE))</f>
        <v xml:space="preserve"> </v>
      </c>
      <c r="O931" s="62" t="str">
        <f t="shared" si="135"/>
        <v xml:space="preserve"> </v>
      </c>
      <c r="P931" s="59" t="str">
        <f t="shared" si="137"/>
        <v xml:space="preserve"> </v>
      </c>
      <c r="Q931" s="59" t="str">
        <f t="shared" si="142"/>
        <v xml:space="preserve"> </v>
      </c>
      <c r="R931" s="61" t="str">
        <f>IFERROR(ROUNDUP(VLOOKUP($L931,BDD!$B:$AB,27,0)/7,0)," ")</f>
        <v xml:space="preserve"> </v>
      </c>
      <c r="S931" s="94" t="str">
        <f t="shared" si="143"/>
        <v xml:space="preserve"> </v>
      </c>
      <c r="T931" s="59"/>
      <c r="U931" s="60" t="e">
        <f>IF(ISNA(VLOOKUP(N931,#REF!,3,0))," ",VLOOKUP(N931,#REF!,3,0))</f>
        <v>#REF!</v>
      </c>
      <c r="V931" s="60"/>
      <c r="W931" s="104" t="str">
        <f>IF(ISNA(VLOOKUP(L931,BDD,22,0))," ",VLOOKUP(L931,BDD,22,0))</f>
        <v xml:space="preserve"> </v>
      </c>
    </row>
    <row r="932" spans="1:198" x14ac:dyDescent="0.3">
      <c r="A932" s="20" t="str">
        <f t="shared" si="138"/>
        <v>S44</v>
      </c>
      <c r="B932" s="19" t="s">
        <v>20</v>
      </c>
      <c r="C932" s="10">
        <f t="shared" si="144"/>
        <v>44866</v>
      </c>
      <c r="D932" s="14" t="s">
        <v>13</v>
      </c>
      <c r="E932" s="27"/>
      <c r="F932" s="27"/>
      <c r="H932" s="13" t="e">
        <f t="shared" si="139"/>
        <v>#REF!</v>
      </c>
      <c r="I932" s="13" t="e">
        <f t="shared" si="140"/>
        <v>#REF!</v>
      </c>
      <c r="J932" s="13" t="e">
        <f t="shared" si="141"/>
        <v>#REF!</v>
      </c>
      <c r="K932" s="59" t="str">
        <f t="shared" si="136"/>
        <v xml:space="preserve"> </v>
      </c>
      <c r="L932" s="60"/>
      <c r="M932" s="59" t="str">
        <f>IF(ISNA(VLOOKUP($L932,BDD!$B:$X,1,FALSE))," ",VLOOKUP($L932,BDD!$B:$X,17,FALSE))</f>
        <v xml:space="preserve"> </v>
      </c>
      <c r="N932" s="59" t="str">
        <f>IF(ISNA(VLOOKUP($L932,BDD!$B:$X,1,FALSE))," ",VLOOKUP($L932,BDD!$B:$X,10,FALSE))</f>
        <v xml:space="preserve"> </v>
      </c>
      <c r="O932" s="62" t="str">
        <f t="shared" si="135"/>
        <v xml:space="preserve"> </v>
      </c>
      <c r="P932" s="59" t="str">
        <f t="shared" si="137"/>
        <v xml:space="preserve"> </v>
      </c>
      <c r="Q932" s="59" t="str">
        <f t="shared" si="142"/>
        <v xml:space="preserve"> </v>
      </c>
      <c r="R932" s="61" t="str">
        <f>IFERROR(ROUNDUP(VLOOKUP($L932,BDD!$B:$AB,27,0)/7,0)," ")</f>
        <v xml:space="preserve"> </v>
      </c>
      <c r="S932" s="94" t="str">
        <f t="shared" si="143"/>
        <v xml:space="preserve"> </v>
      </c>
      <c r="T932" s="59"/>
      <c r="U932" s="60" t="e">
        <f>IF(ISNA(VLOOKUP(N932,#REF!,3,0))," ",VLOOKUP(N932,#REF!,3,0))</f>
        <v>#REF!</v>
      </c>
      <c r="V932" s="60"/>
      <c r="W932" s="104" t="str">
        <f>IF(ISNA(VLOOKUP(L932,BDD,22,0))," ",VLOOKUP(L932,BDD,22,0))</f>
        <v xml:space="preserve"> </v>
      </c>
    </row>
    <row r="933" spans="1:198" x14ac:dyDescent="0.3">
      <c r="A933" s="20" t="str">
        <f t="shared" si="138"/>
        <v>S44</v>
      </c>
      <c r="B933" s="19" t="s">
        <v>20</v>
      </c>
      <c r="C933" s="10">
        <f t="shared" si="144"/>
        <v>44866</v>
      </c>
      <c r="D933" s="14" t="s">
        <v>14</v>
      </c>
      <c r="E933" s="27"/>
      <c r="F933" s="27"/>
      <c r="H933" s="13" t="e">
        <f t="shared" si="139"/>
        <v>#REF!</v>
      </c>
      <c r="I933" s="13" t="e">
        <f t="shared" si="140"/>
        <v>#REF!</v>
      </c>
      <c r="J933" s="13" t="e">
        <f t="shared" si="141"/>
        <v>#REF!</v>
      </c>
      <c r="K933" s="59" t="str">
        <f t="shared" si="136"/>
        <v xml:space="preserve"> </v>
      </c>
      <c r="L933" s="60"/>
      <c r="M933" s="59" t="str">
        <f>IF(ISNA(VLOOKUP($L933,BDD!$B:$X,1,FALSE))," ",VLOOKUP($L933,BDD!$B:$X,17,FALSE))</f>
        <v xml:space="preserve"> </v>
      </c>
      <c r="N933" s="59" t="str">
        <f>IF(ISNA(VLOOKUP($L933,BDD!$B:$X,1,FALSE))," ",VLOOKUP($L933,BDD!$B:$X,10,FALSE))</f>
        <v xml:space="preserve"> </v>
      </c>
      <c r="O933" s="62" t="str">
        <f t="shared" si="135"/>
        <v xml:space="preserve"> </v>
      </c>
      <c r="P933" s="59" t="str">
        <f t="shared" si="137"/>
        <v xml:space="preserve"> </v>
      </c>
      <c r="Q933" s="59" t="str">
        <f t="shared" si="142"/>
        <v xml:space="preserve"> </v>
      </c>
      <c r="R933" s="61" t="str">
        <f>IFERROR(ROUNDUP(VLOOKUP($L933,BDD!$B:$AB,27,0)/7,0)," ")</f>
        <v xml:space="preserve"> </v>
      </c>
      <c r="S933" s="94" t="str">
        <f t="shared" si="143"/>
        <v xml:space="preserve"> </v>
      </c>
      <c r="T933" s="59"/>
      <c r="U933" s="60" t="e">
        <f>IF(ISNA(VLOOKUP(N933,#REF!,3,0))," ",VLOOKUP(N933,#REF!,3,0))</f>
        <v>#REF!</v>
      </c>
      <c r="V933" s="60"/>
      <c r="W933" s="104" t="str">
        <f>IF(ISNA(VLOOKUP(L933,BDD,22,0))," ",VLOOKUP(L933,BDD,22,0))</f>
        <v xml:space="preserve"> </v>
      </c>
    </row>
    <row r="934" spans="1:198" x14ac:dyDescent="0.3">
      <c r="A934" s="20" t="str">
        <f t="shared" si="138"/>
        <v>S44</v>
      </c>
      <c r="B934" s="19" t="s">
        <v>11</v>
      </c>
      <c r="C934" s="10">
        <f t="shared" si="144"/>
        <v>44867</v>
      </c>
      <c r="D934" s="14" t="s">
        <v>12</v>
      </c>
      <c r="E934" s="27"/>
      <c r="F934" s="27"/>
      <c r="H934" s="13" t="e">
        <f t="shared" si="139"/>
        <v>#REF!</v>
      </c>
      <c r="I934" s="13" t="e">
        <f t="shared" si="140"/>
        <v>#REF!</v>
      </c>
      <c r="J934" s="13" t="e">
        <f t="shared" si="141"/>
        <v>#REF!</v>
      </c>
      <c r="K934" s="59" t="str">
        <f t="shared" si="136"/>
        <v xml:space="preserve"> </v>
      </c>
      <c r="L934" s="60"/>
      <c r="M934" s="59" t="str">
        <f>IF(ISNA(VLOOKUP($L934,BDD!$B:$X,1,FALSE))," ",VLOOKUP($L934,BDD!$B:$X,17,FALSE))</f>
        <v xml:space="preserve"> </v>
      </c>
      <c r="N934" s="59" t="str">
        <f>IF(ISNA(VLOOKUP($L934,BDD!$B:$X,1,FALSE))," ",VLOOKUP($L934,BDD!$B:$X,10,FALSE))</f>
        <v xml:space="preserve"> </v>
      </c>
      <c r="O934" s="62" t="str">
        <f t="shared" si="135"/>
        <v xml:space="preserve"> </v>
      </c>
      <c r="P934" s="59" t="str">
        <f t="shared" si="137"/>
        <v xml:space="preserve"> </v>
      </c>
      <c r="Q934" s="59" t="str">
        <f t="shared" si="142"/>
        <v xml:space="preserve"> </v>
      </c>
      <c r="R934" s="61" t="str">
        <f>IFERROR(ROUNDUP(VLOOKUP($L934,BDD!$B:$AB,27,0)/7,0)," ")</f>
        <v xml:space="preserve"> </v>
      </c>
      <c r="S934" s="94" t="str">
        <f t="shared" si="143"/>
        <v xml:space="preserve"> </v>
      </c>
      <c r="T934" s="59"/>
      <c r="U934" s="60" t="e">
        <f>IF(ISNA(VLOOKUP(N934,#REF!,3,0))," ",VLOOKUP(N934,#REF!,3,0))</f>
        <v>#REF!</v>
      </c>
      <c r="V934" s="60"/>
      <c r="W934" s="104" t="str">
        <f>IF(ISNA(VLOOKUP(L934,BDD,22,0))," ",VLOOKUP(L934,BDD,22,0))</f>
        <v xml:space="preserve"> </v>
      </c>
    </row>
    <row r="935" spans="1:198" x14ac:dyDescent="0.3">
      <c r="A935" s="20" t="str">
        <f t="shared" si="138"/>
        <v>S44</v>
      </c>
      <c r="B935" s="19" t="s">
        <v>11</v>
      </c>
      <c r="C935" s="10">
        <f t="shared" si="144"/>
        <v>44867</v>
      </c>
      <c r="D935" s="14" t="s">
        <v>13</v>
      </c>
      <c r="E935" s="27"/>
      <c r="F935" s="27"/>
      <c r="H935" s="13" t="e">
        <f t="shared" si="139"/>
        <v>#REF!</v>
      </c>
      <c r="I935" s="13" t="e">
        <f t="shared" si="140"/>
        <v>#REF!</v>
      </c>
      <c r="J935" s="13" t="e">
        <f t="shared" si="141"/>
        <v>#REF!</v>
      </c>
      <c r="K935" s="59" t="str">
        <f t="shared" si="136"/>
        <v xml:space="preserve"> </v>
      </c>
      <c r="L935" s="60"/>
      <c r="M935" s="59" t="str">
        <f>IF(ISNA(VLOOKUP($L935,BDD!$B:$X,1,FALSE))," ",VLOOKUP($L935,BDD!$B:$X,17,FALSE))</f>
        <v xml:space="preserve"> </v>
      </c>
      <c r="N935" s="59" t="str">
        <f>IF(ISNA(VLOOKUP($L935,BDD!$B:$X,1,FALSE))," ",VLOOKUP($L935,BDD!$B:$X,10,FALSE))</f>
        <v xml:space="preserve"> </v>
      </c>
      <c r="O935" s="62" t="str">
        <f t="shared" si="135"/>
        <v xml:space="preserve"> </v>
      </c>
      <c r="P935" s="59" t="str">
        <f t="shared" si="137"/>
        <v xml:space="preserve"> </v>
      </c>
      <c r="Q935" s="59" t="str">
        <f t="shared" si="142"/>
        <v xml:space="preserve"> </v>
      </c>
      <c r="R935" s="61" t="str">
        <f>IFERROR(ROUNDUP(VLOOKUP($L935,BDD!$B:$AB,27,0)/7,0)," ")</f>
        <v xml:space="preserve"> </v>
      </c>
      <c r="S935" s="94" t="str">
        <f t="shared" si="143"/>
        <v xml:space="preserve"> </v>
      </c>
      <c r="T935" s="59"/>
      <c r="U935" s="60" t="e">
        <f>IF(ISNA(VLOOKUP(N935,#REF!,3,0))," ",VLOOKUP(N935,#REF!,3,0))</f>
        <v>#REF!</v>
      </c>
      <c r="V935" s="60"/>
      <c r="W935" s="104" t="str">
        <f>IF(ISNA(VLOOKUP(L935,BDD,22,0))," ",VLOOKUP(L935,BDD,22,0))</f>
        <v xml:space="preserve"> </v>
      </c>
    </row>
    <row r="936" spans="1:198" x14ac:dyDescent="0.3">
      <c r="A936" s="20" t="str">
        <f t="shared" si="138"/>
        <v>S44</v>
      </c>
      <c r="B936" s="19" t="s">
        <v>11</v>
      </c>
      <c r="C936" s="10">
        <f t="shared" si="144"/>
        <v>44867</v>
      </c>
      <c r="D936" s="14" t="s">
        <v>14</v>
      </c>
      <c r="E936" s="27"/>
      <c r="F936" s="27"/>
      <c r="H936" s="13" t="e">
        <f t="shared" si="139"/>
        <v>#REF!</v>
      </c>
      <c r="I936" s="13" t="e">
        <f t="shared" si="140"/>
        <v>#REF!</v>
      </c>
      <c r="J936" s="13" t="e">
        <f t="shared" si="141"/>
        <v>#REF!</v>
      </c>
      <c r="K936" s="59" t="str">
        <f t="shared" si="136"/>
        <v xml:space="preserve"> </v>
      </c>
      <c r="L936" s="60"/>
      <c r="M936" s="59" t="str">
        <f>IF(ISNA(VLOOKUP($L936,BDD!$B:$X,1,FALSE))," ",VLOOKUP($L936,BDD!$B:$X,17,FALSE))</f>
        <v xml:space="preserve"> </v>
      </c>
      <c r="N936" s="59" t="str">
        <f>IF(ISNA(VLOOKUP($L936,BDD!$B:$X,1,FALSE))," ",VLOOKUP($L936,BDD!$B:$X,10,FALSE))</f>
        <v xml:space="preserve"> </v>
      </c>
      <c r="O936" s="62" t="str">
        <f t="shared" si="135"/>
        <v xml:space="preserve"> </v>
      </c>
      <c r="P936" s="59" t="str">
        <f t="shared" si="137"/>
        <v xml:space="preserve"> </v>
      </c>
      <c r="Q936" s="59" t="str">
        <f t="shared" si="142"/>
        <v xml:space="preserve"> </v>
      </c>
      <c r="R936" s="61" t="str">
        <f>IFERROR(ROUNDUP(VLOOKUP($L936,BDD!$B:$AB,27,0)/7,0)," ")</f>
        <v xml:space="preserve"> </v>
      </c>
      <c r="S936" s="94" t="str">
        <f t="shared" si="143"/>
        <v xml:space="preserve"> </v>
      </c>
      <c r="T936" s="59"/>
      <c r="U936" s="60" t="e">
        <f>IF(ISNA(VLOOKUP(N936,#REF!,3,0))," ",VLOOKUP(N936,#REF!,3,0))</f>
        <v>#REF!</v>
      </c>
      <c r="V936" s="60"/>
      <c r="W936" s="104" t="str">
        <f>IF(ISNA(VLOOKUP(L936,BDD,22,0))," ",VLOOKUP(L936,BDD,22,0))</f>
        <v xml:space="preserve"> </v>
      </c>
    </row>
    <row r="937" spans="1:198" s="8" customFormat="1" x14ac:dyDescent="0.3">
      <c r="A937" s="20" t="str">
        <f t="shared" si="138"/>
        <v>S44</v>
      </c>
      <c r="B937" s="19" t="s">
        <v>15</v>
      </c>
      <c r="C937" s="9">
        <f t="shared" si="144"/>
        <v>44868</v>
      </c>
      <c r="D937" s="15" t="s">
        <v>12</v>
      </c>
      <c r="E937" s="25"/>
      <c r="F937" s="25"/>
      <c r="G937" s="11"/>
      <c r="H937" s="13" t="e">
        <f t="shared" si="139"/>
        <v>#REF!</v>
      </c>
      <c r="I937" s="13" t="e">
        <f t="shared" si="140"/>
        <v>#REF!</v>
      </c>
      <c r="J937" s="13" t="e">
        <f t="shared" si="141"/>
        <v>#REF!</v>
      </c>
      <c r="K937" s="59" t="str">
        <f t="shared" si="136"/>
        <v xml:space="preserve"> </v>
      </c>
      <c r="L937" s="60"/>
      <c r="M937" s="59" t="str">
        <f>IF(ISNA(VLOOKUP($L937,BDD!$B:$X,1,FALSE))," ",VLOOKUP($L937,BDD!$B:$X,17,FALSE))</f>
        <v xml:space="preserve"> </v>
      </c>
      <c r="N937" s="59" t="str">
        <f>IF(ISNA(VLOOKUP($L937,BDD!$B:$X,1,FALSE))," ",VLOOKUP($L937,BDD!$B:$X,10,FALSE))</f>
        <v xml:space="preserve"> </v>
      </c>
      <c r="O937" s="62" t="str">
        <f t="shared" si="135"/>
        <v xml:space="preserve"> </v>
      </c>
      <c r="P937" s="59" t="str">
        <f t="shared" si="137"/>
        <v xml:space="preserve"> </v>
      </c>
      <c r="Q937" s="59" t="str">
        <f t="shared" si="142"/>
        <v xml:space="preserve"> </v>
      </c>
      <c r="R937" s="61" t="str">
        <f>IFERROR(ROUNDUP(VLOOKUP($L937,BDD!$B:$AB,27,0)/7,0)," ")</f>
        <v xml:space="preserve"> </v>
      </c>
      <c r="S937" s="94" t="str">
        <f t="shared" si="143"/>
        <v xml:space="preserve"> </v>
      </c>
      <c r="T937" s="59"/>
      <c r="U937" s="60" t="e">
        <f>IF(ISNA(VLOOKUP(N937,#REF!,3,0))," ",VLOOKUP(N937,#REF!,3,0))</f>
        <v>#REF!</v>
      </c>
      <c r="V937" s="60"/>
      <c r="W937" s="104" t="str">
        <f>IF(ISNA(VLOOKUP(L937,BDD,22,0))," ",VLOOKUP(L937,BDD,22,0))</f>
        <v xml:space="preserve"> </v>
      </c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26"/>
      <c r="AO937" s="26"/>
      <c r="AP937" s="26"/>
      <c r="AQ937" s="26"/>
      <c r="AR937" s="26"/>
      <c r="AS937" s="26"/>
      <c r="AT937" s="26"/>
      <c r="AU937" s="26"/>
      <c r="AV937" s="26"/>
      <c r="AW937" s="26"/>
      <c r="AX937" s="26"/>
      <c r="AY937" s="26"/>
      <c r="AZ937" s="26"/>
      <c r="BA937" s="26"/>
      <c r="BB937" s="26"/>
      <c r="BC937" s="26"/>
      <c r="BD937" s="26"/>
      <c r="BE937" s="26"/>
      <c r="BF937" s="26"/>
      <c r="BG937" s="26"/>
      <c r="BH937" s="26"/>
      <c r="BI937" s="26"/>
      <c r="BJ937" s="26"/>
      <c r="BK937" s="26"/>
      <c r="BL937" s="26"/>
      <c r="BM937" s="26"/>
      <c r="BN937" s="26"/>
      <c r="BO937" s="26"/>
      <c r="BP937" s="26"/>
      <c r="BQ937" s="26"/>
      <c r="BR937" s="26"/>
      <c r="BS937" s="26"/>
      <c r="BT937" s="26"/>
      <c r="BU937" s="26"/>
      <c r="BV937" s="26"/>
      <c r="BW937" s="26"/>
      <c r="BX937" s="26"/>
      <c r="BY937" s="26"/>
      <c r="BZ937" s="26"/>
      <c r="CA937" s="26"/>
      <c r="CB937" s="26"/>
      <c r="CC937" s="26"/>
      <c r="CD937" s="26"/>
      <c r="CE937" s="26"/>
      <c r="CF937" s="26"/>
      <c r="CG937" s="26"/>
      <c r="CH937" s="26"/>
      <c r="CI937" s="26"/>
      <c r="CJ937" s="26"/>
      <c r="CK937" s="26"/>
      <c r="CL937" s="26"/>
      <c r="CM937" s="26"/>
      <c r="CN937" s="26"/>
      <c r="CO937" s="26"/>
      <c r="CP937" s="26"/>
      <c r="CQ937" s="26"/>
      <c r="CR937" s="26"/>
      <c r="CS937" s="26"/>
      <c r="CT937" s="26"/>
      <c r="CU937" s="26"/>
      <c r="CV937" s="26"/>
      <c r="CW937" s="26"/>
      <c r="CX937" s="26"/>
      <c r="CY937" s="26"/>
      <c r="CZ937" s="26"/>
      <c r="DA937" s="26"/>
      <c r="DB937" s="26"/>
      <c r="DC937" s="26"/>
      <c r="DD937" s="26"/>
      <c r="DE937" s="26"/>
      <c r="DF937" s="26"/>
      <c r="DG937" s="26"/>
      <c r="DH937" s="26"/>
      <c r="DI937" s="26"/>
      <c r="DJ937" s="26"/>
      <c r="DK937" s="26"/>
      <c r="DL937" s="26"/>
      <c r="DM937" s="26"/>
      <c r="DN937" s="26"/>
      <c r="DO937" s="26"/>
      <c r="DP937" s="26"/>
      <c r="DQ937" s="26"/>
      <c r="DR937" s="26"/>
      <c r="DS937" s="26"/>
      <c r="DT937" s="26"/>
      <c r="DU937" s="26"/>
      <c r="DV937" s="26"/>
      <c r="DW937" s="26"/>
      <c r="DX937" s="26"/>
      <c r="DY937" s="26"/>
      <c r="DZ937" s="26"/>
      <c r="EA937" s="26"/>
      <c r="EB937" s="26"/>
      <c r="EC937" s="26"/>
      <c r="ED937" s="26"/>
      <c r="EE937" s="26"/>
      <c r="EF937" s="26"/>
      <c r="EG937" s="26"/>
      <c r="EH937" s="26"/>
      <c r="EI937" s="26"/>
      <c r="EJ937" s="26"/>
      <c r="EK937" s="26"/>
      <c r="EL937" s="26"/>
      <c r="EM937" s="26"/>
      <c r="EN937" s="26"/>
      <c r="EO937" s="26"/>
      <c r="EP937" s="26"/>
      <c r="EQ937" s="26"/>
      <c r="ER937" s="26"/>
      <c r="ES937" s="26"/>
      <c r="ET937" s="26"/>
      <c r="EU937" s="26"/>
      <c r="EV937" s="26"/>
      <c r="EW937" s="26"/>
      <c r="EX937" s="26"/>
      <c r="EY937" s="26"/>
      <c r="EZ937" s="26"/>
      <c r="FA937" s="26"/>
      <c r="FB937" s="26"/>
      <c r="FC937" s="26"/>
      <c r="FD937" s="26"/>
      <c r="FE937" s="26"/>
      <c r="FF937" s="26"/>
      <c r="FG937" s="26"/>
      <c r="FH937" s="26"/>
      <c r="FI937" s="26"/>
      <c r="FJ937" s="26"/>
      <c r="FK937" s="26"/>
      <c r="FL937" s="26"/>
      <c r="FM937" s="26"/>
      <c r="FN937" s="26"/>
      <c r="FO937" s="26"/>
      <c r="FP937" s="26"/>
      <c r="FQ937" s="26"/>
      <c r="FR937" s="26"/>
      <c r="FS937" s="26"/>
      <c r="FT937" s="26"/>
      <c r="FU937" s="26"/>
      <c r="FV937" s="26"/>
      <c r="FW937" s="26"/>
      <c r="FX937" s="26"/>
      <c r="FY937" s="26"/>
      <c r="FZ937" s="26"/>
      <c r="GA937" s="26"/>
      <c r="GB937" s="26"/>
      <c r="GC937" s="26"/>
      <c r="GD937" s="26"/>
      <c r="GE937" s="26"/>
      <c r="GF937" s="26"/>
      <c r="GG937" s="26"/>
      <c r="GH937" s="26"/>
      <c r="GI937" s="26"/>
      <c r="GJ937" s="26"/>
      <c r="GK937" s="26"/>
      <c r="GL937" s="26"/>
      <c r="GM937" s="26"/>
      <c r="GN937" s="26"/>
      <c r="GO937" s="26"/>
      <c r="GP937" s="26"/>
    </row>
    <row r="938" spans="1:198" s="8" customFormat="1" x14ac:dyDescent="0.3">
      <c r="A938" s="20" t="str">
        <f t="shared" si="138"/>
        <v>S44</v>
      </c>
      <c r="B938" s="19" t="s">
        <v>15</v>
      </c>
      <c r="C938" s="9">
        <f t="shared" si="144"/>
        <v>44868</v>
      </c>
      <c r="D938" s="15" t="s">
        <v>13</v>
      </c>
      <c r="E938" s="25"/>
      <c r="F938" s="25"/>
      <c r="G938" s="11"/>
      <c r="H938" s="13" t="e">
        <f t="shared" si="139"/>
        <v>#REF!</v>
      </c>
      <c r="I938" s="13" t="e">
        <f t="shared" si="140"/>
        <v>#REF!</v>
      </c>
      <c r="J938" s="13" t="e">
        <f t="shared" si="141"/>
        <v>#REF!</v>
      </c>
      <c r="K938" s="59" t="str">
        <f t="shared" si="136"/>
        <v xml:space="preserve"> </v>
      </c>
      <c r="L938" s="60"/>
      <c r="M938" s="59" t="str">
        <f>IF(ISNA(VLOOKUP($L938,BDD!$B:$X,1,FALSE))," ",VLOOKUP($L938,BDD!$B:$X,17,FALSE))</f>
        <v xml:space="preserve"> </v>
      </c>
      <c r="N938" s="59" t="str">
        <f>IF(ISNA(VLOOKUP($L938,BDD!$B:$X,1,FALSE))," ",VLOOKUP($L938,BDD!$B:$X,10,FALSE))</f>
        <v xml:space="preserve"> </v>
      </c>
      <c r="O938" s="62" t="str">
        <f t="shared" si="135"/>
        <v xml:space="preserve"> </v>
      </c>
      <c r="P938" s="59" t="str">
        <f t="shared" si="137"/>
        <v xml:space="preserve"> </v>
      </c>
      <c r="Q938" s="59" t="str">
        <f t="shared" si="142"/>
        <v xml:space="preserve"> </v>
      </c>
      <c r="R938" s="61" t="str">
        <f>IFERROR(ROUNDUP(VLOOKUP($L938,BDD!$B:$AB,27,0)/7,0)," ")</f>
        <v xml:space="preserve"> </v>
      </c>
      <c r="S938" s="94" t="str">
        <f t="shared" si="143"/>
        <v xml:space="preserve"> </v>
      </c>
      <c r="T938" s="59"/>
      <c r="U938" s="60" t="e">
        <f>IF(ISNA(VLOOKUP(N938,#REF!,3,0))," ",VLOOKUP(N938,#REF!,3,0))</f>
        <v>#REF!</v>
      </c>
      <c r="V938" s="60"/>
      <c r="W938" s="104" t="str">
        <f>IF(ISNA(VLOOKUP(L938,BDD,22,0))," ",VLOOKUP(L938,BDD,22,0))</f>
        <v xml:space="preserve"> </v>
      </c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6"/>
      <c r="AI938" s="26"/>
      <c r="AJ938" s="26"/>
      <c r="AK938" s="26"/>
      <c r="AL938" s="26"/>
      <c r="AM938" s="26"/>
      <c r="AN938" s="26"/>
      <c r="AO938" s="26"/>
      <c r="AP938" s="26"/>
      <c r="AQ938" s="26"/>
      <c r="AR938" s="26"/>
      <c r="AS938" s="26"/>
      <c r="AT938" s="26"/>
      <c r="AU938" s="26"/>
      <c r="AV938" s="26"/>
      <c r="AW938" s="26"/>
      <c r="AX938" s="26"/>
      <c r="AY938" s="26"/>
      <c r="AZ938" s="26"/>
      <c r="BA938" s="26"/>
      <c r="BB938" s="26"/>
      <c r="BC938" s="26"/>
      <c r="BD938" s="26"/>
      <c r="BE938" s="26"/>
      <c r="BF938" s="26"/>
      <c r="BG938" s="26"/>
      <c r="BH938" s="26"/>
      <c r="BI938" s="26"/>
      <c r="BJ938" s="26"/>
      <c r="BK938" s="26"/>
      <c r="BL938" s="26"/>
      <c r="BM938" s="26"/>
      <c r="BN938" s="26"/>
      <c r="BO938" s="26"/>
      <c r="BP938" s="26"/>
      <c r="BQ938" s="26"/>
      <c r="BR938" s="26"/>
      <c r="BS938" s="26"/>
      <c r="BT938" s="26"/>
      <c r="BU938" s="26"/>
      <c r="BV938" s="26"/>
      <c r="BW938" s="26"/>
      <c r="BX938" s="26"/>
      <c r="BY938" s="26"/>
      <c r="BZ938" s="26"/>
      <c r="CA938" s="26"/>
      <c r="CB938" s="26"/>
      <c r="CC938" s="26"/>
      <c r="CD938" s="26"/>
      <c r="CE938" s="26"/>
      <c r="CF938" s="26"/>
      <c r="CG938" s="26"/>
      <c r="CH938" s="26"/>
      <c r="CI938" s="26"/>
      <c r="CJ938" s="26"/>
      <c r="CK938" s="26"/>
      <c r="CL938" s="26"/>
      <c r="CM938" s="26"/>
      <c r="CN938" s="26"/>
      <c r="CO938" s="26"/>
      <c r="CP938" s="26"/>
      <c r="CQ938" s="26"/>
      <c r="CR938" s="26"/>
      <c r="CS938" s="26"/>
      <c r="CT938" s="26"/>
      <c r="CU938" s="26"/>
      <c r="CV938" s="26"/>
      <c r="CW938" s="26"/>
      <c r="CX938" s="26"/>
      <c r="CY938" s="26"/>
      <c r="CZ938" s="26"/>
      <c r="DA938" s="26"/>
      <c r="DB938" s="26"/>
      <c r="DC938" s="26"/>
      <c r="DD938" s="26"/>
      <c r="DE938" s="26"/>
      <c r="DF938" s="26"/>
      <c r="DG938" s="26"/>
      <c r="DH938" s="26"/>
      <c r="DI938" s="26"/>
      <c r="DJ938" s="26"/>
      <c r="DK938" s="26"/>
      <c r="DL938" s="26"/>
      <c r="DM938" s="26"/>
      <c r="DN938" s="26"/>
      <c r="DO938" s="26"/>
      <c r="DP938" s="26"/>
      <c r="DQ938" s="26"/>
      <c r="DR938" s="26"/>
      <c r="DS938" s="26"/>
      <c r="DT938" s="26"/>
      <c r="DU938" s="26"/>
      <c r="DV938" s="26"/>
      <c r="DW938" s="26"/>
      <c r="DX938" s="26"/>
      <c r="DY938" s="26"/>
      <c r="DZ938" s="26"/>
      <c r="EA938" s="26"/>
      <c r="EB938" s="26"/>
      <c r="EC938" s="26"/>
      <c r="ED938" s="26"/>
      <c r="EE938" s="26"/>
      <c r="EF938" s="26"/>
      <c r="EG938" s="26"/>
      <c r="EH938" s="26"/>
      <c r="EI938" s="26"/>
      <c r="EJ938" s="26"/>
      <c r="EK938" s="26"/>
      <c r="EL938" s="26"/>
      <c r="EM938" s="26"/>
      <c r="EN938" s="26"/>
      <c r="EO938" s="26"/>
      <c r="EP938" s="26"/>
      <c r="EQ938" s="26"/>
      <c r="ER938" s="26"/>
      <c r="ES938" s="26"/>
      <c r="ET938" s="26"/>
      <c r="EU938" s="26"/>
      <c r="EV938" s="26"/>
      <c r="EW938" s="26"/>
      <c r="EX938" s="26"/>
      <c r="EY938" s="26"/>
      <c r="EZ938" s="26"/>
      <c r="FA938" s="26"/>
      <c r="FB938" s="26"/>
      <c r="FC938" s="26"/>
      <c r="FD938" s="26"/>
      <c r="FE938" s="26"/>
      <c r="FF938" s="26"/>
      <c r="FG938" s="26"/>
      <c r="FH938" s="26"/>
      <c r="FI938" s="26"/>
      <c r="FJ938" s="26"/>
      <c r="FK938" s="26"/>
      <c r="FL938" s="26"/>
      <c r="FM938" s="26"/>
      <c r="FN938" s="26"/>
      <c r="FO938" s="26"/>
      <c r="FP938" s="26"/>
      <c r="FQ938" s="26"/>
      <c r="FR938" s="26"/>
      <c r="FS938" s="26"/>
      <c r="FT938" s="26"/>
      <c r="FU938" s="26"/>
      <c r="FV938" s="26"/>
      <c r="FW938" s="26"/>
      <c r="FX938" s="26"/>
      <c r="FY938" s="26"/>
      <c r="FZ938" s="26"/>
      <c r="GA938" s="26"/>
      <c r="GB938" s="26"/>
      <c r="GC938" s="26"/>
      <c r="GD938" s="26"/>
      <c r="GE938" s="26"/>
      <c r="GF938" s="26"/>
      <c r="GG938" s="26"/>
      <c r="GH938" s="26"/>
      <c r="GI938" s="26"/>
      <c r="GJ938" s="26"/>
      <c r="GK938" s="26"/>
      <c r="GL938" s="26"/>
      <c r="GM938" s="26"/>
      <c r="GN938" s="26"/>
      <c r="GO938" s="26"/>
      <c r="GP938" s="26"/>
    </row>
    <row r="939" spans="1:198" s="8" customFormat="1" x14ac:dyDescent="0.3">
      <c r="A939" s="20" t="str">
        <f t="shared" si="138"/>
        <v>S44</v>
      </c>
      <c r="B939" s="19" t="s">
        <v>15</v>
      </c>
      <c r="C939" s="9">
        <f t="shared" si="144"/>
        <v>44868</v>
      </c>
      <c r="D939" s="15" t="s">
        <v>14</v>
      </c>
      <c r="E939" s="25"/>
      <c r="F939" s="25"/>
      <c r="G939" s="11"/>
      <c r="H939" s="13" t="e">
        <f t="shared" si="139"/>
        <v>#REF!</v>
      </c>
      <c r="I939" s="13" t="e">
        <f t="shared" si="140"/>
        <v>#REF!</v>
      </c>
      <c r="J939" s="13" t="e">
        <f t="shared" si="141"/>
        <v>#REF!</v>
      </c>
      <c r="K939" s="59" t="str">
        <f t="shared" si="136"/>
        <v xml:space="preserve"> </v>
      </c>
      <c r="L939" s="60"/>
      <c r="M939" s="59" t="str">
        <f>IF(ISNA(VLOOKUP($L939,BDD!$B:$X,1,FALSE))," ",VLOOKUP($L939,BDD!$B:$X,17,FALSE))</f>
        <v xml:space="preserve"> </v>
      </c>
      <c r="N939" s="59" t="str">
        <f>IF(ISNA(VLOOKUP($L939,BDD!$B:$X,1,FALSE))," ",VLOOKUP($L939,BDD!$B:$X,10,FALSE))</f>
        <v xml:space="preserve"> </v>
      </c>
      <c r="O939" s="62" t="str">
        <f t="shared" si="135"/>
        <v xml:space="preserve"> </v>
      </c>
      <c r="P939" s="59" t="str">
        <f t="shared" si="137"/>
        <v xml:space="preserve"> </v>
      </c>
      <c r="Q939" s="59" t="str">
        <f t="shared" si="142"/>
        <v xml:space="preserve"> </v>
      </c>
      <c r="R939" s="61" t="str">
        <f>IFERROR(ROUNDUP(VLOOKUP($L939,BDD!$B:$AB,27,0)/7,0)," ")</f>
        <v xml:space="preserve"> </v>
      </c>
      <c r="S939" s="94" t="str">
        <f t="shared" si="143"/>
        <v xml:space="preserve"> </v>
      </c>
      <c r="T939" s="59"/>
      <c r="U939" s="60" t="e">
        <f>IF(ISNA(VLOOKUP(N939,#REF!,3,0))," ",VLOOKUP(N939,#REF!,3,0))</f>
        <v>#REF!</v>
      </c>
      <c r="V939" s="60"/>
      <c r="W939" s="104" t="str">
        <f>IF(ISNA(VLOOKUP(L939,BDD,22,0))," ",VLOOKUP(L939,BDD,22,0))</f>
        <v xml:space="preserve"> </v>
      </c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26"/>
      <c r="AO939" s="26"/>
      <c r="AP939" s="26"/>
      <c r="AQ939" s="26"/>
      <c r="AR939" s="26"/>
      <c r="AS939" s="26"/>
      <c r="AT939" s="26"/>
      <c r="AU939" s="26"/>
      <c r="AV939" s="26"/>
      <c r="AW939" s="26"/>
      <c r="AX939" s="26"/>
      <c r="AY939" s="26"/>
      <c r="AZ939" s="26"/>
      <c r="BA939" s="26"/>
      <c r="BB939" s="26"/>
      <c r="BC939" s="26"/>
      <c r="BD939" s="26"/>
      <c r="BE939" s="26"/>
      <c r="BF939" s="26"/>
      <c r="BG939" s="26"/>
      <c r="BH939" s="26"/>
      <c r="BI939" s="26"/>
      <c r="BJ939" s="26"/>
      <c r="BK939" s="26"/>
      <c r="BL939" s="26"/>
      <c r="BM939" s="26"/>
      <c r="BN939" s="26"/>
      <c r="BO939" s="26"/>
      <c r="BP939" s="26"/>
      <c r="BQ939" s="26"/>
      <c r="BR939" s="26"/>
      <c r="BS939" s="26"/>
      <c r="BT939" s="26"/>
      <c r="BU939" s="26"/>
      <c r="BV939" s="26"/>
      <c r="BW939" s="26"/>
      <c r="BX939" s="26"/>
      <c r="BY939" s="26"/>
      <c r="BZ939" s="26"/>
      <c r="CA939" s="26"/>
      <c r="CB939" s="26"/>
      <c r="CC939" s="26"/>
      <c r="CD939" s="26"/>
      <c r="CE939" s="26"/>
      <c r="CF939" s="26"/>
      <c r="CG939" s="26"/>
      <c r="CH939" s="26"/>
      <c r="CI939" s="26"/>
      <c r="CJ939" s="26"/>
      <c r="CK939" s="26"/>
      <c r="CL939" s="26"/>
      <c r="CM939" s="26"/>
      <c r="CN939" s="26"/>
      <c r="CO939" s="26"/>
      <c r="CP939" s="26"/>
      <c r="CQ939" s="26"/>
      <c r="CR939" s="26"/>
      <c r="CS939" s="26"/>
      <c r="CT939" s="26"/>
      <c r="CU939" s="26"/>
      <c r="CV939" s="26"/>
      <c r="CW939" s="26"/>
      <c r="CX939" s="26"/>
      <c r="CY939" s="26"/>
      <c r="CZ939" s="26"/>
      <c r="DA939" s="26"/>
      <c r="DB939" s="26"/>
      <c r="DC939" s="26"/>
      <c r="DD939" s="26"/>
      <c r="DE939" s="26"/>
      <c r="DF939" s="26"/>
      <c r="DG939" s="26"/>
      <c r="DH939" s="26"/>
      <c r="DI939" s="26"/>
      <c r="DJ939" s="26"/>
      <c r="DK939" s="26"/>
      <c r="DL939" s="26"/>
      <c r="DM939" s="26"/>
      <c r="DN939" s="26"/>
      <c r="DO939" s="26"/>
      <c r="DP939" s="26"/>
      <c r="DQ939" s="26"/>
      <c r="DR939" s="26"/>
      <c r="DS939" s="26"/>
      <c r="DT939" s="26"/>
      <c r="DU939" s="26"/>
      <c r="DV939" s="26"/>
      <c r="DW939" s="26"/>
      <c r="DX939" s="26"/>
      <c r="DY939" s="26"/>
      <c r="DZ939" s="26"/>
      <c r="EA939" s="26"/>
      <c r="EB939" s="26"/>
      <c r="EC939" s="26"/>
      <c r="ED939" s="26"/>
      <c r="EE939" s="26"/>
      <c r="EF939" s="26"/>
      <c r="EG939" s="26"/>
      <c r="EH939" s="26"/>
      <c r="EI939" s="26"/>
      <c r="EJ939" s="26"/>
      <c r="EK939" s="26"/>
      <c r="EL939" s="26"/>
      <c r="EM939" s="26"/>
      <c r="EN939" s="26"/>
      <c r="EO939" s="26"/>
      <c r="EP939" s="26"/>
      <c r="EQ939" s="26"/>
      <c r="ER939" s="26"/>
      <c r="ES939" s="26"/>
      <c r="ET939" s="26"/>
      <c r="EU939" s="26"/>
      <c r="EV939" s="26"/>
      <c r="EW939" s="26"/>
      <c r="EX939" s="26"/>
      <c r="EY939" s="26"/>
      <c r="EZ939" s="26"/>
      <c r="FA939" s="26"/>
      <c r="FB939" s="26"/>
      <c r="FC939" s="26"/>
      <c r="FD939" s="26"/>
      <c r="FE939" s="26"/>
      <c r="FF939" s="26"/>
      <c r="FG939" s="26"/>
      <c r="FH939" s="26"/>
      <c r="FI939" s="26"/>
      <c r="FJ939" s="26"/>
      <c r="FK939" s="26"/>
      <c r="FL939" s="26"/>
      <c r="FM939" s="26"/>
      <c r="FN939" s="26"/>
      <c r="FO939" s="26"/>
      <c r="FP939" s="26"/>
      <c r="FQ939" s="26"/>
      <c r="FR939" s="26"/>
      <c r="FS939" s="26"/>
      <c r="FT939" s="26"/>
      <c r="FU939" s="26"/>
      <c r="FV939" s="26"/>
      <c r="FW939" s="26"/>
      <c r="FX939" s="26"/>
      <c r="FY939" s="26"/>
      <c r="FZ939" s="26"/>
      <c r="GA939" s="26"/>
      <c r="GB939" s="26"/>
      <c r="GC939" s="26"/>
      <c r="GD939" s="26"/>
      <c r="GE939" s="26"/>
      <c r="GF939" s="26"/>
      <c r="GG939" s="26"/>
      <c r="GH939" s="26"/>
      <c r="GI939" s="26"/>
      <c r="GJ939" s="26"/>
      <c r="GK939" s="26"/>
      <c r="GL939" s="26"/>
      <c r="GM939" s="26"/>
      <c r="GN939" s="26"/>
      <c r="GO939" s="26"/>
      <c r="GP939" s="26"/>
    </row>
    <row r="940" spans="1:198" s="8" customFormat="1" x14ac:dyDescent="0.3">
      <c r="A940" s="20" t="str">
        <f t="shared" si="138"/>
        <v>S44</v>
      </c>
      <c r="B940" s="19" t="s">
        <v>16</v>
      </c>
      <c r="C940" s="9">
        <f t="shared" si="144"/>
        <v>44869</v>
      </c>
      <c r="D940" s="15" t="s">
        <v>12</v>
      </c>
      <c r="E940" s="25"/>
      <c r="F940" s="25"/>
      <c r="G940" s="11"/>
      <c r="H940" s="13" t="e">
        <f t="shared" si="139"/>
        <v>#REF!</v>
      </c>
      <c r="I940" s="13" t="e">
        <f t="shared" si="140"/>
        <v>#REF!</v>
      </c>
      <c r="J940" s="13" t="e">
        <f t="shared" si="141"/>
        <v>#REF!</v>
      </c>
      <c r="K940" s="59" t="str">
        <f t="shared" si="136"/>
        <v xml:space="preserve"> </v>
      </c>
      <c r="L940" s="60"/>
      <c r="M940" s="59" t="str">
        <f>IF(ISNA(VLOOKUP($L940,BDD!$B:$X,1,FALSE))," ",VLOOKUP($L940,BDD!$B:$X,17,FALSE))</f>
        <v xml:space="preserve"> </v>
      </c>
      <c r="N940" s="59" t="str">
        <f>IF(ISNA(VLOOKUP($L940,BDD!$B:$X,1,FALSE))," ",VLOOKUP($L940,BDD!$B:$X,10,FALSE))</f>
        <v xml:space="preserve"> </v>
      </c>
      <c r="O940" s="62" t="str">
        <f t="shared" ref="O940:O1003" si="145">IF(ISNA(VLOOKUP($L940,BDD,109,0))," ",VLOOKUP($L940,BDD,10,0))</f>
        <v xml:space="preserve"> </v>
      </c>
      <c r="P940" s="59" t="str">
        <f t="shared" si="137"/>
        <v xml:space="preserve"> </v>
      </c>
      <c r="Q940" s="59" t="str">
        <f t="shared" si="142"/>
        <v xml:space="preserve"> </v>
      </c>
      <c r="R940" s="61" t="str">
        <f>IFERROR(ROUNDUP(VLOOKUP($L940,BDD!$B:$AB,27,0)/7,0)," ")</f>
        <v xml:space="preserve"> </v>
      </c>
      <c r="S940" s="94" t="str">
        <f t="shared" si="143"/>
        <v xml:space="preserve"> </v>
      </c>
      <c r="T940" s="59"/>
      <c r="U940" s="60" t="e">
        <f>IF(ISNA(VLOOKUP(N940,#REF!,3,0))," ",VLOOKUP(N940,#REF!,3,0))</f>
        <v>#REF!</v>
      </c>
      <c r="V940" s="60"/>
      <c r="W940" s="104" t="str">
        <f>IF(ISNA(VLOOKUP(L940,BDD,22,0))," ",VLOOKUP(L940,BDD,22,0))</f>
        <v xml:space="preserve"> </v>
      </c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26"/>
      <c r="AO940" s="26"/>
      <c r="AP940" s="26"/>
      <c r="AQ940" s="26"/>
      <c r="AR940" s="26"/>
      <c r="AS940" s="26"/>
      <c r="AT940" s="26"/>
      <c r="AU940" s="26"/>
      <c r="AV940" s="26"/>
      <c r="AW940" s="26"/>
      <c r="AX940" s="26"/>
      <c r="AY940" s="26"/>
      <c r="AZ940" s="26"/>
      <c r="BA940" s="26"/>
      <c r="BB940" s="26"/>
      <c r="BC940" s="26"/>
      <c r="BD940" s="26"/>
      <c r="BE940" s="26"/>
      <c r="BF940" s="26"/>
      <c r="BG940" s="26"/>
      <c r="BH940" s="26"/>
      <c r="BI940" s="26"/>
      <c r="BJ940" s="26"/>
      <c r="BK940" s="26"/>
      <c r="BL940" s="26"/>
      <c r="BM940" s="26"/>
      <c r="BN940" s="26"/>
      <c r="BO940" s="26"/>
      <c r="BP940" s="26"/>
      <c r="BQ940" s="26"/>
      <c r="BR940" s="26"/>
      <c r="BS940" s="26"/>
      <c r="BT940" s="26"/>
      <c r="BU940" s="26"/>
      <c r="BV940" s="26"/>
      <c r="BW940" s="26"/>
      <c r="BX940" s="26"/>
      <c r="BY940" s="26"/>
      <c r="BZ940" s="26"/>
      <c r="CA940" s="26"/>
      <c r="CB940" s="26"/>
      <c r="CC940" s="26"/>
      <c r="CD940" s="26"/>
      <c r="CE940" s="26"/>
      <c r="CF940" s="26"/>
      <c r="CG940" s="26"/>
      <c r="CH940" s="26"/>
      <c r="CI940" s="26"/>
      <c r="CJ940" s="26"/>
      <c r="CK940" s="26"/>
      <c r="CL940" s="26"/>
      <c r="CM940" s="26"/>
      <c r="CN940" s="26"/>
      <c r="CO940" s="26"/>
      <c r="CP940" s="26"/>
      <c r="CQ940" s="26"/>
      <c r="CR940" s="26"/>
      <c r="CS940" s="26"/>
      <c r="CT940" s="26"/>
      <c r="CU940" s="26"/>
      <c r="CV940" s="26"/>
      <c r="CW940" s="26"/>
      <c r="CX940" s="26"/>
      <c r="CY940" s="26"/>
      <c r="CZ940" s="26"/>
      <c r="DA940" s="26"/>
      <c r="DB940" s="26"/>
      <c r="DC940" s="26"/>
      <c r="DD940" s="26"/>
      <c r="DE940" s="26"/>
      <c r="DF940" s="26"/>
      <c r="DG940" s="26"/>
      <c r="DH940" s="26"/>
      <c r="DI940" s="26"/>
      <c r="DJ940" s="26"/>
      <c r="DK940" s="26"/>
      <c r="DL940" s="26"/>
      <c r="DM940" s="26"/>
      <c r="DN940" s="26"/>
      <c r="DO940" s="26"/>
      <c r="DP940" s="26"/>
      <c r="DQ940" s="26"/>
      <c r="DR940" s="26"/>
      <c r="DS940" s="26"/>
      <c r="DT940" s="26"/>
      <c r="DU940" s="26"/>
      <c r="DV940" s="26"/>
      <c r="DW940" s="26"/>
      <c r="DX940" s="26"/>
      <c r="DY940" s="26"/>
      <c r="DZ940" s="26"/>
      <c r="EA940" s="26"/>
      <c r="EB940" s="26"/>
      <c r="EC940" s="26"/>
      <c r="ED940" s="26"/>
      <c r="EE940" s="26"/>
      <c r="EF940" s="26"/>
      <c r="EG940" s="26"/>
      <c r="EH940" s="26"/>
      <c r="EI940" s="26"/>
      <c r="EJ940" s="26"/>
      <c r="EK940" s="26"/>
      <c r="EL940" s="26"/>
      <c r="EM940" s="26"/>
      <c r="EN940" s="26"/>
      <c r="EO940" s="26"/>
      <c r="EP940" s="26"/>
      <c r="EQ940" s="26"/>
      <c r="ER940" s="26"/>
      <c r="ES940" s="26"/>
      <c r="ET940" s="26"/>
      <c r="EU940" s="26"/>
      <c r="EV940" s="26"/>
      <c r="EW940" s="26"/>
      <c r="EX940" s="26"/>
      <c r="EY940" s="26"/>
      <c r="EZ940" s="26"/>
      <c r="FA940" s="26"/>
      <c r="FB940" s="26"/>
      <c r="FC940" s="26"/>
      <c r="FD940" s="26"/>
      <c r="FE940" s="26"/>
      <c r="FF940" s="26"/>
      <c r="FG940" s="26"/>
      <c r="FH940" s="26"/>
      <c r="FI940" s="26"/>
      <c r="FJ940" s="26"/>
      <c r="FK940" s="26"/>
      <c r="FL940" s="26"/>
      <c r="FM940" s="26"/>
      <c r="FN940" s="26"/>
      <c r="FO940" s="26"/>
      <c r="FP940" s="26"/>
      <c r="FQ940" s="26"/>
      <c r="FR940" s="26"/>
      <c r="FS940" s="26"/>
      <c r="FT940" s="26"/>
      <c r="FU940" s="26"/>
      <c r="FV940" s="26"/>
      <c r="FW940" s="26"/>
      <c r="FX940" s="26"/>
      <c r="FY940" s="26"/>
      <c r="FZ940" s="26"/>
      <c r="GA940" s="26"/>
      <c r="GB940" s="26"/>
      <c r="GC940" s="26"/>
      <c r="GD940" s="26"/>
      <c r="GE940" s="26"/>
      <c r="GF940" s="26"/>
      <c r="GG940" s="26"/>
      <c r="GH940" s="26"/>
      <c r="GI940" s="26"/>
      <c r="GJ940" s="26"/>
      <c r="GK940" s="26"/>
      <c r="GL940" s="26"/>
      <c r="GM940" s="26"/>
      <c r="GN940" s="26"/>
      <c r="GO940" s="26"/>
      <c r="GP940" s="26"/>
    </row>
    <row r="941" spans="1:198" s="8" customFormat="1" x14ac:dyDescent="0.3">
      <c r="A941" s="20" t="str">
        <f t="shared" si="138"/>
        <v>S44</v>
      </c>
      <c r="B941" s="19" t="s">
        <v>16</v>
      </c>
      <c r="C941" s="9">
        <f t="shared" si="144"/>
        <v>44869</v>
      </c>
      <c r="D941" s="15" t="s">
        <v>13</v>
      </c>
      <c r="E941" s="25"/>
      <c r="F941" s="25"/>
      <c r="G941" s="11"/>
      <c r="H941" s="13" t="e">
        <f t="shared" si="139"/>
        <v>#REF!</v>
      </c>
      <c r="I941" s="13" t="e">
        <f t="shared" si="140"/>
        <v>#REF!</v>
      </c>
      <c r="J941" s="13" t="e">
        <f t="shared" si="141"/>
        <v>#REF!</v>
      </c>
      <c r="K941" s="59" t="str">
        <f t="shared" si="136"/>
        <v xml:space="preserve"> </v>
      </c>
      <c r="L941" s="60"/>
      <c r="M941" s="59" t="str">
        <f>IF(ISNA(VLOOKUP($L941,BDD!$B:$X,1,FALSE))," ",VLOOKUP($L941,BDD!$B:$X,17,FALSE))</f>
        <v xml:space="preserve"> </v>
      </c>
      <c r="N941" s="59" t="str">
        <f>IF(ISNA(VLOOKUP($L941,BDD!$B:$X,1,FALSE))," ",VLOOKUP($L941,BDD!$B:$X,10,FALSE))</f>
        <v xml:space="preserve"> </v>
      </c>
      <c r="O941" s="62" t="str">
        <f t="shared" si="145"/>
        <v xml:space="preserve"> </v>
      </c>
      <c r="P941" s="59" t="str">
        <f t="shared" si="137"/>
        <v xml:space="preserve"> </v>
      </c>
      <c r="Q941" s="59" t="str">
        <f t="shared" si="142"/>
        <v xml:space="preserve"> </v>
      </c>
      <c r="R941" s="61" t="str">
        <f>IFERROR(ROUNDUP(VLOOKUP($L941,BDD!$B:$AB,27,0)/7,0)," ")</f>
        <v xml:space="preserve"> </v>
      </c>
      <c r="S941" s="94" t="str">
        <f t="shared" si="143"/>
        <v xml:space="preserve"> </v>
      </c>
      <c r="T941" s="59"/>
      <c r="U941" s="60" t="e">
        <f>IF(ISNA(VLOOKUP(N941,#REF!,3,0))," ",VLOOKUP(N941,#REF!,3,0))</f>
        <v>#REF!</v>
      </c>
      <c r="V941" s="60"/>
      <c r="W941" s="104" t="str">
        <f>IF(ISNA(VLOOKUP(L941,BDD,22,0))," ",VLOOKUP(L941,BDD,22,0))</f>
        <v xml:space="preserve"> </v>
      </c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6"/>
      <c r="AI941" s="26"/>
      <c r="AJ941" s="26"/>
      <c r="AK941" s="26"/>
      <c r="AL941" s="26"/>
      <c r="AM941" s="26"/>
      <c r="AN941" s="26"/>
      <c r="AO941" s="26"/>
      <c r="AP941" s="26"/>
      <c r="AQ941" s="26"/>
      <c r="AR941" s="26"/>
      <c r="AS941" s="26"/>
      <c r="AT941" s="26"/>
      <c r="AU941" s="26"/>
      <c r="AV941" s="26"/>
      <c r="AW941" s="26"/>
      <c r="AX941" s="26"/>
      <c r="AY941" s="26"/>
      <c r="AZ941" s="26"/>
      <c r="BA941" s="26"/>
      <c r="BB941" s="26"/>
      <c r="BC941" s="26"/>
      <c r="BD941" s="26"/>
      <c r="BE941" s="26"/>
      <c r="BF941" s="26"/>
      <c r="BG941" s="26"/>
      <c r="BH941" s="26"/>
      <c r="BI941" s="26"/>
      <c r="BJ941" s="26"/>
      <c r="BK941" s="26"/>
      <c r="BL941" s="26"/>
      <c r="BM941" s="26"/>
      <c r="BN941" s="26"/>
      <c r="BO941" s="26"/>
      <c r="BP941" s="26"/>
      <c r="BQ941" s="26"/>
      <c r="BR941" s="26"/>
      <c r="BS941" s="26"/>
      <c r="BT941" s="26"/>
      <c r="BU941" s="26"/>
      <c r="BV941" s="26"/>
      <c r="BW941" s="26"/>
      <c r="BX941" s="26"/>
      <c r="BY941" s="26"/>
      <c r="BZ941" s="26"/>
      <c r="CA941" s="26"/>
      <c r="CB941" s="26"/>
      <c r="CC941" s="26"/>
      <c r="CD941" s="26"/>
      <c r="CE941" s="26"/>
      <c r="CF941" s="26"/>
      <c r="CG941" s="26"/>
      <c r="CH941" s="26"/>
      <c r="CI941" s="26"/>
      <c r="CJ941" s="26"/>
      <c r="CK941" s="26"/>
      <c r="CL941" s="26"/>
      <c r="CM941" s="26"/>
      <c r="CN941" s="26"/>
      <c r="CO941" s="26"/>
      <c r="CP941" s="26"/>
      <c r="CQ941" s="26"/>
      <c r="CR941" s="26"/>
      <c r="CS941" s="26"/>
      <c r="CT941" s="26"/>
      <c r="CU941" s="26"/>
      <c r="CV941" s="26"/>
      <c r="CW941" s="26"/>
      <c r="CX941" s="26"/>
      <c r="CY941" s="26"/>
      <c r="CZ941" s="26"/>
      <c r="DA941" s="26"/>
      <c r="DB941" s="26"/>
      <c r="DC941" s="26"/>
      <c r="DD941" s="26"/>
      <c r="DE941" s="26"/>
      <c r="DF941" s="26"/>
      <c r="DG941" s="26"/>
      <c r="DH941" s="26"/>
      <c r="DI941" s="26"/>
      <c r="DJ941" s="26"/>
      <c r="DK941" s="26"/>
      <c r="DL941" s="26"/>
      <c r="DM941" s="26"/>
      <c r="DN941" s="26"/>
      <c r="DO941" s="26"/>
      <c r="DP941" s="26"/>
      <c r="DQ941" s="26"/>
      <c r="DR941" s="26"/>
      <c r="DS941" s="26"/>
      <c r="DT941" s="26"/>
      <c r="DU941" s="26"/>
      <c r="DV941" s="26"/>
      <c r="DW941" s="26"/>
      <c r="DX941" s="26"/>
      <c r="DY941" s="26"/>
      <c r="DZ941" s="26"/>
      <c r="EA941" s="26"/>
      <c r="EB941" s="26"/>
      <c r="EC941" s="26"/>
      <c r="ED941" s="26"/>
      <c r="EE941" s="26"/>
      <c r="EF941" s="26"/>
      <c r="EG941" s="26"/>
      <c r="EH941" s="26"/>
      <c r="EI941" s="26"/>
      <c r="EJ941" s="26"/>
      <c r="EK941" s="26"/>
      <c r="EL941" s="26"/>
      <c r="EM941" s="26"/>
      <c r="EN941" s="26"/>
      <c r="EO941" s="26"/>
      <c r="EP941" s="26"/>
      <c r="EQ941" s="26"/>
      <c r="ER941" s="26"/>
      <c r="ES941" s="26"/>
      <c r="ET941" s="26"/>
      <c r="EU941" s="26"/>
      <c r="EV941" s="26"/>
      <c r="EW941" s="26"/>
      <c r="EX941" s="26"/>
      <c r="EY941" s="26"/>
      <c r="EZ941" s="26"/>
      <c r="FA941" s="26"/>
      <c r="FB941" s="26"/>
      <c r="FC941" s="26"/>
      <c r="FD941" s="26"/>
      <c r="FE941" s="26"/>
      <c r="FF941" s="26"/>
      <c r="FG941" s="26"/>
      <c r="FH941" s="26"/>
      <c r="FI941" s="26"/>
      <c r="FJ941" s="26"/>
      <c r="FK941" s="26"/>
      <c r="FL941" s="26"/>
      <c r="FM941" s="26"/>
      <c r="FN941" s="26"/>
      <c r="FO941" s="26"/>
      <c r="FP941" s="26"/>
      <c r="FQ941" s="26"/>
      <c r="FR941" s="26"/>
      <c r="FS941" s="26"/>
      <c r="FT941" s="26"/>
      <c r="FU941" s="26"/>
      <c r="FV941" s="26"/>
      <c r="FW941" s="26"/>
      <c r="FX941" s="26"/>
      <c r="FY941" s="26"/>
      <c r="FZ941" s="26"/>
      <c r="GA941" s="26"/>
      <c r="GB941" s="26"/>
      <c r="GC941" s="26"/>
      <c r="GD941" s="26"/>
      <c r="GE941" s="26"/>
      <c r="GF941" s="26"/>
      <c r="GG941" s="26"/>
      <c r="GH941" s="26"/>
      <c r="GI941" s="26"/>
      <c r="GJ941" s="26"/>
      <c r="GK941" s="26"/>
      <c r="GL941" s="26"/>
      <c r="GM941" s="26"/>
      <c r="GN941" s="26"/>
      <c r="GO941" s="26"/>
      <c r="GP941" s="26"/>
    </row>
    <row r="942" spans="1:198" s="8" customFormat="1" x14ac:dyDescent="0.3">
      <c r="A942" s="20" t="str">
        <f t="shared" si="138"/>
        <v>S44</v>
      </c>
      <c r="B942" s="19" t="s">
        <v>16</v>
      </c>
      <c r="C942" s="9">
        <f t="shared" si="144"/>
        <v>44869</v>
      </c>
      <c r="D942" s="15" t="s">
        <v>14</v>
      </c>
      <c r="E942" s="25"/>
      <c r="F942" s="25"/>
      <c r="G942" s="11"/>
      <c r="H942" s="13" t="e">
        <f t="shared" si="139"/>
        <v>#REF!</v>
      </c>
      <c r="I942" s="13" t="e">
        <f t="shared" si="140"/>
        <v>#REF!</v>
      </c>
      <c r="J942" s="13" t="e">
        <f t="shared" si="141"/>
        <v>#REF!</v>
      </c>
      <c r="K942" s="59" t="str">
        <f t="shared" si="136"/>
        <v xml:space="preserve"> </v>
      </c>
      <c r="L942" s="60"/>
      <c r="M942" s="59" t="str">
        <f>IF(ISNA(VLOOKUP($L942,BDD!$B:$X,1,FALSE))," ",VLOOKUP($L942,BDD!$B:$X,17,FALSE))</f>
        <v xml:space="preserve"> </v>
      </c>
      <c r="N942" s="59" t="str">
        <f>IF(ISNA(VLOOKUP($L942,BDD!$B:$X,1,FALSE))," ",VLOOKUP($L942,BDD!$B:$X,10,FALSE))</f>
        <v xml:space="preserve"> </v>
      </c>
      <c r="O942" s="62" t="str">
        <f t="shared" si="145"/>
        <v xml:space="preserve"> </v>
      </c>
      <c r="P942" s="59" t="str">
        <f t="shared" si="137"/>
        <v xml:space="preserve"> </v>
      </c>
      <c r="Q942" s="59" t="str">
        <f t="shared" si="142"/>
        <v xml:space="preserve"> </v>
      </c>
      <c r="R942" s="61" t="str">
        <f>IFERROR(ROUNDUP(VLOOKUP($L942,BDD!$B:$AB,27,0)/7,0)," ")</f>
        <v xml:space="preserve"> </v>
      </c>
      <c r="S942" s="94" t="str">
        <f t="shared" si="143"/>
        <v xml:space="preserve"> </v>
      </c>
      <c r="T942" s="59"/>
      <c r="U942" s="60" t="e">
        <f>IF(ISNA(VLOOKUP(N942,#REF!,3,0))," ",VLOOKUP(N942,#REF!,3,0))</f>
        <v>#REF!</v>
      </c>
      <c r="V942" s="60"/>
      <c r="W942" s="104" t="str">
        <f>IF(ISNA(VLOOKUP(L942,BDD,22,0))," ",VLOOKUP(L942,BDD,22,0))</f>
        <v xml:space="preserve"> </v>
      </c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6"/>
      <c r="AN942" s="26"/>
      <c r="AO942" s="26"/>
      <c r="AP942" s="26"/>
      <c r="AQ942" s="26"/>
      <c r="AR942" s="26"/>
      <c r="AS942" s="26"/>
      <c r="AT942" s="26"/>
      <c r="AU942" s="26"/>
      <c r="AV942" s="26"/>
      <c r="AW942" s="26"/>
      <c r="AX942" s="26"/>
      <c r="AY942" s="26"/>
      <c r="AZ942" s="26"/>
      <c r="BA942" s="26"/>
      <c r="BB942" s="26"/>
      <c r="BC942" s="26"/>
      <c r="BD942" s="26"/>
      <c r="BE942" s="26"/>
      <c r="BF942" s="26"/>
      <c r="BG942" s="26"/>
      <c r="BH942" s="26"/>
      <c r="BI942" s="26"/>
      <c r="BJ942" s="26"/>
      <c r="BK942" s="26"/>
      <c r="BL942" s="26"/>
      <c r="BM942" s="26"/>
      <c r="BN942" s="26"/>
      <c r="BO942" s="26"/>
      <c r="BP942" s="26"/>
      <c r="BQ942" s="26"/>
      <c r="BR942" s="26"/>
      <c r="BS942" s="26"/>
      <c r="BT942" s="26"/>
      <c r="BU942" s="26"/>
      <c r="BV942" s="26"/>
      <c r="BW942" s="26"/>
      <c r="BX942" s="26"/>
      <c r="BY942" s="26"/>
      <c r="BZ942" s="26"/>
      <c r="CA942" s="26"/>
      <c r="CB942" s="26"/>
      <c r="CC942" s="26"/>
      <c r="CD942" s="26"/>
      <c r="CE942" s="26"/>
      <c r="CF942" s="26"/>
      <c r="CG942" s="26"/>
      <c r="CH942" s="26"/>
      <c r="CI942" s="26"/>
      <c r="CJ942" s="26"/>
      <c r="CK942" s="26"/>
      <c r="CL942" s="26"/>
      <c r="CM942" s="26"/>
      <c r="CN942" s="26"/>
      <c r="CO942" s="26"/>
      <c r="CP942" s="26"/>
      <c r="CQ942" s="26"/>
      <c r="CR942" s="26"/>
      <c r="CS942" s="26"/>
      <c r="CT942" s="26"/>
      <c r="CU942" s="26"/>
      <c r="CV942" s="26"/>
      <c r="CW942" s="26"/>
      <c r="CX942" s="26"/>
      <c r="CY942" s="26"/>
      <c r="CZ942" s="26"/>
      <c r="DA942" s="26"/>
      <c r="DB942" s="26"/>
      <c r="DC942" s="26"/>
      <c r="DD942" s="26"/>
      <c r="DE942" s="26"/>
      <c r="DF942" s="26"/>
      <c r="DG942" s="26"/>
      <c r="DH942" s="26"/>
      <c r="DI942" s="26"/>
      <c r="DJ942" s="26"/>
      <c r="DK942" s="26"/>
      <c r="DL942" s="26"/>
      <c r="DM942" s="26"/>
      <c r="DN942" s="26"/>
      <c r="DO942" s="26"/>
      <c r="DP942" s="26"/>
      <c r="DQ942" s="26"/>
      <c r="DR942" s="26"/>
      <c r="DS942" s="26"/>
      <c r="DT942" s="26"/>
      <c r="DU942" s="26"/>
      <c r="DV942" s="26"/>
      <c r="DW942" s="26"/>
      <c r="DX942" s="26"/>
      <c r="DY942" s="26"/>
      <c r="DZ942" s="26"/>
      <c r="EA942" s="26"/>
      <c r="EB942" s="26"/>
      <c r="EC942" s="26"/>
      <c r="ED942" s="26"/>
      <c r="EE942" s="26"/>
      <c r="EF942" s="26"/>
      <c r="EG942" s="26"/>
      <c r="EH942" s="26"/>
      <c r="EI942" s="26"/>
      <c r="EJ942" s="26"/>
      <c r="EK942" s="26"/>
      <c r="EL942" s="26"/>
      <c r="EM942" s="26"/>
      <c r="EN942" s="26"/>
      <c r="EO942" s="26"/>
      <c r="EP942" s="26"/>
      <c r="EQ942" s="26"/>
      <c r="ER942" s="26"/>
      <c r="ES942" s="26"/>
      <c r="ET942" s="26"/>
      <c r="EU942" s="26"/>
      <c r="EV942" s="26"/>
      <c r="EW942" s="26"/>
      <c r="EX942" s="26"/>
      <c r="EY942" s="26"/>
      <c r="EZ942" s="26"/>
      <c r="FA942" s="26"/>
      <c r="FB942" s="26"/>
      <c r="FC942" s="26"/>
      <c r="FD942" s="26"/>
      <c r="FE942" s="26"/>
      <c r="FF942" s="26"/>
      <c r="FG942" s="26"/>
      <c r="FH942" s="26"/>
      <c r="FI942" s="26"/>
      <c r="FJ942" s="26"/>
      <c r="FK942" s="26"/>
      <c r="FL942" s="26"/>
      <c r="FM942" s="26"/>
      <c r="FN942" s="26"/>
      <c r="FO942" s="26"/>
      <c r="FP942" s="26"/>
      <c r="FQ942" s="26"/>
      <c r="FR942" s="26"/>
      <c r="FS942" s="26"/>
      <c r="FT942" s="26"/>
      <c r="FU942" s="26"/>
      <c r="FV942" s="26"/>
      <c r="FW942" s="26"/>
      <c r="FX942" s="26"/>
      <c r="FY942" s="26"/>
      <c r="FZ942" s="26"/>
      <c r="GA942" s="26"/>
      <c r="GB942" s="26"/>
      <c r="GC942" s="26"/>
      <c r="GD942" s="26"/>
      <c r="GE942" s="26"/>
      <c r="GF942" s="26"/>
      <c r="GG942" s="26"/>
      <c r="GH942" s="26"/>
      <c r="GI942" s="26"/>
      <c r="GJ942" s="26"/>
      <c r="GK942" s="26"/>
      <c r="GL942" s="26"/>
      <c r="GM942" s="26"/>
      <c r="GN942" s="26"/>
      <c r="GO942" s="26"/>
      <c r="GP942" s="26"/>
    </row>
    <row r="943" spans="1:198" s="48" customFormat="1" x14ac:dyDescent="0.3">
      <c r="A943" s="51" t="str">
        <f t="shared" si="138"/>
        <v>S44</v>
      </c>
      <c r="B943" s="48" t="s">
        <v>17</v>
      </c>
      <c r="C943" s="49">
        <f t="shared" si="144"/>
        <v>44870</v>
      </c>
      <c r="D943" s="50" t="s">
        <v>12</v>
      </c>
      <c r="E943" s="27"/>
      <c r="F943" s="27"/>
      <c r="G943" s="52"/>
      <c r="H943" s="53" t="e">
        <f t="shared" si="139"/>
        <v>#REF!</v>
      </c>
      <c r="I943" s="53" t="e">
        <f t="shared" si="140"/>
        <v>#REF!</v>
      </c>
      <c r="J943" s="53" t="e">
        <f t="shared" si="141"/>
        <v>#REF!</v>
      </c>
      <c r="K943" s="69" t="str">
        <f t="shared" si="136"/>
        <v xml:space="preserve"> </v>
      </c>
      <c r="L943" s="72"/>
      <c r="M943" s="69" t="str">
        <f>IF(ISNA(VLOOKUP($L943,BDD!$B:$X,1,FALSE))," ",VLOOKUP($L943,BDD!$B:$X,17,FALSE))</f>
        <v xml:space="preserve"> </v>
      </c>
      <c r="N943" s="69" t="str">
        <f>IF(ISNA(VLOOKUP($L943,BDD!$B:$X,1,FALSE))," ",VLOOKUP($L943,BDD!$B:$X,10,FALSE))</f>
        <v xml:space="preserve"> </v>
      </c>
      <c r="O943" s="71" t="str">
        <f t="shared" si="145"/>
        <v xml:space="preserve"> </v>
      </c>
      <c r="P943" s="69" t="str">
        <f t="shared" si="137"/>
        <v xml:space="preserve"> </v>
      </c>
      <c r="Q943" s="69" t="str">
        <f t="shared" si="142"/>
        <v xml:space="preserve"> </v>
      </c>
      <c r="R943" s="73" t="str">
        <f>IFERROR(ROUNDUP(VLOOKUP($L943,BDD!$B:$AB,27,0)/7,0)," ")</f>
        <v xml:space="preserve"> </v>
      </c>
      <c r="S943" s="93" t="str">
        <f t="shared" si="143"/>
        <v xml:space="preserve"> </v>
      </c>
      <c r="T943" s="69"/>
      <c r="U943" s="72" t="e">
        <f>IF(ISNA(VLOOKUP(N943,#REF!,3,0))," ",VLOOKUP(N943,#REF!,3,0))</f>
        <v>#REF!</v>
      </c>
      <c r="V943" s="72"/>
      <c r="W943" s="105" t="str">
        <f>IF(ISNA(VLOOKUP(L943,BDD,22,0))," ",VLOOKUP(L943,BDD,22,0))</f>
        <v xml:space="preserve"> </v>
      </c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6"/>
      <c r="AI943" s="26"/>
      <c r="AJ943" s="26"/>
      <c r="AK943" s="26"/>
      <c r="AL943" s="26"/>
      <c r="AM943" s="26"/>
      <c r="AN943" s="26"/>
      <c r="AO943" s="26"/>
      <c r="AP943" s="26"/>
      <c r="AQ943" s="26"/>
      <c r="AR943" s="26"/>
      <c r="AS943" s="26"/>
      <c r="AT943" s="26"/>
      <c r="AU943" s="26"/>
      <c r="AV943" s="26"/>
      <c r="AW943" s="26"/>
      <c r="AX943" s="26"/>
      <c r="AY943" s="26"/>
      <c r="AZ943" s="26"/>
      <c r="BA943" s="26"/>
      <c r="BB943" s="26"/>
      <c r="BC943" s="26"/>
      <c r="BD943" s="26"/>
      <c r="BE943" s="26"/>
      <c r="BF943" s="26"/>
      <c r="BG943" s="26"/>
      <c r="BH943" s="26"/>
      <c r="BI943" s="26"/>
      <c r="BJ943" s="26"/>
      <c r="BK943" s="26"/>
      <c r="BL943" s="26"/>
      <c r="BM943" s="26"/>
      <c r="BN943" s="26"/>
      <c r="BO943" s="26"/>
      <c r="BP943" s="26"/>
      <c r="BQ943" s="26"/>
      <c r="BR943" s="26"/>
      <c r="BS943" s="26"/>
      <c r="BT943" s="26"/>
      <c r="BU943" s="26"/>
      <c r="BV943" s="26"/>
      <c r="BW943" s="26"/>
      <c r="BX943" s="26"/>
      <c r="BY943" s="26"/>
      <c r="BZ943" s="26"/>
      <c r="CA943" s="26"/>
      <c r="CB943" s="26"/>
      <c r="CC943" s="26"/>
      <c r="CD943" s="26"/>
      <c r="CE943" s="26"/>
      <c r="CF943" s="26"/>
      <c r="CG943" s="26"/>
      <c r="CH943" s="26"/>
      <c r="CI943" s="26"/>
      <c r="CJ943" s="26"/>
      <c r="CK943" s="26"/>
      <c r="CL943" s="26"/>
      <c r="CM943" s="26"/>
      <c r="CN943" s="26"/>
      <c r="CO943" s="26"/>
      <c r="CP943" s="26"/>
      <c r="CQ943" s="26"/>
      <c r="CR943" s="26"/>
      <c r="CS943" s="26"/>
      <c r="CT943" s="26"/>
      <c r="CU943" s="26"/>
      <c r="CV943" s="26"/>
      <c r="CW943" s="26"/>
      <c r="CX943" s="26"/>
      <c r="CY943" s="26"/>
      <c r="CZ943" s="26"/>
      <c r="DA943" s="26"/>
      <c r="DB943" s="26"/>
      <c r="DC943" s="26"/>
      <c r="DD943" s="26"/>
      <c r="DE943" s="26"/>
      <c r="DF943" s="26"/>
      <c r="DG943" s="26"/>
      <c r="DH943" s="26"/>
      <c r="DI943" s="26"/>
      <c r="DJ943" s="26"/>
      <c r="DK943" s="26"/>
      <c r="DL943" s="26"/>
      <c r="DM943" s="26"/>
      <c r="DN943" s="26"/>
      <c r="DO943" s="26"/>
      <c r="DP943" s="26"/>
      <c r="DQ943" s="26"/>
      <c r="DR943" s="26"/>
      <c r="DS943" s="26"/>
      <c r="DT943" s="26"/>
      <c r="DU943" s="26"/>
      <c r="DV943" s="26"/>
      <c r="DW943" s="26"/>
      <c r="DX943" s="26"/>
      <c r="DY943" s="26"/>
      <c r="DZ943" s="26"/>
      <c r="EA943" s="26"/>
      <c r="EB943" s="26"/>
      <c r="EC943" s="26"/>
      <c r="ED943" s="26"/>
      <c r="EE943" s="26"/>
      <c r="EF943" s="26"/>
      <c r="EG943" s="26"/>
      <c r="EH943" s="26"/>
      <c r="EI943" s="26"/>
      <c r="EJ943" s="26"/>
      <c r="EK943" s="26"/>
      <c r="EL943" s="26"/>
      <c r="EM943" s="26"/>
      <c r="EN943" s="26"/>
      <c r="EO943" s="26"/>
      <c r="EP943" s="26"/>
      <c r="EQ943" s="26"/>
      <c r="ER943" s="26"/>
      <c r="ES943" s="26"/>
      <c r="ET943" s="26"/>
      <c r="EU943" s="26"/>
      <c r="EV943" s="26"/>
      <c r="EW943" s="26"/>
      <c r="EX943" s="26"/>
      <c r="EY943" s="26"/>
      <c r="EZ943" s="26"/>
      <c r="FA943" s="26"/>
      <c r="FB943" s="26"/>
      <c r="FC943" s="26"/>
      <c r="FD943" s="26"/>
      <c r="FE943" s="26"/>
      <c r="FF943" s="26"/>
      <c r="FG943" s="26"/>
      <c r="FH943" s="26"/>
      <c r="FI943" s="26"/>
      <c r="FJ943" s="26"/>
      <c r="FK943" s="26"/>
      <c r="FL943" s="26"/>
      <c r="FM943" s="26"/>
      <c r="FN943" s="26"/>
      <c r="FO943" s="26"/>
      <c r="FP943" s="26"/>
      <c r="FQ943" s="26"/>
      <c r="FR943" s="26"/>
      <c r="FS943" s="26"/>
      <c r="FT943" s="26"/>
      <c r="FU943" s="26"/>
      <c r="FV943" s="26"/>
      <c r="FW943" s="26"/>
      <c r="FX943" s="26"/>
      <c r="FY943" s="26"/>
      <c r="FZ943" s="26"/>
      <c r="GA943" s="26"/>
      <c r="GB943" s="26"/>
      <c r="GC943" s="26"/>
      <c r="GD943" s="26"/>
      <c r="GE943" s="26"/>
      <c r="GF943" s="26"/>
      <c r="GG943" s="26"/>
      <c r="GH943" s="26"/>
      <c r="GI943" s="26"/>
      <c r="GJ943" s="26"/>
      <c r="GK943" s="26"/>
      <c r="GL943" s="26"/>
      <c r="GM943" s="26"/>
      <c r="GN943" s="26"/>
      <c r="GO943" s="26"/>
      <c r="GP943" s="26"/>
    </row>
    <row r="944" spans="1:198" s="48" customFormat="1" x14ac:dyDescent="0.3">
      <c r="A944" s="51" t="str">
        <f t="shared" si="138"/>
        <v>S44</v>
      </c>
      <c r="B944" s="48" t="s">
        <v>17</v>
      </c>
      <c r="C944" s="49">
        <f t="shared" si="144"/>
        <v>44870</v>
      </c>
      <c r="D944" s="50" t="s">
        <v>13</v>
      </c>
      <c r="E944" s="27"/>
      <c r="F944" s="27"/>
      <c r="G944" s="52"/>
      <c r="H944" s="53" t="e">
        <f t="shared" si="139"/>
        <v>#REF!</v>
      </c>
      <c r="I944" s="53" t="e">
        <f t="shared" si="140"/>
        <v>#REF!</v>
      </c>
      <c r="J944" s="53" t="e">
        <f t="shared" si="141"/>
        <v>#REF!</v>
      </c>
      <c r="K944" s="69" t="str">
        <f t="shared" si="136"/>
        <v xml:space="preserve"> </v>
      </c>
      <c r="L944" s="72"/>
      <c r="M944" s="69" t="str">
        <f>IF(ISNA(VLOOKUP($L944,BDD!$B:$X,1,FALSE))," ",VLOOKUP($L944,BDD!$B:$X,17,FALSE))</f>
        <v xml:space="preserve"> </v>
      </c>
      <c r="N944" s="69" t="str">
        <f>IF(ISNA(VLOOKUP($L944,BDD!$B:$X,1,FALSE))," ",VLOOKUP($L944,BDD!$B:$X,10,FALSE))</f>
        <v xml:space="preserve"> </v>
      </c>
      <c r="O944" s="71" t="str">
        <f t="shared" si="145"/>
        <v xml:space="preserve"> </v>
      </c>
      <c r="P944" s="69" t="str">
        <f t="shared" si="137"/>
        <v xml:space="preserve"> </v>
      </c>
      <c r="Q944" s="69" t="str">
        <f t="shared" si="142"/>
        <v xml:space="preserve"> </v>
      </c>
      <c r="R944" s="73" t="str">
        <f>IFERROR(ROUNDUP(VLOOKUP($L944,BDD!$B:$AB,27,0)/7,0)," ")</f>
        <v xml:space="preserve"> </v>
      </c>
      <c r="S944" s="93" t="str">
        <f t="shared" si="143"/>
        <v xml:space="preserve"> </v>
      </c>
      <c r="T944" s="69"/>
      <c r="U944" s="72" t="e">
        <f>IF(ISNA(VLOOKUP(N944,#REF!,3,0))," ",VLOOKUP(N944,#REF!,3,0))</f>
        <v>#REF!</v>
      </c>
      <c r="V944" s="72"/>
      <c r="W944" s="105" t="str">
        <f>IF(ISNA(VLOOKUP(L944,BDD,22,0))," ",VLOOKUP(L944,BDD,22,0))</f>
        <v xml:space="preserve"> </v>
      </c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26"/>
      <c r="AO944" s="26"/>
      <c r="AP944" s="26"/>
      <c r="AQ944" s="26"/>
      <c r="AR944" s="26"/>
      <c r="AS944" s="26"/>
      <c r="AT944" s="26"/>
      <c r="AU944" s="26"/>
      <c r="AV944" s="26"/>
      <c r="AW944" s="26"/>
      <c r="AX944" s="26"/>
      <c r="AY944" s="26"/>
      <c r="AZ944" s="26"/>
      <c r="BA944" s="26"/>
      <c r="BB944" s="26"/>
      <c r="BC944" s="26"/>
      <c r="BD944" s="26"/>
      <c r="BE944" s="26"/>
      <c r="BF944" s="26"/>
      <c r="BG944" s="26"/>
      <c r="BH944" s="26"/>
      <c r="BI944" s="26"/>
      <c r="BJ944" s="26"/>
      <c r="BK944" s="26"/>
      <c r="BL944" s="26"/>
      <c r="BM944" s="26"/>
      <c r="BN944" s="26"/>
      <c r="BO944" s="26"/>
      <c r="BP944" s="26"/>
      <c r="BQ944" s="26"/>
      <c r="BR944" s="26"/>
      <c r="BS944" s="26"/>
      <c r="BT944" s="26"/>
      <c r="BU944" s="26"/>
      <c r="BV944" s="26"/>
      <c r="BW944" s="26"/>
      <c r="BX944" s="26"/>
      <c r="BY944" s="26"/>
      <c r="BZ944" s="26"/>
      <c r="CA944" s="26"/>
      <c r="CB944" s="26"/>
      <c r="CC944" s="26"/>
      <c r="CD944" s="26"/>
      <c r="CE944" s="26"/>
      <c r="CF944" s="26"/>
      <c r="CG944" s="26"/>
      <c r="CH944" s="26"/>
      <c r="CI944" s="26"/>
      <c r="CJ944" s="26"/>
      <c r="CK944" s="26"/>
      <c r="CL944" s="26"/>
      <c r="CM944" s="26"/>
      <c r="CN944" s="26"/>
      <c r="CO944" s="26"/>
      <c r="CP944" s="26"/>
      <c r="CQ944" s="26"/>
      <c r="CR944" s="26"/>
      <c r="CS944" s="26"/>
      <c r="CT944" s="26"/>
      <c r="CU944" s="26"/>
      <c r="CV944" s="26"/>
      <c r="CW944" s="26"/>
      <c r="CX944" s="26"/>
      <c r="CY944" s="26"/>
      <c r="CZ944" s="26"/>
      <c r="DA944" s="26"/>
      <c r="DB944" s="26"/>
      <c r="DC944" s="26"/>
      <c r="DD944" s="26"/>
      <c r="DE944" s="26"/>
      <c r="DF944" s="26"/>
      <c r="DG944" s="26"/>
      <c r="DH944" s="26"/>
      <c r="DI944" s="26"/>
      <c r="DJ944" s="26"/>
      <c r="DK944" s="26"/>
      <c r="DL944" s="26"/>
      <c r="DM944" s="26"/>
      <c r="DN944" s="26"/>
      <c r="DO944" s="26"/>
      <c r="DP944" s="26"/>
      <c r="DQ944" s="26"/>
      <c r="DR944" s="26"/>
      <c r="DS944" s="26"/>
      <c r="DT944" s="26"/>
      <c r="DU944" s="26"/>
      <c r="DV944" s="26"/>
      <c r="DW944" s="26"/>
      <c r="DX944" s="26"/>
      <c r="DY944" s="26"/>
      <c r="DZ944" s="26"/>
      <c r="EA944" s="26"/>
      <c r="EB944" s="26"/>
      <c r="EC944" s="26"/>
      <c r="ED944" s="26"/>
      <c r="EE944" s="26"/>
      <c r="EF944" s="26"/>
      <c r="EG944" s="26"/>
      <c r="EH944" s="26"/>
      <c r="EI944" s="26"/>
      <c r="EJ944" s="26"/>
      <c r="EK944" s="26"/>
      <c r="EL944" s="26"/>
      <c r="EM944" s="26"/>
      <c r="EN944" s="26"/>
      <c r="EO944" s="26"/>
      <c r="EP944" s="26"/>
      <c r="EQ944" s="26"/>
      <c r="ER944" s="26"/>
      <c r="ES944" s="26"/>
      <c r="ET944" s="26"/>
      <c r="EU944" s="26"/>
      <c r="EV944" s="26"/>
      <c r="EW944" s="26"/>
      <c r="EX944" s="26"/>
      <c r="EY944" s="26"/>
      <c r="EZ944" s="26"/>
      <c r="FA944" s="26"/>
      <c r="FB944" s="26"/>
      <c r="FC944" s="26"/>
      <c r="FD944" s="26"/>
      <c r="FE944" s="26"/>
      <c r="FF944" s="26"/>
      <c r="FG944" s="26"/>
      <c r="FH944" s="26"/>
      <c r="FI944" s="26"/>
      <c r="FJ944" s="26"/>
      <c r="FK944" s="26"/>
      <c r="FL944" s="26"/>
      <c r="FM944" s="26"/>
      <c r="FN944" s="26"/>
      <c r="FO944" s="26"/>
      <c r="FP944" s="26"/>
      <c r="FQ944" s="26"/>
      <c r="FR944" s="26"/>
      <c r="FS944" s="26"/>
      <c r="FT944" s="26"/>
      <c r="FU944" s="26"/>
      <c r="FV944" s="26"/>
      <c r="FW944" s="26"/>
      <c r="FX944" s="26"/>
      <c r="FY944" s="26"/>
      <c r="FZ944" s="26"/>
      <c r="GA944" s="26"/>
      <c r="GB944" s="26"/>
      <c r="GC944" s="26"/>
      <c r="GD944" s="26"/>
      <c r="GE944" s="26"/>
      <c r="GF944" s="26"/>
      <c r="GG944" s="26"/>
      <c r="GH944" s="26"/>
      <c r="GI944" s="26"/>
      <c r="GJ944" s="26"/>
      <c r="GK944" s="26"/>
      <c r="GL944" s="26"/>
      <c r="GM944" s="26"/>
      <c r="GN944" s="26"/>
      <c r="GO944" s="26"/>
      <c r="GP944" s="26"/>
    </row>
    <row r="945" spans="1:198" s="48" customFormat="1" x14ac:dyDescent="0.3">
      <c r="A945" s="51" t="str">
        <f t="shared" si="138"/>
        <v>S44</v>
      </c>
      <c r="B945" s="48" t="s">
        <v>17</v>
      </c>
      <c r="C945" s="49">
        <f t="shared" si="144"/>
        <v>44870</v>
      </c>
      <c r="D945" s="50" t="s">
        <v>14</v>
      </c>
      <c r="E945" s="27"/>
      <c r="F945" s="27"/>
      <c r="G945" s="52"/>
      <c r="H945" s="53" t="e">
        <f t="shared" si="139"/>
        <v>#REF!</v>
      </c>
      <c r="I945" s="53" t="e">
        <f t="shared" si="140"/>
        <v>#REF!</v>
      </c>
      <c r="J945" s="53" t="e">
        <f t="shared" si="141"/>
        <v>#REF!</v>
      </c>
      <c r="K945" s="69" t="str">
        <f t="shared" si="136"/>
        <v xml:space="preserve"> </v>
      </c>
      <c r="L945" s="72"/>
      <c r="M945" s="69" t="str">
        <f>IF(ISNA(VLOOKUP($L945,BDD!$B:$X,1,FALSE))," ",VLOOKUP($L945,BDD!$B:$X,17,FALSE))</f>
        <v xml:space="preserve"> </v>
      </c>
      <c r="N945" s="69" t="str">
        <f>IF(ISNA(VLOOKUP($L945,BDD!$B:$X,1,FALSE))," ",VLOOKUP($L945,BDD!$B:$X,10,FALSE))</f>
        <v xml:space="preserve"> </v>
      </c>
      <c r="O945" s="71" t="str">
        <f t="shared" si="145"/>
        <v xml:space="preserve"> </v>
      </c>
      <c r="P945" s="69" t="str">
        <f t="shared" si="137"/>
        <v xml:space="preserve"> </v>
      </c>
      <c r="Q945" s="69" t="str">
        <f t="shared" si="142"/>
        <v xml:space="preserve"> </v>
      </c>
      <c r="R945" s="73" t="str">
        <f>IFERROR(ROUNDUP(VLOOKUP($L945,BDD!$B:$AB,27,0)/7,0)," ")</f>
        <v xml:space="preserve"> </v>
      </c>
      <c r="S945" s="93" t="str">
        <f t="shared" si="143"/>
        <v xml:space="preserve"> </v>
      </c>
      <c r="T945" s="69"/>
      <c r="U945" s="72" t="e">
        <f>IF(ISNA(VLOOKUP(N945,#REF!,3,0))," ",VLOOKUP(N945,#REF!,3,0))</f>
        <v>#REF!</v>
      </c>
      <c r="V945" s="72"/>
      <c r="W945" s="105" t="str">
        <f>IF(ISNA(VLOOKUP(L945,BDD,22,0))," ",VLOOKUP(L945,BDD,22,0))</f>
        <v xml:space="preserve"> </v>
      </c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6"/>
      <c r="AI945" s="26"/>
      <c r="AJ945" s="26"/>
      <c r="AK945" s="26"/>
      <c r="AL945" s="26"/>
      <c r="AM945" s="26"/>
      <c r="AN945" s="26"/>
      <c r="AO945" s="26"/>
      <c r="AP945" s="26"/>
      <c r="AQ945" s="26"/>
      <c r="AR945" s="26"/>
      <c r="AS945" s="26"/>
      <c r="AT945" s="26"/>
      <c r="AU945" s="26"/>
      <c r="AV945" s="26"/>
      <c r="AW945" s="26"/>
      <c r="AX945" s="26"/>
      <c r="AY945" s="26"/>
      <c r="AZ945" s="26"/>
      <c r="BA945" s="26"/>
      <c r="BB945" s="26"/>
      <c r="BC945" s="26"/>
      <c r="BD945" s="26"/>
      <c r="BE945" s="26"/>
      <c r="BF945" s="26"/>
      <c r="BG945" s="26"/>
      <c r="BH945" s="26"/>
      <c r="BI945" s="26"/>
      <c r="BJ945" s="26"/>
      <c r="BK945" s="26"/>
      <c r="BL945" s="26"/>
      <c r="BM945" s="26"/>
      <c r="BN945" s="26"/>
      <c r="BO945" s="26"/>
      <c r="BP945" s="26"/>
      <c r="BQ945" s="26"/>
      <c r="BR945" s="26"/>
      <c r="BS945" s="26"/>
      <c r="BT945" s="26"/>
      <c r="BU945" s="26"/>
      <c r="BV945" s="26"/>
      <c r="BW945" s="26"/>
      <c r="BX945" s="26"/>
      <c r="BY945" s="26"/>
      <c r="BZ945" s="26"/>
      <c r="CA945" s="26"/>
      <c r="CB945" s="26"/>
      <c r="CC945" s="26"/>
      <c r="CD945" s="26"/>
      <c r="CE945" s="26"/>
      <c r="CF945" s="26"/>
      <c r="CG945" s="26"/>
      <c r="CH945" s="26"/>
      <c r="CI945" s="26"/>
      <c r="CJ945" s="26"/>
      <c r="CK945" s="26"/>
      <c r="CL945" s="26"/>
      <c r="CM945" s="26"/>
      <c r="CN945" s="26"/>
      <c r="CO945" s="26"/>
      <c r="CP945" s="26"/>
      <c r="CQ945" s="26"/>
      <c r="CR945" s="26"/>
      <c r="CS945" s="26"/>
      <c r="CT945" s="26"/>
      <c r="CU945" s="26"/>
      <c r="CV945" s="26"/>
      <c r="CW945" s="26"/>
      <c r="CX945" s="26"/>
      <c r="CY945" s="26"/>
      <c r="CZ945" s="26"/>
      <c r="DA945" s="26"/>
      <c r="DB945" s="26"/>
      <c r="DC945" s="26"/>
      <c r="DD945" s="26"/>
      <c r="DE945" s="26"/>
      <c r="DF945" s="26"/>
      <c r="DG945" s="26"/>
      <c r="DH945" s="26"/>
      <c r="DI945" s="26"/>
      <c r="DJ945" s="26"/>
      <c r="DK945" s="26"/>
      <c r="DL945" s="26"/>
      <c r="DM945" s="26"/>
      <c r="DN945" s="26"/>
      <c r="DO945" s="26"/>
      <c r="DP945" s="26"/>
      <c r="DQ945" s="26"/>
      <c r="DR945" s="26"/>
      <c r="DS945" s="26"/>
      <c r="DT945" s="26"/>
      <c r="DU945" s="26"/>
      <c r="DV945" s="26"/>
      <c r="DW945" s="26"/>
      <c r="DX945" s="26"/>
      <c r="DY945" s="26"/>
      <c r="DZ945" s="26"/>
      <c r="EA945" s="26"/>
      <c r="EB945" s="26"/>
      <c r="EC945" s="26"/>
      <c r="ED945" s="26"/>
      <c r="EE945" s="26"/>
      <c r="EF945" s="26"/>
      <c r="EG945" s="26"/>
      <c r="EH945" s="26"/>
      <c r="EI945" s="26"/>
      <c r="EJ945" s="26"/>
      <c r="EK945" s="26"/>
      <c r="EL945" s="26"/>
      <c r="EM945" s="26"/>
      <c r="EN945" s="26"/>
      <c r="EO945" s="26"/>
      <c r="EP945" s="26"/>
      <c r="EQ945" s="26"/>
      <c r="ER945" s="26"/>
      <c r="ES945" s="26"/>
      <c r="ET945" s="26"/>
      <c r="EU945" s="26"/>
      <c r="EV945" s="26"/>
      <c r="EW945" s="26"/>
      <c r="EX945" s="26"/>
      <c r="EY945" s="26"/>
      <c r="EZ945" s="26"/>
      <c r="FA945" s="26"/>
      <c r="FB945" s="26"/>
      <c r="FC945" s="26"/>
      <c r="FD945" s="26"/>
      <c r="FE945" s="26"/>
      <c r="FF945" s="26"/>
      <c r="FG945" s="26"/>
      <c r="FH945" s="26"/>
      <c r="FI945" s="26"/>
      <c r="FJ945" s="26"/>
      <c r="FK945" s="26"/>
      <c r="FL945" s="26"/>
      <c r="FM945" s="26"/>
      <c r="FN945" s="26"/>
      <c r="FO945" s="26"/>
      <c r="FP945" s="26"/>
      <c r="FQ945" s="26"/>
      <c r="FR945" s="26"/>
      <c r="FS945" s="26"/>
      <c r="FT945" s="26"/>
      <c r="FU945" s="26"/>
      <c r="FV945" s="26"/>
      <c r="FW945" s="26"/>
      <c r="FX945" s="26"/>
      <c r="FY945" s="26"/>
      <c r="FZ945" s="26"/>
      <c r="GA945" s="26"/>
      <c r="GB945" s="26"/>
      <c r="GC945" s="26"/>
      <c r="GD945" s="26"/>
      <c r="GE945" s="26"/>
      <c r="GF945" s="26"/>
      <c r="GG945" s="26"/>
      <c r="GH945" s="26"/>
      <c r="GI945" s="26"/>
      <c r="GJ945" s="26"/>
      <c r="GK945" s="26"/>
      <c r="GL945" s="26"/>
      <c r="GM945" s="26"/>
      <c r="GN945" s="26"/>
      <c r="GO945" s="26"/>
      <c r="GP945" s="26"/>
    </row>
    <row r="946" spans="1:198" s="48" customFormat="1" x14ac:dyDescent="0.3">
      <c r="A946" s="51" t="str">
        <f t="shared" si="138"/>
        <v>S44</v>
      </c>
      <c r="B946" s="48" t="s">
        <v>18</v>
      </c>
      <c r="C946" s="49">
        <f t="shared" si="144"/>
        <v>44871</v>
      </c>
      <c r="D946" s="50" t="s">
        <v>12</v>
      </c>
      <c r="E946" s="27"/>
      <c r="F946" s="27"/>
      <c r="G946" s="52"/>
      <c r="H946" s="53" t="e">
        <f t="shared" si="139"/>
        <v>#REF!</v>
      </c>
      <c r="I946" s="53" t="e">
        <f t="shared" si="140"/>
        <v>#REF!</v>
      </c>
      <c r="J946" s="53" t="e">
        <f t="shared" si="141"/>
        <v>#REF!</v>
      </c>
      <c r="K946" s="69" t="str">
        <f t="shared" si="136"/>
        <v xml:space="preserve"> </v>
      </c>
      <c r="L946" s="72"/>
      <c r="M946" s="69" t="str">
        <f>IF(ISNA(VLOOKUP($L946,BDD!$B:$X,1,FALSE))," ",VLOOKUP($L946,BDD!$B:$X,17,FALSE))</f>
        <v xml:space="preserve"> </v>
      </c>
      <c r="N946" s="69" t="str">
        <f>IF(ISNA(VLOOKUP($L946,BDD!$B:$X,1,FALSE))," ",VLOOKUP($L946,BDD!$B:$X,10,FALSE))</f>
        <v xml:space="preserve"> </v>
      </c>
      <c r="O946" s="71" t="str">
        <f t="shared" si="145"/>
        <v xml:space="preserve"> </v>
      </c>
      <c r="P946" s="69" t="str">
        <f t="shared" si="137"/>
        <v xml:space="preserve"> </v>
      </c>
      <c r="Q946" s="69" t="str">
        <f t="shared" si="142"/>
        <v xml:space="preserve"> </v>
      </c>
      <c r="R946" s="73" t="str">
        <f>IFERROR(ROUNDUP(VLOOKUP($L946,BDD!$B:$AB,27,0)/7,0)," ")</f>
        <v xml:space="preserve"> </v>
      </c>
      <c r="S946" s="93" t="str">
        <f t="shared" si="143"/>
        <v xml:space="preserve"> </v>
      </c>
      <c r="T946" s="69"/>
      <c r="U946" s="72" t="e">
        <f>IF(ISNA(VLOOKUP(N946,#REF!,3,0))," ",VLOOKUP(N946,#REF!,3,0))</f>
        <v>#REF!</v>
      </c>
      <c r="V946" s="72"/>
      <c r="W946" s="105" t="str">
        <f>IF(ISNA(VLOOKUP(L946,BDD,22,0))," ",VLOOKUP(L946,BDD,22,0))</f>
        <v xml:space="preserve"> </v>
      </c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26"/>
      <c r="AO946" s="26"/>
      <c r="AP946" s="26"/>
      <c r="AQ946" s="26"/>
      <c r="AR946" s="26"/>
      <c r="AS946" s="26"/>
      <c r="AT946" s="26"/>
      <c r="AU946" s="26"/>
      <c r="AV946" s="26"/>
      <c r="AW946" s="26"/>
      <c r="AX946" s="26"/>
      <c r="AY946" s="26"/>
      <c r="AZ946" s="26"/>
      <c r="BA946" s="26"/>
      <c r="BB946" s="26"/>
      <c r="BC946" s="26"/>
      <c r="BD946" s="26"/>
      <c r="BE946" s="26"/>
      <c r="BF946" s="26"/>
      <c r="BG946" s="26"/>
      <c r="BH946" s="26"/>
      <c r="BI946" s="26"/>
      <c r="BJ946" s="26"/>
      <c r="BK946" s="26"/>
      <c r="BL946" s="26"/>
      <c r="BM946" s="26"/>
      <c r="BN946" s="26"/>
      <c r="BO946" s="26"/>
      <c r="BP946" s="26"/>
      <c r="BQ946" s="26"/>
      <c r="BR946" s="26"/>
      <c r="BS946" s="26"/>
      <c r="BT946" s="26"/>
      <c r="BU946" s="26"/>
      <c r="BV946" s="26"/>
      <c r="BW946" s="26"/>
      <c r="BX946" s="26"/>
      <c r="BY946" s="26"/>
      <c r="BZ946" s="26"/>
      <c r="CA946" s="26"/>
      <c r="CB946" s="26"/>
      <c r="CC946" s="26"/>
      <c r="CD946" s="26"/>
      <c r="CE946" s="26"/>
      <c r="CF946" s="26"/>
      <c r="CG946" s="26"/>
      <c r="CH946" s="26"/>
      <c r="CI946" s="26"/>
      <c r="CJ946" s="26"/>
      <c r="CK946" s="26"/>
      <c r="CL946" s="26"/>
      <c r="CM946" s="26"/>
      <c r="CN946" s="26"/>
      <c r="CO946" s="26"/>
      <c r="CP946" s="26"/>
      <c r="CQ946" s="26"/>
      <c r="CR946" s="26"/>
      <c r="CS946" s="26"/>
      <c r="CT946" s="26"/>
      <c r="CU946" s="26"/>
      <c r="CV946" s="26"/>
      <c r="CW946" s="26"/>
      <c r="CX946" s="26"/>
      <c r="CY946" s="26"/>
      <c r="CZ946" s="26"/>
      <c r="DA946" s="26"/>
      <c r="DB946" s="26"/>
      <c r="DC946" s="26"/>
      <c r="DD946" s="26"/>
      <c r="DE946" s="26"/>
      <c r="DF946" s="26"/>
      <c r="DG946" s="26"/>
      <c r="DH946" s="26"/>
      <c r="DI946" s="26"/>
      <c r="DJ946" s="26"/>
      <c r="DK946" s="26"/>
      <c r="DL946" s="26"/>
      <c r="DM946" s="26"/>
      <c r="DN946" s="26"/>
      <c r="DO946" s="26"/>
      <c r="DP946" s="26"/>
      <c r="DQ946" s="26"/>
      <c r="DR946" s="26"/>
      <c r="DS946" s="26"/>
      <c r="DT946" s="26"/>
      <c r="DU946" s="26"/>
      <c r="DV946" s="26"/>
      <c r="DW946" s="26"/>
      <c r="DX946" s="26"/>
      <c r="DY946" s="26"/>
      <c r="DZ946" s="26"/>
      <c r="EA946" s="26"/>
      <c r="EB946" s="26"/>
      <c r="EC946" s="26"/>
      <c r="ED946" s="26"/>
      <c r="EE946" s="26"/>
      <c r="EF946" s="26"/>
      <c r="EG946" s="26"/>
      <c r="EH946" s="26"/>
      <c r="EI946" s="26"/>
      <c r="EJ946" s="26"/>
      <c r="EK946" s="26"/>
      <c r="EL946" s="26"/>
      <c r="EM946" s="26"/>
      <c r="EN946" s="26"/>
      <c r="EO946" s="26"/>
      <c r="EP946" s="26"/>
      <c r="EQ946" s="26"/>
      <c r="ER946" s="26"/>
      <c r="ES946" s="26"/>
      <c r="ET946" s="26"/>
      <c r="EU946" s="26"/>
      <c r="EV946" s="26"/>
      <c r="EW946" s="26"/>
      <c r="EX946" s="26"/>
      <c r="EY946" s="26"/>
      <c r="EZ946" s="26"/>
      <c r="FA946" s="26"/>
      <c r="FB946" s="26"/>
      <c r="FC946" s="26"/>
      <c r="FD946" s="26"/>
      <c r="FE946" s="26"/>
      <c r="FF946" s="26"/>
      <c r="FG946" s="26"/>
      <c r="FH946" s="26"/>
      <c r="FI946" s="26"/>
      <c r="FJ946" s="26"/>
      <c r="FK946" s="26"/>
      <c r="FL946" s="26"/>
      <c r="FM946" s="26"/>
      <c r="FN946" s="26"/>
      <c r="FO946" s="26"/>
      <c r="FP946" s="26"/>
      <c r="FQ946" s="26"/>
      <c r="FR946" s="26"/>
      <c r="FS946" s="26"/>
      <c r="FT946" s="26"/>
      <c r="FU946" s="26"/>
      <c r="FV946" s="26"/>
      <c r="FW946" s="26"/>
      <c r="FX946" s="26"/>
      <c r="FY946" s="26"/>
      <c r="FZ946" s="26"/>
      <c r="GA946" s="26"/>
      <c r="GB946" s="26"/>
      <c r="GC946" s="26"/>
      <c r="GD946" s="26"/>
      <c r="GE946" s="26"/>
      <c r="GF946" s="26"/>
      <c r="GG946" s="26"/>
      <c r="GH946" s="26"/>
      <c r="GI946" s="26"/>
      <c r="GJ946" s="26"/>
      <c r="GK946" s="26"/>
      <c r="GL946" s="26"/>
      <c r="GM946" s="26"/>
      <c r="GN946" s="26"/>
      <c r="GO946" s="26"/>
      <c r="GP946" s="26"/>
    </row>
    <row r="947" spans="1:198" s="48" customFormat="1" x14ac:dyDescent="0.3">
      <c r="A947" s="51" t="str">
        <f t="shared" si="138"/>
        <v>S44</v>
      </c>
      <c r="B947" s="48" t="s">
        <v>18</v>
      </c>
      <c r="C947" s="49">
        <f t="shared" si="144"/>
        <v>44871</v>
      </c>
      <c r="D947" s="50" t="s">
        <v>13</v>
      </c>
      <c r="E947" s="27"/>
      <c r="F947" s="27"/>
      <c r="G947" s="52"/>
      <c r="H947" s="53" t="e">
        <f t="shared" si="139"/>
        <v>#REF!</v>
      </c>
      <c r="I947" s="53" t="e">
        <f t="shared" si="140"/>
        <v>#REF!</v>
      </c>
      <c r="J947" s="53" t="e">
        <f t="shared" si="141"/>
        <v>#REF!</v>
      </c>
      <c r="K947" s="69" t="str">
        <f t="shared" si="136"/>
        <v xml:space="preserve"> </v>
      </c>
      <c r="L947" s="72"/>
      <c r="M947" s="69" t="str">
        <f>IF(ISNA(VLOOKUP($L947,BDD!$B:$X,1,FALSE))," ",VLOOKUP($L947,BDD!$B:$X,17,FALSE))</f>
        <v xml:space="preserve"> </v>
      </c>
      <c r="N947" s="69" t="str">
        <f>IF(ISNA(VLOOKUP($L947,BDD!$B:$X,1,FALSE))," ",VLOOKUP($L947,BDD!$B:$X,10,FALSE))</f>
        <v xml:space="preserve"> </v>
      </c>
      <c r="O947" s="71" t="str">
        <f t="shared" si="145"/>
        <v xml:space="preserve"> </v>
      </c>
      <c r="P947" s="69" t="str">
        <f t="shared" si="137"/>
        <v xml:space="preserve"> </v>
      </c>
      <c r="Q947" s="69" t="str">
        <f t="shared" si="142"/>
        <v xml:space="preserve"> </v>
      </c>
      <c r="R947" s="73" t="str">
        <f>IFERROR(ROUNDUP(VLOOKUP($L947,BDD!$B:$AB,27,0)/7,0)," ")</f>
        <v xml:space="preserve"> </v>
      </c>
      <c r="S947" s="93" t="str">
        <f t="shared" si="143"/>
        <v xml:space="preserve"> </v>
      </c>
      <c r="T947" s="69"/>
      <c r="U947" s="72" t="e">
        <f>IF(ISNA(VLOOKUP(N947,#REF!,3,0))," ",VLOOKUP(N947,#REF!,3,0))</f>
        <v>#REF!</v>
      </c>
      <c r="V947" s="72"/>
      <c r="W947" s="105" t="str">
        <f>IF(ISNA(VLOOKUP(L947,BDD,22,0))," ",VLOOKUP(L947,BDD,22,0))</f>
        <v xml:space="preserve"> </v>
      </c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26"/>
      <c r="AO947" s="26"/>
      <c r="AP947" s="26"/>
      <c r="AQ947" s="26"/>
      <c r="AR947" s="26"/>
      <c r="AS947" s="26"/>
      <c r="AT947" s="26"/>
      <c r="AU947" s="26"/>
      <c r="AV947" s="26"/>
      <c r="AW947" s="26"/>
      <c r="AX947" s="26"/>
      <c r="AY947" s="26"/>
      <c r="AZ947" s="26"/>
      <c r="BA947" s="26"/>
      <c r="BB947" s="26"/>
      <c r="BC947" s="26"/>
      <c r="BD947" s="26"/>
      <c r="BE947" s="26"/>
      <c r="BF947" s="26"/>
      <c r="BG947" s="26"/>
      <c r="BH947" s="26"/>
      <c r="BI947" s="26"/>
      <c r="BJ947" s="26"/>
      <c r="BK947" s="26"/>
      <c r="BL947" s="26"/>
      <c r="BM947" s="26"/>
      <c r="BN947" s="26"/>
      <c r="BO947" s="26"/>
      <c r="BP947" s="26"/>
      <c r="BQ947" s="26"/>
      <c r="BR947" s="26"/>
      <c r="BS947" s="26"/>
      <c r="BT947" s="26"/>
      <c r="BU947" s="26"/>
      <c r="BV947" s="26"/>
      <c r="BW947" s="26"/>
      <c r="BX947" s="26"/>
      <c r="BY947" s="26"/>
      <c r="BZ947" s="26"/>
      <c r="CA947" s="26"/>
      <c r="CB947" s="26"/>
      <c r="CC947" s="26"/>
      <c r="CD947" s="26"/>
      <c r="CE947" s="26"/>
      <c r="CF947" s="26"/>
      <c r="CG947" s="26"/>
      <c r="CH947" s="26"/>
      <c r="CI947" s="26"/>
      <c r="CJ947" s="26"/>
      <c r="CK947" s="26"/>
      <c r="CL947" s="26"/>
      <c r="CM947" s="26"/>
      <c r="CN947" s="26"/>
      <c r="CO947" s="26"/>
      <c r="CP947" s="26"/>
      <c r="CQ947" s="26"/>
      <c r="CR947" s="26"/>
      <c r="CS947" s="26"/>
      <c r="CT947" s="26"/>
      <c r="CU947" s="26"/>
      <c r="CV947" s="26"/>
      <c r="CW947" s="26"/>
      <c r="CX947" s="26"/>
      <c r="CY947" s="26"/>
      <c r="CZ947" s="26"/>
      <c r="DA947" s="26"/>
      <c r="DB947" s="26"/>
      <c r="DC947" s="26"/>
      <c r="DD947" s="26"/>
      <c r="DE947" s="26"/>
      <c r="DF947" s="26"/>
      <c r="DG947" s="26"/>
      <c r="DH947" s="26"/>
      <c r="DI947" s="26"/>
      <c r="DJ947" s="26"/>
      <c r="DK947" s="26"/>
      <c r="DL947" s="26"/>
      <c r="DM947" s="26"/>
      <c r="DN947" s="26"/>
      <c r="DO947" s="26"/>
      <c r="DP947" s="26"/>
      <c r="DQ947" s="26"/>
      <c r="DR947" s="26"/>
      <c r="DS947" s="26"/>
      <c r="DT947" s="26"/>
      <c r="DU947" s="26"/>
      <c r="DV947" s="26"/>
      <c r="DW947" s="26"/>
      <c r="DX947" s="26"/>
      <c r="DY947" s="26"/>
      <c r="DZ947" s="26"/>
      <c r="EA947" s="26"/>
      <c r="EB947" s="26"/>
      <c r="EC947" s="26"/>
      <c r="ED947" s="26"/>
      <c r="EE947" s="26"/>
      <c r="EF947" s="26"/>
      <c r="EG947" s="26"/>
      <c r="EH947" s="26"/>
      <c r="EI947" s="26"/>
      <c r="EJ947" s="26"/>
      <c r="EK947" s="26"/>
      <c r="EL947" s="26"/>
      <c r="EM947" s="26"/>
      <c r="EN947" s="26"/>
      <c r="EO947" s="26"/>
      <c r="EP947" s="26"/>
      <c r="EQ947" s="26"/>
      <c r="ER947" s="26"/>
      <c r="ES947" s="26"/>
      <c r="ET947" s="26"/>
      <c r="EU947" s="26"/>
      <c r="EV947" s="26"/>
      <c r="EW947" s="26"/>
      <c r="EX947" s="26"/>
      <c r="EY947" s="26"/>
      <c r="EZ947" s="26"/>
      <c r="FA947" s="26"/>
      <c r="FB947" s="26"/>
      <c r="FC947" s="26"/>
      <c r="FD947" s="26"/>
      <c r="FE947" s="26"/>
      <c r="FF947" s="26"/>
      <c r="FG947" s="26"/>
      <c r="FH947" s="26"/>
      <c r="FI947" s="26"/>
      <c r="FJ947" s="26"/>
      <c r="FK947" s="26"/>
      <c r="FL947" s="26"/>
      <c r="FM947" s="26"/>
      <c r="FN947" s="26"/>
      <c r="FO947" s="26"/>
      <c r="FP947" s="26"/>
      <c r="FQ947" s="26"/>
      <c r="FR947" s="26"/>
      <c r="FS947" s="26"/>
      <c r="FT947" s="26"/>
      <c r="FU947" s="26"/>
      <c r="FV947" s="26"/>
      <c r="FW947" s="26"/>
      <c r="FX947" s="26"/>
      <c r="FY947" s="26"/>
      <c r="FZ947" s="26"/>
      <c r="GA947" s="26"/>
      <c r="GB947" s="26"/>
      <c r="GC947" s="26"/>
      <c r="GD947" s="26"/>
      <c r="GE947" s="26"/>
      <c r="GF947" s="26"/>
      <c r="GG947" s="26"/>
      <c r="GH947" s="26"/>
      <c r="GI947" s="26"/>
      <c r="GJ947" s="26"/>
      <c r="GK947" s="26"/>
      <c r="GL947" s="26"/>
      <c r="GM947" s="26"/>
      <c r="GN947" s="26"/>
      <c r="GO947" s="26"/>
      <c r="GP947" s="26"/>
    </row>
    <row r="948" spans="1:198" s="48" customFormat="1" x14ac:dyDescent="0.3">
      <c r="A948" s="51" t="str">
        <f t="shared" si="138"/>
        <v>S44</v>
      </c>
      <c r="B948" s="48" t="s">
        <v>18</v>
      </c>
      <c r="C948" s="49">
        <f t="shared" si="144"/>
        <v>44871</v>
      </c>
      <c r="D948" s="50" t="s">
        <v>14</v>
      </c>
      <c r="E948" s="27"/>
      <c r="F948" s="27"/>
      <c r="G948" s="52"/>
      <c r="H948" s="53" t="e">
        <f t="shared" si="139"/>
        <v>#REF!</v>
      </c>
      <c r="I948" s="53" t="e">
        <f t="shared" si="140"/>
        <v>#REF!</v>
      </c>
      <c r="J948" s="53" t="e">
        <f t="shared" si="141"/>
        <v>#REF!</v>
      </c>
      <c r="K948" s="69" t="str">
        <f t="shared" si="136"/>
        <v xml:space="preserve"> </v>
      </c>
      <c r="L948" s="72"/>
      <c r="M948" s="69" t="str">
        <f>IF(ISNA(VLOOKUP($L948,BDD!$B:$X,1,FALSE))," ",VLOOKUP($L948,BDD!$B:$X,17,FALSE))</f>
        <v xml:space="preserve"> </v>
      </c>
      <c r="N948" s="69" t="str">
        <f>IF(ISNA(VLOOKUP($L948,BDD!$B:$X,1,FALSE))," ",VLOOKUP($L948,BDD!$B:$X,10,FALSE))</f>
        <v xml:space="preserve"> </v>
      </c>
      <c r="O948" s="71" t="str">
        <f t="shared" si="145"/>
        <v xml:space="preserve"> </v>
      </c>
      <c r="P948" s="69" t="str">
        <f t="shared" si="137"/>
        <v xml:space="preserve"> </v>
      </c>
      <c r="Q948" s="69" t="str">
        <f t="shared" si="142"/>
        <v xml:space="preserve"> </v>
      </c>
      <c r="R948" s="73" t="str">
        <f>IFERROR(ROUNDUP(VLOOKUP($L948,BDD!$B:$AB,27,0)/7,0)," ")</f>
        <v xml:space="preserve"> </v>
      </c>
      <c r="S948" s="93" t="str">
        <f t="shared" si="143"/>
        <v xml:space="preserve"> </v>
      </c>
      <c r="T948" s="69"/>
      <c r="U948" s="72" t="e">
        <f>IF(ISNA(VLOOKUP(N948,#REF!,3,0))," ",VLOOKUP(N948,#REF!,3,0))</f>
        <v>#REF!</v>
      </c>
      <c r="V948" s="72"/>
      <c r="W948" s="105" t="str">
        <f>IF(ISNA(VLOOKUP(L948,BDD,22,0))," ",VLOOKUP(L948,BDD,22,0))</f>
        <v xml:space="preserve"> </v>
      </c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26"/>
      <c r="AO948" s="26"/>
      <c r="AP948" s="26"/>
      <c r="AQ948" s="26"/>
      <c r="AR948" s="26"/>
      <c r="AS948" s="26"/>
      <c r="AT948" s="26"/>
      <c r="AU948" s="26"/>
      <c r="AV948" s="26"/>
      <c r="AW948" s="26"/>
      <c r="AX948" s="26"/>
      <c r="AY948" s="26"/>
      <c r="AZ948" s="26"/>
      <c r="BA948" s="26"/>
      <c r="BB948" s="26"/>
      <c r="BC948" s="26"/>
      <c r="BD948" s="26"/>
      <c r="BE948" s="26"/>
      <c r="BF948" s="26"/>
      <c r="BG948" s="26"/>
      <c r="BH948" s="26"/>
      <c r="BI948" s="26"/>
      <c r="BJ948" s="26"/>
      <c r="BK948" s="26"/>
      <c r="BL948" s="26"/>
      <c r="BM948" s="26"/>
      <c r="BN948" s="26"/>
      <c r="BO948" s="26"/>
      <c r="BP948" s="26"/>
      <c r="BQ948" s="26"/>
      <c r="BR948" s="26"/>
      <c r="BS948" s="26"/>
      <c r="BT948" s="26"/>
      <c r="BU948" s="26"/>
      <c r="BV948" s="26"/>
      <c r="BW948" s="26"/>
      <c r="BX948" s="26"/>
      <c r="BY948" s="26"/>
      <c r="BZ948" s="26"/>
      <c r="CA948" s="26"/>
      <c r="CB948" s="26"/>
      <c r="CC948" s="26"/>
      <c r="CD948" s="26"/>
      <c r="CE948" s="26"/>
      <c r="CF948" s="26"/>
      <c r="CG948" s="26"/>
      <c r="CH948" s="26"/>
      <c r="CI948" s="26"/>
      <c r="CJ948" s="26"/>
      <c r="CK948" s="26"/>
      <c r="CL948" s="26"/>
      <c r="CM948" s="26"/>
      <c r="CN948" s="26"/>
      <c r="CO948" s="26"/>
      <c r="CP948" s="26"/>
      <c r="CQ948" s="26"/>
      <c r="CR948" s="26"/>
      <c r="CS948" s="26"/>
      <c r="CT948" s="26"/>
      <c r="CU948" s="26"/>
      <c r="CV948" s="26"/>
      <c r="CW948" s="26"/>
      <c r="CX948" s="26"/>
      <c r="CY948" s="26"/>
      <c r="CZ948" s="26"/>
      <c r="DA948" s="26"/>
      <c r="DB948" s="26"/>
      <c r="DC948" s="26"/>
      <c r="DD948" s="26"/>
      <c r="DE948" s="26"/>
      <c r="DF948" s="26"/>
      <c r="DG948" s="26"/>
      <c r="DH948" s="26"/>
      <c r="DI948" s="26"/>
      <c r="DJ948" s="26"/>
      <c r="DK948" s="26"/>
      <c r="DL948" s="26"/>
      <c r="DM948" s="26"/>
      <c r="DN948" s="26"/>
      <c r="DO948" s="26"/>
      <c r="DP948" s="26"/>
      <c r="DQ948" s="26"/>
      <c r="DR948" s="26"/>
      <c r="DS948" s="26"/>
      <c r="DT948" s="26"/>
      <c r="DU948" s="26"/>
      <c r="DV948" s="26"/>
      <c r="DW948" s="26"/>
      <c r="DX948" s="26"/>
      <c r="DY948" s="26"/>
      <c r="DZ948" s="26"/>
      <c r="EA948" s="26"/>
      <c r="EB948" s="26"/>
      <c r="EC948" s="26"/>
      <c r="ED948" s="26"/>
      <c r="EE948" s="26"/>
      <c r="EF948" s="26"/>
      <c r="EG948" s="26"/>
      <c r="EH948" s="26"/>
      <c r="EI948" s="26"/>
      <c r="EJ948" s="26"/>
      <c r="EK948" s="26"/>
      <c r="EL948" s="26"/>
      <c r="EM948" s="26"/>
      <c r="EN948" s="26"/>
      <c r="EO948" s="26"/>
      <c r="EP948" s="26"/>
      <c r="EQ948" s="26"/>
      <c r="ER948" s="26"/>
      <c r="ES948" s="26"/>
      <c r="ET948" s="26"/>
      <c r="EU948" s="26"/>
      <c r="EV948" s="26"/>
      <c r="EW948" s="26"/>
      <c r="EX948" s="26"/>
      <c r="EY948" s="26"/>
      <c r="EZ948" s="26"/>
      <c r="FA948" s="26"/>
      <c r="FB948" s="26"/>
      <c r="FC948" s="26"/>
      <c r="FD948" s="26"/>
      <c r="FE948" s="26"/>
      <c r="FF948" s="26"/>
      <c r="FG948" s="26"/>
      <c r="FH948" s="26"/>
      <c r="FI948" s="26"/>
      <c r="FJ948" s="26"/>
      <c r="FK948" s="26"/>
      <c r="FL948" s="26"/>
      <c r="FM948" s="26"/>
      <c r="FN948" s="26"/>
      <c r="FO948" s="26"/>
      <c r="FP948" s="26"/>
      <c r="FQ948" s="26"/>
      <c r="FR948" s="26"/>
      <c r="FS948" s="26"/>
      <c r="FT948" s="26"/>
      <c r="FU948" s="26"/>
      <c r="FV948" s="26"/>
      <c r="FW948" s="26"/>
      <c r="FX948" s="26"/>
      <c r="FY948" s="26"/>
      <c r="FZ948" s="26"/>
      <c r="GA948" s="26"/>
      <c r="GB948" s="26"/>
      <c r="GC948" s="26"/>
      <c r="GD948" s="26"/>
      <c r="GE948" s="26"/>
      <c r="GF948" s="26"/>
      <c r="GG948" s="26"/>
      <c r="GH948" s="26"/>
      <c r="GI948" s="26"/>
      <c r="GJ948" s="26"/>
      <c r="GK948" s="26"/>
      <c r="GL948" s="26"/>
      <c r="GM948" s="26"/>
      <c r="GN948" s="26"/>
      <c r="GO948" s="26"/>
      <c r="GP948" s="26"/>
    </row>
    <row r="949" spans="1:198" x14ac:dyDescent="0.3">
      <c r="A949" s="55" t="str">
        <f t="shared" si="138"/>
        <v>S45</v>
      </c>
      <c r="B949" s="56" t="s">
        <v>19</v>
      </c>
      <c r="C949" s="57">
        <f t="shared" si="144"/>
        <v>44872</v>
      </c>
      <c r="D949" s="58" t="s">
        <v>12</v>
      </c>
      <c r="E949" s="27"/>
      <c r="F949" s="27"/>
      <c r="H949" s="13" t="e">
        <f t="shared" si="139"/>
        <v>#REF!</v>
      </c>
      <c r="I949" s="13" t="e">
        <f t="shared" si="140"/>
        <v>#REF!</v>
      </c>
      <c r="J949" s="13" t="e">
        <f t="shared" si="141"/>
        <v>#REF!</v>
      </c>
      <c r="K949" s="59" t="str">
        <f t="shared" si="136"/>
        <v xml:space="preserve"> </v>
      </c>
      <c r="L949" s="60"/>
      <c r="M949" s="59" t="str">
        <f>IF(ISNA(VLOOKUP($L949,BDD!$B:$X,1,FALSE))," ",VLOOKUP($L949,BDD!$B:$X,17,FALSE))</f>
        <v xml:space="preserve"> </v>
      </c>
      <c r="N949" s="59" t="str">
        <f>IF(ISNA(VLOOKUP($L949,BDD!$B:$X,1,FALSE))," ",VLOOKUP($L949,BDD!$B:$X,10,FALSE))</f>
        <v xml:space="preserve"> </v>
      </c>
      <c r="O949" s="62" t="str">
        <f t="shared" si="145"/>
        <v xml:space="preserve"> </v>
      </c>
      <c r="P949" s="59" t="str">
        <f t="shared" si="137"/>
        <v xml:space="preserve"> </v>
      </c>
      <c r="Q949" s="59" t="str">
        <f t="shared" si="142"/>
        <v xml:space="preserve"> </v>
      </c>
      <c r="R949" s="61" t="str">
        <f>IFERROR(ROUNDUP(VLOOKUP($L949,BDD!$B:$AB,27,0)/7,0)," ")</f>
        <v xml:space="preserve"> </v>
      </c>
      <c r="S949" s="94" t="str">
        <f t="shared" si="143"/>
        <v xml:space="preserve"> </v>
      </c>
      <c r="T949" s="59"/>
      <c r="U949" s="60" t="e">
        <f>IF(ISNA(VLOOKUP(N949,#REF!,3,0))," ",VLOOKUP(N949,#REF!,3,0))</f>
        <v>#REF!</v>
      </c>
      <c r="V949" s="60"/>
      <c r="W949" s="104" t="str">
        <f>IF(ISNA(VLOOKUP(L949,BDD,22,0))," ",VLOOKUP(L949,BDD,22,0))</f>
        <v xml:space="preserve"> </v>
      </c>
    </row>
    <row r="950" spans="1:198" x14ac:dyDescent="0.3">
      <c r="A950" s="55" t="str">
        <f t="shared" si="138"/>
        <v>S45</v>
      </c>
      <c r="B950" s="56" t="s">
        <v>19</v>
      </c>
      <c r="C950" s="57">
        <f t="shared" si="144"/>
        <v>44872</v>
      </c>
      <c r="D950" s="58" t="s">
        <v>13</v>
      </c>
      <c r="E950" s="27"/>
      <c r="F950" s="27"/>
      <c r="H950" s="13" t="e">
        <f t="shared" si="139"/>
        <v>#REF!</v>
      </c>
      <c r="I950" s="13" t="e">
        <f t="shared" si="140"/>
        <v>#REF!</v>
      </c>
      <c r="J950" s="13" t="e">
        <f t="shared" si="141"/>
        <v>#REF!</v>
      </c>
      <c r="K950" s="59" t="str">
        <f t="shared" si="136"/>
        <v xml:space="preserve"> </v>
      </c>
      <c r="L950" s="60"/>
      <c r="M950" s="59" t="str">
        <f>IF(ISNA(VLOOKUP($L950,BDD!$B:$X,1,FALSE))," ",VLOOKUP($L950,BDD!$B:$X,17,FALSE))</f>
        <v xml:space="preserve"> </v>
      </c>
      <c r="N950" s="59" t="str">
        <f>IF(ISNA(VLOOKUP($L950,BDD!$B:$X,1,FALSE))," ",VLOOKUP($L950,BDD!$B:$X,10,FALSE))</f>
        <v xml:space="preserve"> </v>
      </c>
      <c r="O950" s="62" t="str">
        <f t="shared" si="145"/>
        <v xml:space="preserve"> </v>
      </c>
      <c r="P950" s="59" t="str">
        <f t="shared" si="137"/>
        <v xml:space="preserve"> </v>
      </c>
      <c r="Q950" s="59" t="str">
        <f t="shared" si="142"/>
        <v xml:space="preserve"> </v>
      </c>
      <c r="R950" s="61" t="str">
        <f>IFERROR(ROUNDUP(VLOOKUP($L950,BDD!$B:$AB,27,0)/7,0)," ")</f>
        <v xml:space="preserve"> </v>
      </c>
      <c r="S950" s="94" t="str">
        <f t="shared" si="143"/>
        <v xml:space="preserve"> </v>
      </c>
      <c r="T950" s="59"/>
      <c r="U950" s="60" t="e">
        <f>IF(ISNA(VLOOKUP(N950,#REF!,3,0))," ",VLOOKUP(N950,#REF!,3,0))</f>
        <v>#REF!</v>
      </c>
      <c r="V950" s="60"/>
      <c r="W950" s="104" t="str">
        <f>IF(ISNA(VLOOKUP(L950,BDD,22,0))," ",VLOOKUP(L950,BDD,22,0))</f>
        <v xml:space="preserve"> </v>
      </c>
    </row>
    <row r="951" spans="1:198" x14ac:dyDescent="0.3">
      <c r="A951" s="55" t="str">
        <f t="shared" si="138"/>
        <v>S45</v>
      </c>
      <c r="B951" s="56" t="s">
        <v>19</v>
      </c>
      <c r="C951" s="57">
        <f t="shared" si="144"/>
        <v>44872</v>
      </c>
      <c r="D951" s="58" t="s">
        <v>14</v>
      </c>
      <c r="E951" s="27"/>
      <c r="F951" s="27"/>
      <c r="H951" s="13" t="e">
        <f t="shared" si="139"/>
        <v>#REF!</v>
      </c>
      <c r="I951" s="13" t="e">
        <f t="shared" si="140"/>
        <v>#REF!</v>
      </c>
      <c r="J951" s="13" t="e">
        <f t="shared" si="141"/>
        <v>#REF!</v>
      </c>
      <c r="K951" s="59" t="str">
        <f t="shared" si="136"/>
        <v xml:space="preserve"> </v>
      </c>
      <c r="L951" s="60"/>
      <c r="M951" s="59" t="str">
        <f>IF(ISNA(VLOOKUP($L951,BDD!$B:$X,1,FALSE))," ",VLOOKUP($L951,BDD!$B:$X,17,FALSE))</f>
        <v xml:space="preserve"> </v>
      </c>
      <c r="N951" s="59" t="str">
        <f>IF(ISNA(VLOOKUP($L951,BDD!$B:$X,1,FALSE))," ",VLOOKUP($L951,BDD!$B:$X,10,FALSE))</f>
        <v xml:space="preserve"> </v>
      </c>
      <c r="O951" s="62" t="str">
        <f t="shared" si="145"/>
        <v xml:space="preserve"> </v>
      </c>
      <c r="P951" s="59" t="str">
        <f t="shared" si="137"/>
        <v xml:space="preserve"> </v>
      </c>
      <c r="Q951" s="59" t="str">
        <f t="shared" si="142"/>
        <v xml:space="preserve"> </v>
      </c>
      <c r="R951" s="61" t="str">
        <f>IFERROR(ROUNDUP(VLOOKUP($L951,BDD!$B:$AB,27,0)/7,0)," ")</f>
        <v xml:space="preserve"> </v>
      </c>
      <c r="S951" s="94" t="str">
        <f t="shared" si="143"/>
        <v xml:space="preserve"> </v>
      </c>
      <c r="T951" s="59"/>
      <c r="U951" s="60" t="e">
        <f>IF(ISNA(VLOOKUP(N951,#REF!,3,0))," ",VLOOKUP(N951,#REF!,3,0))</f>
        <v>#REF!</v>
      </c>
      <c r="V951" s="60"/>
      <c r="W951" s="104" t="str">
        <f>IF(ISNA(VLOOKUP(L951,BDD,22,0))," ",VLOOKUP(L951,BDD,22,0))</f>
        <v xml:space="preserve"> </v>
      </c>
    </row>
    <row r="952" spans="1:198" x14ac:dyDescent="0.3">
      <c r="A952" s="55" t="str">
        <f t="shared" si="138"/>
        <v>S45</v>
      </c>
      <c r="B952" s="56" t="s">
        <v>20</v>
      </c>
      <c r="C952" s="57">
        <f t="shared" si="144"/>
        <v>44873</v>
      </c>
      <c r="D952" s="58" t="s">
        <v>12</v>
      </c>
      <c r="E952" s="27"/>
      <c r="F952" s="27"/>
      <c r="H952" s="13" t="e">
        <f t="shared" si="139"/>
        <v>#REF!</v>
      </c>
      <c r="I952" s="13" t="e">
        <f t="shared" si="140"/>
        <v>#REF!</v>
      </c>
      <c r="J952" s="13" t="e">
        <f t="shared" si="141"/>
        <v>#REF!</v>
      </c>
      <c r="K952" s="59" t="str">
        <f t="shared" si="136"/>
        <v xml:space="preserve"> </v>
      </c>
      <c r="L952" s="60"/>
      <c r="M952" s="59" t="str">
        <f>IF(ISNA(VLOOKUP($L952,BDD!$B:$X,1,FALSE))," ",VLOOKUP($L952,BDD!$B:$X,17,FALSE))</f>
        <v xml:space="preserve"> </v>
      </c>
      <c r="N952" s="59" t="str">
        <f>IF(ISNA(VLOOKUP($L952,BDD!$B:$X,1,FALSE))," ",VLOOKUP($L952,BDD!$B:$X,10,FALSE))</f>
        <v xml:space="preserve"> </v>
      </c>
      <c r="O952" s="62" t="str">
        <f t="shared" si="145"/>
        <v xml:space="preserve"> </v>
      </c>
      <c r="P952" s="59" t="str">
        <f t="shared" si="137"/>
        <v xml:space="preserve"> </v>
      </c>
      <c r="Q952" s="59" t="str">
        <f t="shared" si="142"/>
        <v xml:space="preserve"> </v>
      </c>
      <c r="R952" s="61" t="str">
        <f>IFERROR(ROUNDUP(VLOOKUP($L952,BDD!$B:$AB,27,0)/7,0)," ")</f>
        <v xml:space="preserve"> </v>
      </c>
      <c r="S952" s="94" t="str">
        <f t="shared" si="143"/>
        <v xml:space="preserve"> </v>
      </c>
      <c r="T952" s="59"/>
      <c r="U952" s="60" t="e">
        <f>IF(ISNA(VLOOKUP(N952,#REF!,3,0))," ",VLOOKUP(N952,#REF!,3,0))</f>
        <v>#REF!</v>
      </c>
      <c r="V952" s="60"/>
      <c r="W952" s="104" t="str">
        <f>IF(ISNA(VLOOKUP(L952,BDD,22,0))," ",VLOOKUP(L952,BDD,22,0))</f>
        <v xml:space="preserve"> </v>
      </c>
    </row>
    <row r="953" spans="1:198" x14ac:dyDescent="0.3">
      <c r="A953" s="55" t="str">
        <f t="shared" si="138"/>
        <v>S45</v>
      </c>
      <c r="B953" s="56" t="s">
        <v>20</v>
      </c>
      <c r="C953" s="57">
        <f t="shared" si="144"/>
        <v>44873</v>
      </c>
      <c r="D953" s="58" t="s">
        <v>13</v>
      </c>
      <c r="E953" s="27"/>
      <c r="F953" s="27"/>
      <c r="H953" s="13" t="e">
        <f t="shared" si="139"/>
        <v>#REF!</v>
      </c>
      <c r="I953" s="13" t="e">
        <f t="shared" si="140"/>
        <v>#REF!</v>
      </c>
      <c r="J953" s="13" t="e">
        <f t="shared" si="141"/>
        <v>#REF!</v>
      </c>
      <c r="K953" s="59" t="str">
        <f t="shared" ref="K953:K1016" si="146">IF(ISNA(VLOOKUP($L953,BDD,15,0))," ",VLOOKUP($L953,BDD,15,0))</f>
        <v xml:space="preserve"> </v>
      </c>
      <c r="L953" s="60"/>
      <c r="M953" s="59" t="str">
        <f>IF(ISNA(VLOOKUP($L953,BDD!$B:$X,1,FALSE))," ",VLOOKUP($L953,BDD!$B:$X,17,FALSE))</f>
        <v xml:space="preserve"> </v>
      </c>
      <c r="N953" s="59" t="str">
        <f>IF(ISNA(VLOOKUP($L953,BDD!$B:$X,1,FALSE))," ",VLOOKUP($L953,BDD!$B:$X,10,FALSE))</f>
        <v xml:space="preserve"> </v>
      </c>
      <c r="O953" s="62" t="str">
        <f t="shared" si="145"/>
        <v xml:space="preserve"> </v>
      </c>
      <c r="P953" s="59" t="str">
        <f t="shared" si="137"/>
        <v xml:space="preserve"> </v>
      </c>
      <c r="Q953" s="59" t="str">
        <f t="shared" si="142"/>
        <v xml:space="preserve"> </v>
      </c>
      <c r="R953" s="61" t="str">
        <f>IFERROR(ROUNDUP(VLOOKUP($L953,BDD!$B:$AB,27,0)/7,0)," ")</f>
        <v xml:space="preserve"> </v>
      </c>
      <c r="S953" s="94" t="str">
        <f t="shared" si="143"/>
        <v xml:space="preserve"> </v>
      </c>
      <c r="T953" s="59"/>
      <c r="U953" s="60" t="e">
        <f>IF(ISNA(VLOOKUP(N953,#REF!,3,0))," ",VLOOKUP(N953,#REF!,3,0))</f>
        <v>#REF!</v>
      </c>
      <c r="V953" s="60"/>
      <c r="W953" s="104" t="str">
        <f>IF(ISNA(VLOOKUP(L953,BDD,22,0))," ",VLOOKUP(L953,BDD,22,0))</f>
        <v xml:space="preserve"> </v>
      </c>
    </row>
    <row r="954" spans="1:198" x14ac:dyDescent="0.3">
      <c r="A954" s="55" t="str">
        <f t="shared" si="138"/>
        <v>S45</v>
      </c>
      <c r="B954" s="56" t="s">
        <v>20</v>
      </c>
      <c r="C954" s="57">
        <f t="shared" si="144"/>
        <v>44873</v>
      </c>
      <c r="D954" s="58" t="s">
        <v>14</v>
      </c>
      <c r="E954" s="27"/>
      <c r="F954" s="27"/>
      <c r="H954" s="13" t="e">
        <f t="shared" si="139"/>
        <v>#REF!</v>
      </c>
      <c r="I954" s="13" t="e">
        <f t="shared" si="140"/>
        <v>#REF!</v>
      </c>
      <c r="J954" s="13" t="e">
        <f t="shared" si="141"/>
        <v>#REF!</v>
      </c>
      <c r="K954" s="59" t="str">
        <f t="shared" si="146"/>
        <v xml:space="preserve"> </v>
      </c>
      <c r="L954" s="60"/>
      <c r="M954" s="59" t="str">
        <f>IF(ISNA(VLOOKUP($L954,BDD!$B:$X,1,FALSE))," ",VLOOKUP($L954,BDD!$B:$X,17,FALSE))</f>
        <v xml:space="preserve"> </v>
      </c>
      <c r="N954" s="59" t="str">
        <f>IF(ISNA(VLOOKUP($L954,BDD!$B:$X,1,FALSE))," ",VLOOKUP($L954,BDD!$B:$X,10,FALSE))</f>
        <v xml:space="preserve"> </v>
      </c>
      <c r="O954" s="62" t="str">
        <f t="shared" si="145"/>
        <v xml:space="preserve"> </v>
      </c>
      <c r="P954" s="59" t="str">
        <f t="shared" si="137"/>
        <v xml:space="preserve"> </v>
      </c>
      <c r="Q954" s="59" t="str">
        <f t="shared" si="142"/>
        <v xml:space="preserve"> </v>
      </c>
      <c r="R954" s="61" t="str">
        <f>IFERROR(ROUNDUP(VLOOKUP($L954,BDD!$B:$AB,27,0)/7,0)," ")</f>
        <v xml:space="preserve"> </v>
      </c>
      <c r="S954" s="94" t="str">
        <f t="shared" si="143"/>
        <v xml:space="preserve"> </v>
      </c>
      <c r="T954" s="59"/>
      <c r="U954" s="60" t="e">
        <f>IF(ISNA(VLOOKUP(N954,#REF!,3,0))," ",VLOOKUP(N954,#REF!,3,0))</f>
        <v>#REF!</v>
      </c>
      <c r="V954" s="60"/>
      <c r="W954" s="104" t="str">
        <f>IF(ISNA(VLOOKUP(L954,BDD,22,0))," ",VLOOKUP(L954,BDD,22,0))</f>
        <v xml:space="preserve"> </v>
      </c>
    </row>
    <row r="955" spans="1:198" x14ac:dyDescent="0.3">
      <c r="A955" s="55" t="str">
        <f t="shared" si="138"/>
        <v>S45</v>
      </c>
      <c r="B955" s="56" t="s">
        <v>11</v>
      </c>
      <c r="C955" s="57">
        <f t="shared" si="144"/>
        <v>44874</v>
      </c>
      <c r="D955" s="58" t="s">
        <v>12</v>
      </c>
      <c r="E955" s="27"/>
      <c r="F955" s="27"/>
      <c r="H955" s="13" t="e">
        <f t="shared" si="139"/>
        <v>#REF!</v>
      </c>
      <c r="I955" s="13" t="e">
        <f t="shared" si="140"/>
        <v>#REF!</v>
      </c>
      <c r="J955" s="13" t="e">
        <f t="shared" si="141"/>
        <v>#REF!</v>
      </c>
      <c r="K955" s="59" t="str">
        <f t="shared" si="146"/>
        <v xml:space="preserve"> </v>
      </c>
      <c r="L955" s="60"/>
      <c r="M955" s="59" t="str">
        <f>IF(ISNA(VLOOKUP($L955,BDD!$B:$X,1,FALSE))," ",VLOOKUP($L955,BDD!$B:$X,17,FALSE))</f>
        <v xml:space="preserve"> </v>
      </c>
      <c r="N955" s="59" t="str">
        <f>IF(ISNA(VLOOKUP($L955,BDD!$B:$X,1,FALSE))," ",VLOOKUP($L955,BDD!$B:$X,10,FALSE))</f>
        <v xml:space="preserve"> </v>
      </c>
      <c r="O955" s="62" t="str">
        <f t="shared" si="145"/>
        <v xml:space="preserve"> </v>
      </c>
      <c r="P955" s="59" t="str">
        <f t="shared" si="137"/>
        <v xml:space="preserve"> </v>
      </c>
      <c r="Q955" s="59" t="str">
        <f t="shared" si="142"/>
        <v xml:space="preserve"> </v>
      </c>
      <c r="R955" s="61" t="str">
        <f>IFERROR(ROUNDUP(VLOOKUP($L955,BDD!$B:$AB,27,0)/7,0)," ")</f>
        <v xml:space="preserve"> </v>
      </c>
      <c r="S955" s="94" t="str">
        <f t="shared" si="143"/>
        <v xml:space="preserve"> </v>
      </c>
      <c r="T955" s="59"/>
      <c r="U955" s="60" t="e">
        <f>IF(ISNA(VLOOKUP(N955,#REF!,3,0))," ",VLOOKUP(N955,#REF!,3,0))</f>
        <v>#REF!</v>
      </c>
      <c r="V955" s="60"/>
      <c r="W955" s="104" t="str">
        <f>IF(ISNA(VLOOKUP(L955,BDD,22,0))," ",VLOOKUP(L955,BDD,22,0))</f>
        <v xml:space="preserve"> </v>
      </c>
    </row>
    <row r="956" spans="1:198" x14ac:dyDescent="0.3">
      <c r="A956" s="55" t="str">
        <f t="shared" si="138"/>
        <v>S45</v>
      </c>
      <c r="B956" s="56" t="s">
        <v>11</v>
      </c>
      <c r="C956" s="57">
        <f t="shared" si="144"/>
        <v>44874</v>
      </c>
      <c r="D956" s="58" t="s">
        <v>13</v>
      </c>
      <c r="E956" s="27"/>
      <c r="F956" s="27"/>
      <c r="H956" s="13" t="e">
        <f t="shared" si="139"/>
        <v>#REF!</v>
      </c>
      <c r="I956" s="13" t="e">
        <f t="shared" si="140"/>
        <v>#REF!</v>
      </c>
      <c r="J956" s="13" t="e">
        <f t="shared" si="141"/>
        <v>#REF!</v>
      </c>
      <c r="K956" s="59" t="str">
        <f t="shared" si="146"/>
        <v xml:space="preserve"> </v>
      </c>
      <c r="L956" s="60"/>
      <c r="M956" s="59" t="str">
        <f>IF(ISNA(VLOOKUP($L956,BDD!$B:$X,1,FALSE))," ",VLOOKUP($L956,BDD!$B:$X,17,FALSE))</f>
        <v xml:space="preserve"> </v>
      </c>
      <c r="N956" s="59" t="str">
        <f>IF(ISNA(VLOOKUP($L956,BDD!$B:$X,1,FALSE))," ",VLOOKUP($L956,BDD!$B:$X,10,FALSE))</f>
        <v xml:space="preserve"> </v>
      </c>
      <c r="O956" s="62" t="str">
        <f t="shared" si="145"/>
        <v xml:space="preserve"> </v>
      </c>
      <c r="P956" s="59" t="str">
        <f t="shared" si="137"/>
        <v xml:space="preserve"> </v>
      </c>
      <c r="Q956" s="59" t="str">
        <f t="shared" si="142"/>
        <v xml:space="preserve"> </v>
      </c>
      <c r="R956" s="61" t="str">
        <f>IFERROR(ROUNDUP(VLOOKUP($L956,BDD!$B:$AB,27,0)/7,0)," ")</f>
        <v xml:space="preserve"> </v>
      </c>
      <c r="S956" s="94" t="str">
        <f t="shared" si="143"/>
        <v xml:space="preserve"> </v>
      </c>
      <c r="T956" s="59"/>
      <c r="U956" s="60" t="e">
        <f>IF(ISNA(VLOOKUP(N956,#REF!,3,0))," ",VLOOKUP(N956,#REF!,3,0))</f>
        <v>#REF!</v>
      </c>
      <c r="V956" s="60"/>
      <c r="W956" s="104" t="str">
        <f>IF(ISNA(VLOOKUP(L956,BDD,22,0))," ",VLOOKUP(L956,BDD,22,0))</f>
        <v xml:space="preserve"> </v>
      </c>
    </row>
    <row r="957" spans="1:198" x14ac:dyDescent="0.3">
      <c r="A957" s="55" t="str">
        <f t="shared" si="138"/>
        <v>S45</v>
      </c>
      <c r="B957" s="56" t="s">
        <v>11</v>
      </c>
      <c r="C957" s="57">
        <f t="shared" si="144"/>
        <v>44874</v>
      </c>
      <c r="D957" s="58" t="s">
        <v>14</v>
      </c>
      <c r="E957" s="27"/>
      <c r="F957" s="27"/>
      <c r="H957" s="13" t="e">
        <f t="shared" si="139"/>
        <v>#REF!</v>
      </c>
      <c r="I957" s="13" t="e">
        <f t="shared" si="140"/>
        <v>#REF!</v>
      </c>
      <c r="J957" s="13" t="e">
        <f t="shared" si="141"/>
        <v>#REF!</v>
      </c>
      <c r="K957" s="59" t="str">
        <f t="shared" si="146"/>
        <v xml:space="preserve"> </v>
      </c>
      <c r="L957" s="60"/>
      <c r="M957" s="59" t="str">
        <f>IF(ISNA(VLOOKUP($L957,BDD!$B:$X,1,FALSE))," ",VLOOKUP($L957,BDD!$B:$X,17,FALSE))</f>
        <v xml:space="preserve"> </v>
      </c>
      <c r="N957" s="59" t="str">
        <f>IF(ISNA(VLOOKUP($L957,BDD!$B:$X,1,FALSE))," ",VLOOKUP($L957,BDD!$B:$X,10,FALSE))</f>
        <v xml:space="preserve"> </v>
      </c>
      <c r="O957" s="62" t="str">
        <f t="shared" si="145"/>
        <v xml:space="preserve"> </v>
      </c>
      <c r="P957" s="59" t="str">
        <f t="shared" si="137"/>
        <v xml:space="preserve"> </v>
      </c>
      <c r="Q957" s="59" t="str">
        <f t="shared" si="142"/>
        <v xml:space="preserve"> </v>
      </c>
      <c r="R957" s="61" t="str">
        <f>IFERROR(ROUNDUP(VLOOKUP($L957,BDD!$B:$AB,27,0)/7,0)," ")</f>
        <v xml:space="preserve"> </v>
      </c>
      <c r="S957" s="94" t="str">
        <f t="shared" si="143"/>
        <v xml:space="preserve"> </v>
      </c>
      <c r="T957" s="59"/>
      <c r="U957" s="60" t="e">
        <f>IF(ISNA(VLOOKUP(N957,#REF!,3,0))," ",VLOOKUP(N957,#REF!,3,0))</f>
        <v>#REF!</v>
      </c>
      <c r="V957" s="60"/>
      <c r="W957" s="104" t="str">
        <f>IF(ISNA(VLOOKUP(L957,BDD,22,0))," ",VLOOKUP(L957,BDD,22,0))</f>
        <v xml:space="preserve"> </v>
      </c>
    </row>
    <row r="958" spans="1:198" x14ac:dyDescent="0.3">
      <c r="A958" s="55" t="str">
        <f t="shared" si="138"/>
        <v>S45</v>
      </c>
      <c r="B958" s="56" t="s">
        <v>15</v>
      </c>
      <c r="C958" s="57">
        <f t="shared" si="144"/>
        <v>44875</v>
      </c>
      <c r="D958" s="58" t="s">
        <v>12</v>
      </c>
      <c r="E958" s="27"/>
      <c r="F958" s="27"/>
      <c r="H958" s="13" t="e">
        <f t="shared" si="139"/>
        <v>#REF!</v>
      </c>
      <c r="I958" s="13" t="e">
        <f t="shared" si="140"/>
        <v>#REF!</v>
      </c>
      <c r="J958" s="13" t="e">
        <f t="shared" si="141"/>
        <v>#REF!</v>
      </c>
      <c r="K958" s="59" t="str">
        <f t="shared" si="146"/>
        <v xml:space="preserve"> </v>
      </c>
      <c r="L958" s="60"/>
      <c r="M958" s="59" t="str">
        <f>IF(ISNA(VLOOKUP($L958,BDD!$B:$X,1,FALSE))," ",VLOOKUP($L958,BDD!$B:$X,17,FALSE))</f>
        <v xml:space="preserve"> </v>
      </c>
      <c r="N958" s="59" t="str">
        <f>IF(ISNA(VLOOKUP($L958,BDD!$B:$X,1,FALSE))," ",VLOOKUP($L958,BDD!$B:$X,10,FALSE))</f>
        <v xml:space="preserve"> </v>
      </c>
      <c r="O958" s="62" t="str">
        <f t="shared" si="145"/>
        <v xml:space="preserve"> </v>
      </c>
      <c r="P958" s="59" t="str">
        <f t="shared" si="137"/>
        <v xml:space="preserve"> </v>
      </c>
      <c r="Q958" s="59" t="str">
        <f t="shared" si="142"/>
        <v xml:space="preserve"> </v>
      </c>
      <c r="R958" s="61" t="str">
        <f>IFERROR(ROUNDUP(VLOOKUP($L958,BDD!$B:$AB,27,0)/7,0)," ")</f>
        <v xml:space="preserve"> </v>
      </c>
      <c r="S958" s="94" t="str">
        <f t="shared" si="143"/>
        <v xml:space="preserve"> </v>
      </c>
      <c r="T958" s="59"/>
      <c r="U958" s="60" t="e">
        <f>IF(ISNA(VLOOKUP(N958,#REF!,3,0))," ",VLOOKUP(N958,#REF!,3,0))</f>
        <v>#REF!</v>
      </c>
      <c r="V958" s="60"/>
      <c r="W958" s="104" t="str">
        <f>IF(ISNA(VLOOKUP(L958,BDD,22,0))," ",VLOOKUP(L958,BDD,22,0))</f>
        <v xml:space="preserve"> </v>
      </c>
    </row>
    <row r="959" spans="1:198" x14ac:dyDescent="0.3">
      <c r="A959" s="55" t="str">
        <f t="shared" si="138"/>
        <v>S45</v>
      </c>
      <c r="B959" s="56" t="s">
        <v>15</v>
      </c>
      <c r="C959" s="57">
        <f t="shared" si="144"/>
        <v>44875</v>
      </c>
      <c r="D959" s="58" t="s">
        <v>13</v>
      </c>
      <c r="E959" s="27"/>
      <c r="F959" s="27"/>
      <c r="H959" s="13" t="e">
        <f t="shared" si="139"/>
        <v>#REF!</v>
      </c>
      <c r="I959" s="13" t="e">
        <f t="shared" si="140"/>
        <v>#REF!</v>
      </c>
      <c r="J959" s="13" t="e">
        <f t="shared" si="141"/>
        <v>#REF!</v>
      </c>
      <c r="K959" s="59" t="str">
        <f t="shared" si="146"/>
        <v xml:space="preserve"> </v>
      </c>
      <c r="L959" s="60"/>
      <c r="M959" s="59" t="str">
        <f>IF(ISNA(VLOOKUP($L959,BDD!$B:$X,1,FALSE))," ",VLOOKUP($L959,BDD!$B:$X,17,FALSE))</f>
        <v xml:space="preserve"> </v>
      </c>
      <c r="N959" s="59" t="str">
        <f>IF(ISNA(VLOOKUP($L959,BDD!$B:$X,1,FALSE))," ",VLOOKUP($L959,BDD!$B:$X,10,FALSE))</f>
        <v xml:space="preserve"> </v>
      </c>
      <c r="O959" s="62" t="str">
        <f t="shared" si="145"/>
        <v xml:space="preserve"> </v>
      </c>
      <c r="P959" s="59" t="str">
        <f t="shared" si="137"/>
        <v xml:space="preserve"> </v>
      </c>
      <c r="Q959" s="59" t="str">
        <f t="shared" si="142"/>
        <v xml:space="preserve"> </v>
      </c>
      <c r="R959" s="61" t="str">
        <f>IFERROR(ROUNDUP(VLOOKUP($L959,BDD!$B:$AB,27,0)/7,0)," ")</f>
        <v xml:space="preserve"> </v>
      </c>
      <c r="S959" s="94" t="str">
        <f t="shared" si="143"/>
        <v xml:space="preserve"> </v>
      </c>
      <c r="T959" s="59"/>
      <c r="U959" s="60" t="e">
        <f>IF(ISNA(VLOOKUP(N959,#REF!,3,0))," ",VLOOKUP(N959,#REF!,3,0))</f>
        <v>#REF!</v>
      </c>
      <c r="V959" s="60"/>
      <c r="W959" s="104" t="str">
        <f>IF(ISNA(VLOOKUP(L959,BDD,22,0))," ",VLOOKUP(L959,BDD,22,0))</f>
        <v xml:space="preserve"> </v>
      </c>
    </row>
    <row r="960" spans="1:198" x14ac:dyDescent="0.3">
      <c r="A960" s="55" t="str">
        <f t="shared" si="138"/>
        <v>S45</v>
      </c>
      <c r="B960" s="56" t="s">
        <v>15</v>
      </c>
      <c r="C960" s="57">
        <f t="shared" si="144"/>
        <v>44875</v>
      </c>
      <c r="D960" s="58" t="s">
        <v>14</v>
      </c>
      <c r="E960" s="27"/>
      <c r="F960" s="27"/>
      <c r="H960" s="13" t="e">
        <f t="shared" si="139"/>
        <v>#REF!</v>
      </c>
      <c r="I960" s="13" t="e">
        <f t="shared" si="140"/>
        <v>#REF!</v>
      </c>
      <c r="J960" s="13" t="e">
        <f t="shared" si="141"/>
        <v>#REF!</v>
      </c>
      <c r="K960" s="59" t="str">
        <f t="shared" si="146"/>
        <v xml:space="preserve"> </v>
      </c>
      <c r="L960" s="60"/>
      <c r="M960" s="59" t="str">
        <f>IF(ISNA(VLOOKUP($L960,BDD!$B:$X,1,FALSE))," ",VLOOKUP($L960,BDD!$B:$X,17,FALSE))</f>
        <v xml:space="preserve"> </v>
      </c>
      <c r="N960" s="59" t="str">
        <f>IF(ISNA(VLOOKUP($L960,BDD!$B:$X,1,FALSE))," ",VLOOKUP($L960,BDD!$B:$X,10,FALSE))</f>
        <v xml:space="preserve"> </v>
      </c>
      <c r="O960" s="62" t="str">
        <f t="shared" si="145"/>
        <v xml:space="preserve"> </v>
      </c>
      <c r="P960" s="59" t="str">
        <f t="shared" si="137"/>
        <v xml:space="preserve"> </v>
      </c>
      <c r="Q960" s="59" t="str">
        <f t="shared" si="142"/>
        <v xml:space="preserve"> </v>
      </c>
      <c r="R960" s="61" t="str">
        <f>IFERROR(ROUNDUP(VLOOKUP($L960,BDD!$B:$AB,27,0)/7,0)," ")</f>
        <v xml:space="preserve"> </v>
      </c>
      <c r="S960" s="94" t="str">
        <f t="shared" si="143"/>
        <v xml:space="preserve"> </v>
      </c>
      <c r="T960" s="59"/>
      <c r="U960" s="60" t="e">
        <f>IF(ISNA(VLOOKUP(N960,#REF!,3,0))," ",VLOOKUP(N960,#REF!,3,0))</f>
        <v>#REF!</v>
      </c>
      <c r="V960" s="60"/>
      <c r="W960" s="104" t="str">
        <f>IF(ISNA(VLOOKUP(L960,BDD,22,0))," ",VLOOKUP(L960,BDD,22,0))</f>
        <v xml:space="preserve"> </v>
      </c>
    </row>
    <row r="961" spans="1:198" x14ac:dyDescent="0.3">
      <c r="A961" s="55" t="str">
        <f t="shared" si="138"/>
        <v>S45</v>
      </c>
      <c r="B961" s="56" t="s">
        <v>16</v>
      </c>
      <c r="C961" s="57">
        <f t="shared" si="144"/>
        <v>44876</v>
      </c>
      <c r="D961" s="58" t="s">
        <v>12</v>
      </c>
      <c r="E961" s="27"/>
      <c r="F961" s="27"/>
      <c r="H961" s="13" t="e">
        <f t="shared" si="139"/>
        <v>#REF!</v>
      </c>
      <c r="I961" s="13" t="e">
        <f t="shared" si="140"/>
        <v>#REF!</v>
      </c>
      <c r="J961" s="13" t="e">
        <f t="shared" si="141"/>
        <v>#REF!</v>
      </c>
      <c r="K961" s="59" t="str">
        <f t="shared" si="146"/>
        <v xml:space="preserve"> </v>
      </c>
      <c r="L961" s="60"/>
      <c r="M961" s="59" t="str">
        <f>IF(ISNA(VLOOKUP($L961,BDD!$B:$X,1,FALSE))," ",VLOOKUP($L961,BDD!$B:$X,17,FALSE))</f>
        <v xml:space="preserve"> </v>
      </c>
      <c r="N961" s="59" t="str">
        <f>IF(ISNA(VLOOKUP($L961,BDD!$B:$X,1,FALSE))," ",VLOOKUP($L961,BDD!$B:$X,10,FALSE))</f>
        <v xml:space="preserve"> </v>
      </c>
      <c r="O961" s="62" t="str">
        <f t="shared" si="145"/>
        <v xml:space="preserve"> </v>
      </c>
      <c r="P961" s="59" t="str">
        <f t="shared" si="137"/>
        <v xml:space="preserve"> </v>
      </c>
      <c r="Q961" s="59" t="str">
        <f t="shared" si="142"/>
        <v xml:space="preserve"> </v>
      </c>
      <c r="R961" s="61" t="str">
        <f>IFERROR(ROUNDUP(VLOOKUP($L961,BDD!$B:$AB,27,0)/7,0)," ")</f>
        <v xml:space="preserve"> </v>
      </c>
      <c r="S961" s="94" t="str">
        <f t="shared" si="143"/>
        <v xml:space="preserve"> </v>
      </c>
      <c r="T961" s="59"/>
      <c r="U961" s="60" t="e">
        <f>IF(ISNA(VLOOKUP(N961,#REF!,3,0))," ",VLOOKUP(N961,#REF!,3,0))</f>
        <v>#REF!</v>
      </c>
      <c r="V961" s="60"/>
      <c r="W961" s="104" t="str">
        <f>IF(ISNA(VLOOKUP(L961,BDD,22,0))," ",VLOOKUP(L961,BDD,22,0))</f>
        <v xml:space="preserve"> </v>
      </c>
    </row>
    <row r="962" spans="1:198" x14ac:dyDescent="0.3">
      <c r="A962" s="55" t="str">
        <f t="shared" si="138"/>
        <v>S45</v>
      </c>
      <c r="B962" s="56" t="s">
        <v>16</v>
      </c>
      <c r="C962" s="57">
        <f t="shared" si="144"/>
        <v>44876</v>
      </c>
      <c r="D962" s="58" t="s">
        <v>13</v>
      </c>
      <c r="E962" s="27"/>
      <c r="F962" s="27"/>
      <c r="H962" s="13" t="e">
        <f t="shared" si="139"/>
        <v>#REF!</v>
      </c>
      <c r="I962" s="13" t="e">
        <f t="shared" si="140"/>
        <v>#REF!</v>
      </c>
      <c r="J962" s="13" t="e">
        <f t="shared" si="141"/>
        <v>#REF!</v>
      </c>
      <c r="K962" s="59" t="str">
        <f t="shared" si="146"/>
        <v xml:space="preserve"> </v>
      </c>
      <c r="L962" s="60"/>
      <c r="M962" s="59" t="str">
        <f>IF(ISNA(VLOOKUP($L962,BDD!$B:$X,1,FALSE))," ",VLOOKUP($L962,BDD!$B:$X,17,FALSE))</f>
        <v xml:space="preserve"> </v>
      </c>
      <c r="N962" s="59" t="str">
        <f>IF(ISNA(VLOOKUP($L962,BDD!$B:$X,1,FALSE))," ",VLOOKUP($L962,BDD!$B:$X,10,FALSE))</f>
        <v xml:space="preserve"> </v>
      </c>
      <c r="O962" s="62" t="str">
        <f t="shared" si="145"/>
        <v xml:space="preserve"> </v>
      </c>
      <c r="P962" s="59" t="str">
        <f t="shared" si="137"/>
        <v xml:space="preserve"> </v>
      </c>
      <c r="Q962" s="59" t="str">
        <f t="shared" si="142"/>
        <v xml:space="preserve"> </v>
      </c>
      <c r="R962" s="61" t="str">
        <f>IFERROR(ROUNDUP(VLOOKUP($L962,BDD!$B:$AB,27,0)/7,0)," ")</f>
        <v xml:space="preserve"> </v>
      </c>
      <c r="S962" s="94" t="str">
        <f t="shared" si="143"/>
        <v xml:space="preserve"> </v>
      </c>
      <c r="T962" s="59"/>
      <c r="U962" s="60" t="e">
        <f>IF(ISNA(VLOOKUP(N962,#REF!,3,0))," ",VLOOKUP(N962,#REF!,3,0))</f>
        <v>#REF!</v>
      </c>
      <c r="V962" s="60"/>
      <c r="W962" s="104" t="str">
        <f>IF(ISNA(VLOOKUP(L962,BDD,22,0))," ",VLOOKUP(L962,BDD,22,0))</f>
        <v xml:space="preserve"> </v>
      </c>
    </row>
    <row r="963" spans="1:198" x14ac:dyDescent="0.3">
      <c r="A963" s="55" t="str">
        <f t="shared" si="138"/>
        <v>S45</v>
      </c>
      <c r="B963" s="56" t="s">
        <v>16</v>
      </c>
      <c r="C963" s="57">
        <f t="shared" si="144"/>
        <v>44876</v>
      </c>
      <c r="D963" s="58" t="s">
        <v>14</v>
      </c>
      <c r="E963" s="27"/>
      <c r="F963" s="27"/>
      <c r="H963" s="13" t="e">
        <f t="shared" si="139"/>
        <v>#REF!</v>
      </c>
      <c r="I963" s="13" t="e">
        <f t="shared" si="140"/>
        <v>#REF!</v>
      </c>
      <c r="J963" s="13" t="e">
        <f t="shared" si="141"/>
        <v>#REF!</v>
      </c>
      <c r="K963" s="59" t="str">
        <f t="shared" si="146"/>
        <v xml:space="preserve"> </v>
      </c>
      <c r="L963" s="60"/>
      <c r="M963" s="59" t="str">
        <f>IF(ISNA(VLOOKUP($L963,BDD!$B:$X,1,FALSE))," ",VLOOKUP($L963,BDD!$B:$X,17,FALSE))</f>
        <v xml:space="preserve"> </v>
      </c>
      <c r="N963" s="59" t="str">
        <f>IF(ISNA(VLOOKUP($L963,BDD!$B:$X,1,FALSE))," ",VLOOKUP($L963,BDD!$B:$X,10,FALSE))</f>
        <v xml:space="preserve"> </v>
      </c>
      <c r="O963" s="62" t="str">
        <f t="shared" si="145"/>
        <v xml:space="preserve"> </v>
      </c>
      <c r="P963" s="59" t="str">
        <f t="shared" si="137"/>
        <v xml:space="preserve"> </v>
      </c>
      <c r="Q963" s="59" t="str">
        <f t="shared" si="142"/>
        <v xml:space="preserve"> </v>
      </c>
      <c r="R963" s="61" t="str">
        <f>IFERROR(ROUNDUP(VLOOKUP($L963,BDD!$B:$AB,27,0)/7,0)," ")</f>
        <v xml:space="preserve"> </v>
      </c>
      <c r="S963" s="94" t="str">
        <f t="shared" si="143"/>
        <v xml:space="preserve"> </v>
      </c>
      <c r="T963" s="59"/>
      <c r="U963" s="60" t="e">
        <f>IF(ISNA(VLOOKUP(N963,#REF!,3,0))," ",VLOOKUP(N963,#REF!,3,0))</f>
        <v>#REF!</v>
      </c>
      <c r="V963" s="60"/>
      <c r="W963" s="104" t="str">
        <f>IF(ISNA(VLOOKUP(L963,BDD,22,0))," ",VLOOKUP(L963,BDD,22,0))</f>
        <v xml:space="preserve"> </v>
      </c>
    </row>
    <row r="964" spans="1:198" s="48" customFormat="1" x14ac:dyDescent="0.3">
      <c r="A964" s="51" t="str">
        <f t="shared" si="138"/>
        <v>S45</v>
      </c>
      <c r="B964" s="48" t="s">
        <v>17</v>
      </c>
      <c r="C964" s="49">
        <f t="shared" si="144"/>
        <v>44877</v>
      </c>
      <c r="D964" s="50" t="s">
        <v>12</v>
      </c>
      <c r="E964" s="27"/>
      <c r="F964" s="27"/>
      <c r="G964" s="52"/>
      <c r="H964" s="53" t="e">
        <f t="shared" si="139"/>
        <v>#REF!</v>
      </c>
      <c r="I964" s="53" t="e">
        <f t="shared" si="140"/>
        <v>#REF!</v>
      </c>
      <c r="J964" s="53" t="e">
        <f t="shared" si="141"/>
        <v>#REF!</v>
      </c>
      <c r="K964" s="69" t="str">
        <f t="shared" si="146"/>
        <v xml:space="preserve"> </v>
      </c>
      <c r="L964" s="72"/>
      <c r="M964" s="69" t="str">
        <f>IF(ISNA(VLOOKUP($L964,BDD!$B:$X,1,FALSE))," ",VLOOKUP($L964,BDD!$B:$X,17,FALSE))</f>
        <v xml:space="preserve"> </v>
      </c>
      <c r="N964" s="69" t="str">
        <f>IF(ISNA(VLOOKUP($L964,BDD!$B:$X,1,FALSE))," ",VLOOKUP($L964,BDD!$B:$X,10,FALSE))</f>
        <v xml:space="preserve"> </v>
      </c>
      <c r="O964" s="71" t="str">
        <f t="shared" si="145"/>
        <v xml:space="preserve"> </v>
      </c>
      <c r="P964" s="69" t="str">
        <f t="shared" ref="P964:P1027" si="147">IF(ISNA(VLOOKUP($L964,BDD,2,0))," ",VLOOKUP($L964,BDD,2,0))</f>
        <v xml:space="preserve"> </v>
      </c>
      <c r="Q964" s="69" t="str">
        <f t="shared" si="142"/>
        <v xml:space="preserve"> </v>
      </c>
      <c r="R964" s="73" t="str">
        <f>IFERROR(ROUNDUP(VLOOKUP($L964,BDD!$B:$AB,27,0)/7,0)," ")</f>
        <v xml:space="preserve"> </v>
      </c>
      <c r="S964" s="93" t="str">
        <f t="shared" si="143"/>
        <v xml:space="preserve"> </v>
      </c>
      <c r="T964" s="69"/>
      <c r="U964" s="72" t="e">
        <f>IF(ISNA(VLOOKUP(N964,#REF!,3,0))," ",VLOOKUP(N964,#REF!,3,0))</f>
        <v>#REF!</v>
      </c>
      <c r="V964" s="72"/>
      <c r="W964" s="105" t="str">
        <f>IF(ISNA(VLOOKUP(L964,BDD,22,0))," ",VLOOKUP(L964,BDD,22,0))</f>
        <v xml:space="preserve"> </v>
      </c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6"/>
      <c r="AI964" s="26"/>
      <c r="AJ964" s="26"/>
      <c r="AK964" s="26"/>
      <c r="AL964" s="26"/>
      <c r="AM964" s="26"/>
      <c r="AN964" s="26"/>
      <c r="AO964" s="26"/>
      <c r="AP964" s="26"/>
      <c r="AQ964" s="26"/>
      <c r="AR964" s="26"/>
      <c r="AS964" s="26"/>
      <c r="AT964" s="26"/>
      <c r="AU964" s="26"/>
      <c r="AV964" s="26"/>
      <c r="AW964" s="26"/>
      <c r="AX964" s="26"/>
      <c r="AY964" s="26"/>
      <c r="AZ964" s="26"/>
      <c r="BA964" s="26"/>
      <c r="BB964" s="26"/>
      <c r="BC964" s="26"/>
      <c r="BD964" s="26"/>
      <c r="BE964" s="26"/>
      <c r="BF964" s="26"/>
      <c r="BG964" s="26"/>
      <c r="BH964" s="26"/>
      <c r="BI964" s="26"/>
      <c r="BJ964" s="26"/>
      <c r="BK964" s="26"/>
      <c r="BL964" s="26"/>
      <c r="BM964" s="26"/>
      <c r="BN964" s="26"/>
      <c r="BO964" s="26"/>
      <c r="BP964" s="26"/>
      <c r="BQ964" s="26"/>
      <c r="BR964" s="26"/>
      <c r="BS964" s="26"/>
      <c r="BT964" s="26"/>
      <c r="BU964" s="26"/>
      <c r="BV964" s="26"/>
      <c r="BW964" s="26"/>
      <c r="BX964" s="26"/>
      <c r="BY964" s="26"/>
      <c r="BZ964" s="26"/>
      <c r="CA964" s="26"/>
      <c r="CB964" s="26"/>
      <c r="CC964" s="26"/>
      <c r="CD964" s="26"/>
      <c r="CE964" s="26"/>
      <c r="CF964" s="26"/>
      <c r="CG964" s="26"/>
      <c r="CH964" s="26"/>
      <c r="CI964" s="26"/>
      <c r="CJ964" s="26"/>
      <c r="CK964" s="26"/>
      <c r="CL964" s="26"/>
      <c r="CM964" s="26"/>
      <c r="CN964" s="26"/>
      <c r="CO964" s="26"/>
      <c r="CP964" s="26"/>
      <c r="CQ964" s="26"/>
      <c r="CR964" s="26"/>
      <c r="CS964" s="26"/>
      <c r="CT964" s="26"/>
      <c r="CU964" s="26"/>
      <c r="CV964" s="26"/>
      <c r="CW964" s="26"/>
      <c r="CX964" s="26"/>
      <c r="CY964" s="26"/>
      <c r="CZ964" s="26"/>
      <c r="DA964" s="26"/>
      <c r="DB964" s="26"/>
      <c r="DC964" s="26"/>
      <c r="DD964" s="26"/>
      <c r="DE964" s="26"/>
      <c r="DF964" s="26"/>
      <c r="DG964" s="26"/>
      <c r="DH964" s="26"/>
      <c r="DI964" s="26"/>
      <c r="DJ964" s="26"/>
      <c r="DK964" s="26"/>
      <c r="DL964" s="26"/>
      <c r="DM964" s="26"/>
      <c r="DN964" s="26"/>
      <c r="DO964" s="26"/>
      <c r="DP964" s="26"/>
      <c r="DQ964" s="26"/>
      <c r="DR964" s="26"/>
      <c r="DS964" s="26"/>
      <c r="DT964" s="26"/>
      <c r="DU964" s="26"/>
      <c r="DV964" s="26"/>
      <c r="DW964" s="26"/>
      <c r="DX964" s="26"/>
      <c r="DY964" s="26"/>
      <c r="DZ964" s="26"/>
      <c r="EA964" s="26"/>
      <c r="EB964" s="26"/>
      <c r="EC964" s="26"/>
      <c r="ED964" s="26"/>
      <c r="EE964" s="26"/>
      <c r="EF964" s="26"/>
      <c r="EG964" s="26"/>
      <c r="EH964" s="26"/>
      <c r="EI964" s="26"/>
      <c r="EJ964" s="26"/>
      <c r="EK964" s="26"/>
      <c r="EL964" s="26"/>
      <c r="EM964" s="26"/>
      <c r="EN964" s="26"/>
      <c r="EO964" s="26"/>
      <c r="EP964" s="26"/>
      <c r="EQ964" s="26"/>
      <c r="ER964" s="26"/>
      <c r="ES964" s="26"/>
      <c r="ET964" s="26"/>
      <c r="EU964" s="26"/>
      <c r="EV964" s="26"/>
      <c r="EW964" s="26"/>
      <c r="EX964" s="26"/>
      <c r="EY964" s="26"/>
      <c r="EZ964" s="26"/>
      <c r="FA964" s="26"/>
      <c r="FB964" s="26"/>
      <c r="FC964" s="26"/>
      <c r="FD964" s="26"/>
      <c r="FE964" s="26"/>
      <c r="FF964" s="26"/>
      <c r="FG964" s="26"/>
      <c r="FH964" s="26"/>
      <c r="FI964" s="26"/>
      <c r="FJ964" s="26"/>
      <c r="FK964" s="26"/>
      <c r="FL964" s="26"/>
      <c r="FM964" s="26"/>
      <c r="FN964" s="26"/>
      <c r="FO964" s="26"/>
      <c r="FP964" s="26"/>
      <c r="FQ964" s="26"/>
      <c r="FR964" s="26"/>
      <c r="FS964" s="26"/>
      <c r="FT964" s="26"/>
      <c r="FU964" s="26"/>
      <c r="FV964" s="26"/>
      <c r="FW964" s="26"/>
      <c r="FX964" s="26"/>
      <c r="FY964" s="26"/>
      <c r="FZ964" s="26"/>
      <c r="GA964" s="26"/>
      <c r="GB964" s="26"/>
      <c r="GC964" s="26"/>
      <c r="GD964" s="26"/>
      <c r="GE964" s="26"/>
      <c r="GF964" s="26"/>
      <c r="GG964" s="26"/>
      <c r="GH964" s="26"/>
      <c r="GI964" s="26"/>
      <c r="GJ964" s="26"/>
      <c r="GK964" s="26"/>
      <c r="GL964" s="26"/>
      <c r="GM964" s="26"/>
      <c r="GN964" s="26"/>
      <c r="GO964" s="26"/>
      <c r="GP964" s="26"/>
    </row>
    <row r="965" spans="1:198" s="48" customFormat="1" x14ac:dyDescent="0.3">
      <c r="A965" s="51" t="str">
        <f t="shared" ref="A965:A1028" si="148">"S"&amp;_xlfn.ISOWEEKNUM(C965)</f>
        <v>S45</v>
      </c>
      <c r="B965" s="48" t="s">
        <v>17</v>
      </c>
      <c r="C965" s="49">
        <f t="shared" si="144"/>
        <v>44877</v>
      </c>
      <c r="D965" s="50" t="s">
        <v>13</v>
      </c>
      <c r="E965" s="27"/>
      <c r="F965" s="27"/>
      <c r="G965" s="52"/>
      <c r="H965" s="53" t="e">
        <f t="shared" ref="H965:H1028" si="149">IF(J965-G965&lt;0,G965-J965,0)</f>
        <v>#REF!</v>
      </c>
      <c r="I965" s="53" t="e">
        <f t="shared" ref="I965:I1028" si="150">IF(J965-G965&gt;0,J965-G965,0)</f>
        <v>#REF!</v>
      </c>
      <c r="J965" s="53" t="e">
        <f t="shared" ref="J965:J1028" si="151">SUM(U965,)</f>
        <v>#REF!</v>
      </c>
      <c r="K965" s="69" t="str">
        <f t="shared" si="146"/>
        <v xml:space="preserve"> </v>
      </c>
      <c r="L965" s="72"/>
      <c r="M965" s="69" t="str">
        <f>IF(ISNA(VLOOKUP($L965,BDD!$B:$X,1,FALSE))," ",VLOOKUP($L965,BDD!$B:$X,17,FALSE))</f>
        <v xml:space="preserve"> </v>
      </c>
      <c r="N965" s="69" t="str">
        <f>IF(ISNA(VLOOKUP($L965,BDD!$B:$X,1,FALSE))," ",VLOOKUP($L965,BDD!$B:$X,10,FALSE))</f>
        <v xml:space="preserve"> </v>
      </c>
      <c r="O965" s="71" t="str">
        <f t="shared" si="145"/>
        <v xml:space="preserve"> </v>
      </c>
      <c r="P965" s="69" t="str">
        <f t="shared" si="147"/>
        <v xml:space="preserve"> </v>
      </c>
      <c r="Q965" s="69" t="str">
        <f t="shared" si="142"/>
        <v xml:space="preserve"> </v>
      </c>
      <c r="R965" s="73" t="str">
        <f>IFERROR(ROUNDUP(VLOOKUP($L965,BDD!$B:$AB,27,0)/7,0)," ")</f>
        <v xml:space="preserve"> </v>
      </c>
      <c r="S965" s="93" t="str">
        <f t="shared" si="143"/>
        <v xml:space="preserve"> </v>
      </c>
      <c r="T965" s="69"/>
      <c r="U965" s="72" t="e">
        <f>IF(ISNA(VLOOKUP(N965,#REF!,3,0))," ",VLOOKUP(N965,#REF!,3,0))</f>
        <v>#REF!</v>
      </c>
      <c r="V965" s="72"/>
      <c r="W965" s="105" t="str">
        <f>IF(ISNA(VLOOKUP(L965,BDD,22,0))," ",VLOOKUP(L965,BDD,22,0))</f>
        <v xml:space="preserve"> </v>
      </c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6"/>
      <c r="AI965" s="26"/>
      <c r="AJ965" s="26"/>
      <c r="AK965" s="26"/>
      <c r="AL965" s="26"/>
      <c r="AM965" s="26"/>
      <c r="AN965" s="26"/>
      <c r="AO965" s="26"/>
      <c r="AP965" s="26"/>
      <c r="AQ965" s="26"/>
      <c r="AR965" s="26"/>
      <c r="AS965" s="26"/>
      <c r="AT965" s="26"/>
      <c r="AU965" s="26"/>
      <c r="AV965" s="26"/>
      <c r="AW965" s="26"/>
      <c r="AX965" s="26"/>
      <c r="AY965" s="26"/>
      <c r="AZ965" s="26"/>
      <c r="BA965" s="26"/>
      <c r="BB965" s="26"/>
      <c r="BC965" s="26"/>
      <c r="BD965" s="26"/>
      <c r="BE965" s="26"/>
      <c r="BF965" s="26"/>
      <c r="BG965" s="26"/>
      <c r="BH965" s="26"/>
      <c r="BI965" s="26"/>
      <c r="BJ965" s="26"/>
      <c r="BK965" s="26"/>
      <c r="BL965" s="26"/>
      <c r="BM965" s="26"/>
      <c r="BN965" s="26"/>
      <c r="BO965" s="26"/>
      <c r="BP965" s="26"/>
      <c r="BQ965" s="26"/>
      <c r="BR965" s="26"/>
      <c r="BS965" s="26"/>
      <c r="BT965" s="26"/>
      <c r="BU965" s="26"/>
      <c r="BV965" s="26"/>
      <c r="BW965" s="26"/>
      <c r="BX965" s="26"/>
      <c r="BY965" s="26"/>
      <c r="BZ965" s="26"/>
      <c r="CA965" s="26"/>
      <c r="CB965" s="26"/>
      <c r="CC965" s="26"/>
      <c r="CD965" s="26"/>
      <c r="CE965" s="26"/>
      <c r="CF965" s="26"/>
      <c r="CG965" s="26"/>
      <c r="CH965" s="26"/>
      <c r="CI965" s="26"/>
      <c r="CJ965" s="26"/>
      <c r="CK965" s="26"/>
      <c r="CL965" s="26"/>
      <c r="CM965" s="26"/>
      <c r="CN965" s="26"/>
      <c r="CO965" s="26"/>
      <c r="CP965" s="26"/>
      <c r="CQ965" s="26"/>
      <c r="CR965" s="26"/>
      <c r="CS965" s="26"/>
      <c r="CT965" s="26"/>
      <c r="CU965" s="26"/>
      <c r="CV965" s="26"/>
      <c r="CW965" s="26"/>
      <c r="CX965" s="26"/>
      <c r="CY965" s="26"/>
      <c r="CZ965" s="26"/>
      <c r="DA965" s="26"/>
      <c r="DB965" s="26"/>
      <c r="DC965" s="26"/>
      <c r="DD965" s="26"/>
      <c r="DE965" s="26"/>
      <c r="DF965" s="26"/>
      <c r="DG965" s="26"/>
      <c r="DH965" s="26"/>
      <c r="DI965" s="26"/>
      <c r="DJ965" s="26"/>
      <c r="DK965" s="26"/>
      <c r="DL965" s="26"/>
      <c r="DM965" s="26"/>
      <c r="DN965" s="26"/>
      <c r="DO965" s="26"/>
      <c r="DP965" s="26"/>
      <c r="DQ965" s="26"/>
      <c r="DR965" s="26"/>
      <c r="DS965" s="26"/>
      <c r="DT965" s="26"/>
      <c r="DU965" s="26"/>
      <c r="DV965" s="26"/>
      <c r="DW965" s="26"/>
      <c r="DX965" s="26"/>
      <c r="DY965" s="26"/>
      <c r="DZ965" s="26"/>
      <c r="EA965" s="26"/>
      <c r="EB965" s="26"/>
      <c r="EC965" s="26"/>
      <c r="ED965" s="26"/>
      <c r="EE965" s="26"/>
      <c r="EF965" s="26"/>
      <c r="EG965" s="26"/>
      <c r="EH965" s="26"/>
      <c r="EI965" s="26"/>
      <c r="EJ965" s="26"/>
      <c r="EK965" s="26"/>
      <c r="EL965" s="26"/>
      <c r="EM965" s="26"/>
      <c r="EN965" s="26"/>
      <c r="EO965" s="26"/>
      <c r="EP965" s="26"/>
      <c r="EQ965" s="26"/>
      <c r="ER965" s="26"/>
      <c r="ES965" s="26"/>
      <c r="ET965" s="26"/>
      <c r="EU965" s="26"/>
      <c r="EV965" s="26"/>
      <c r="EW965" s="26"/>
      <c r="EX965" s="26"/>
      <c r="EY965" s="26"/>
      <c r="EZ965" s="26"/>
      <c r="FA965" s="26"/>
      <c r="FB965" s="26"/>
      <c r="FC965" s="26"/>
      <c r="FD965" s="26"/>
      <c r="FE965" s="26"/>
      <c r="FF965" s="26"/>
      <c r="FG965" s="26"/>
      <c r="FH965" s="26"/>
      <c r="FI965" s="26"/>
      <c r="FJ965" s="26"/>
      <c r="FK965" s="26"/>
      <c r="FL965" s="26"/>
      <c r="FM965" s="26"/>
      <c r="FN965" s="26"/>
      <c r="FO965" s="26"/>
      <c r="FP965" s="26"/>
      <c r="FQ965" s="26"/>
      <c r="FR965" s="26"/>
      <c r="FS965" s="26"/>
      <c r="FT965" s="26"/>
      <c r="FU965" s="26"/>
      <c r="FV965" s="26"/>
      <c r="FW965" s="26"/>
      <c r="FX965" s="26"/>
      <c r="FY965" s="26"/>
      <c r="FZ965" s="26"/>
      <c r="GA965" s="26"/>
      <c r="GB965" s="26"/>
      <c r="GC965" s="26"/>
      <c r="GD965" s="26"/>
      <c r="GE965" s="26"/>
      <c r="GF965" s="26"/>
      <c r="GG965" s="26"/>
      <c r="GH965" s="26"/>
      <c r="GI965" s="26"/>
      <c r="GJ965" s="26"/>
      <c r="GK965" s="26"/>
      <c r="GL965" s="26"/>
      <c r="GM965" s="26"/>
      <c r="GN965" s="26"/>
      <c r="GO965" s="26"/>
      <c r="GP965" s="26"/>
    </row>
    <row r="966" spans="1:198" s="48" customFormat="1" x14ac:dyDescent="0.3">
      <c r="A966" s="51" t="str">
        <f t="shared" si="148"/>
        <v>S45</v>
      </c>
      <c r="B966" s="48" t="s">
        <v>17</v>
      </c>
      <c r="C966" s="49">
        <f t="shared" si="144"/>
        <v>44877</v>
      </c>
      <c r="D966" s="50" t="s">
        <v>14</v>
      </c>
      <c r="E966" s="27"/>
      <c r="F966" s="27"/>
      <c r="G966" s="52"/>
      <c r="H966" s="53" t="e">
        <f t="shared" si="149"/>
        <v>#REF!</v>
      </c>
      <c r="I966" s="53" t="e">
        <f t="shared" si="150"/>
        <v>#REF!</v>
      </c>
      <c r="J966" s="53" t="e">
        <f t="shared" si="151"/>
        <v>#REF!</v>
      </c>
      <c r="K966" s="69" t="str">
        <f t="shared" si="146"/>
        <v xml:space="preserve"> </v>
      </c>
      <c r="L966" s="72"/>
      <c r="M966" s="69" t="str">
        <f>IF(ISNA(VLOOKUP($L966,BDD!$B:$X,1,FALSE))," ",VLOOKUP($L966,BDD!$B:$X,17,FALSE))</f>
        <v xml:space="preserve"> </v>
      </c>
      <c r="N966" s="69" t="str">
        <f>IF(ISNA(VLOOKUP($L966,BDD!$B:$X,1,FALSE))," ",VLOOKUP($L966,BDD!$B:$X,10,FALSE))</f>
        <v xml:space="preserve"> </v>
      </c>
      <c r="O966" s="71" t="str">
        <f t="shared" si="145"/>
        <v xml:space="preserve"> </v>
      </c>
      <c r="P966" s="69" t="str">
        <f t="shared" si="147"/>
        <v xml:space="preserve"> </v>
      </c>
      <c r="Q966" s="69" t="str">
        <f t="shared" si="142"/>
        <v xml:space="preserve"> </v>
      </c>
      <c r="R966" s="73" t="str">
        <f>IFERROR(ROUNDUP(VLOOKUP($L966,BDD!$B:$AB,27,0)/7,0)," ")</f>
        <v xml:space="preserve"> </v>
      </c>
      <c r="S966" s="93" t="str">
        <f t="shared" si="143"/>
        <v xml:space="preserve"> </v>
      </c>
      <c r="T966" s="69"/>
      <c r="U966" s="72" t="e">
        <f>IF(ISNA(VLOOKUP(N966,#REF!,3,0))," ",VLOOKUP(N966,#REF!,3,0))</f>
        <v>#REF!</v>
      </c>
      <c r="V966" s="72"/>
      <c r="W966" s="105" t="str">
        <f>IF(ISNA(VLOOKUP(L966,BDD,22,0))," ",VLOOKUP(L966,BDD,22,0))</f>
        <v xml:space="preserve"> </v>
      </c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26"/>
      <c r="AO966" s="26"/>
      <c r="AP966" s="26"/>
      <c r="AQ966" s="26"/>
      <c r="AR966" s="26"/>
      <c r="AS966" s="26"/>
      <c r="AT966" s="26"/>
      <c r="AU966" s="26"/>
      <c r="AV966" s="26"/>
      <c r="AW966" s="26"/>
      <c r="AX966" s="26"/>
      <c r="AY966" s="26"/>
      <c r="AZ966" s="26"/>
      <c r="BA966" s="26"/>
      <c r="BB966" s="26"/>
      <c r="BC966" s="26"/>
      <c r="BD966" s="26"/>
      <c r="BE966" s="26"/>
      <c r="BF966" s="26"/>
      <c r="BG966" s="26"/>
      <c r="BH966" s="26"/>
      <c r="BI966" s="26"/>
      <c r="BJ966" s="26"/>
      <c r="BK966" s="26"/>
      <c r="BL966" s="26"/>
      <c r="BM966" s="26"/>
      <c r="BN966" s="26"/>
      <c r="BO966" s="26"/>
      <c r="BP966" s="26"/>
      <c r="BQ966" s="26"/>
      <c r="BR966" s="26"/>
      <c r="BS966" s="26"/>
      <c r="BT966" s="26"/>
      <c r="BU966" s="26"/>
      <c r="BV966" s="26"/>
      <c r="BW966" s="26"/>
      <c r="BX966" s="26"/>
      <c r="BY966" s="26"/>
      <c r="BZ966" s="26"/>
      <c r="CA966" s="26"/>
      <c r="CB966" s="26"/>
      <c r="CC966" s="26"/>
      <c r="CD966" s="26"/>
      <c r="CE966" s="26"/>
      <c r="CF966" s="26"/>
      <c r="CG966" s="26"/>
      <c r="CH966" s="26"/>
      <c r="CI966" s="26"/>
      <c r="CJ966" s="26"/>
      <c r="CK966" s="26"/>
      <c r="CL966" s="26"/>
      <c r="CM966" s="26"/>
      <c r="CN966" s="26"/>
      <c r="CO966" s="26"/>
      <c r="CP966" s="26"/>
      <c r="CQ966" s="26"/>
      <c r="CR966" s="26"/>
      <c r="CS966" s="26"/>
      <c r="CT966" s="26"/>
      <c r="CU966" s="26"/>
      <c r="CV966" s="26"/>
      <c r="CW966" s="26"/>
      <c r="CX966" s="26"/>
      <c r="CY966" s="26"/>
      <c r="CZ966" s="26"/>
      <c r="DA966" s="26"/>
      <c r="DB966" s="26"/>
      <c r="DC966" s="26"/>
      <c r="DD966" s="26"/>
      <c r="DE966" s="26"/>
      <c r="DF966" s="26"/>
      <c r="DG966" s="26"/>
      <c r="DH966" s="26"/>
      <c r="DI966" s="26"/>
      <c r="DJ966" s="26"/>
      <c r="DK966" s="26"/>
      <c r="DL966" s="26"/>
      <c r="DM966" s="26"/>
      <c r="DN966" s="26"/>
      <c r="DO966" s="26"/>
      <c r="DP966" s="26"/>
      <c r="DQ966" s="26"/>
      <c r="DR966" s="26"/>
      <c r="DS966" s="26"/>
      <c r="DT966" s="26"/>
      <c r="DU966" s="26"/>
      <c r="DV966" s="26"/>
      <c r="DW966" s="26"/>
      <c r="DX966" s="26"/>
      <c r="DY966" s="26"/>
      <c r="DZ966" s="26"/>
      <c r="EA966" s="26"/>
      <c r="EB966" s="26"/>
      <c r="EC966" s="26"/>
      <c r="ED966" s="26"/>
      <c r="EE966" s="26"/>
      <c r="EF966" s="26"/>
      <c r="EG966" s="26"/>
      <c r="EH966" s="26"/>
      <c r="EI966" s="26"/>
      <c r="EJ966" s="26"/>
      <c r="EK966" s="26"/>
      <c r="EL966" s="26"/>
      <c r="EM966" s="26"/>
      <c r="EN966" s="26"/>
      <c r="EO966" s="26"/>
      <c r="EP966" s="26"/>
      <c r="EQ966" s="26"/>
      <c r="ER966" s="26"/>
      <c r="ES966" s="26"/>
      <c r="ET966" s="26"/>
      <c r="EU966" s="26"/>
      <c r="EV966" s="26"/>
      <c r="EW966" s="26"/>
      <c r="EX966" s="26"/>
      <c r="EY966" s="26"/>
      <c r="EZ966" s="26"/>
      <c r="FA966" s="26"/>
      <c r="FB966" s="26"/>
      <c r="FC966" s="26"/>
      <c r="FD966" s="26"/>
      <c r="FE966" s="26"/>
      <c r="FF966" s="26"/>
      <c r="FG966" s="26"/>
      <c r="FH966" s="26"/>
      <c r="FI966" s="26"/>
      <c r="FJ966" s="26"/>
      <c r="FK966" s="26"/>
      <c r="FL966" s="26"/>
      <c r="FM966" s="26"/>
      <c r="FN966" s="26"/>
      <c r="FO966" s="26"/>
      <c r="FP966" s="26"/>
      <c r="FQ966" s="26"/>
      <c r="FR966" s="26"/>
      <c r="FS966" s="26"/>
      <c r="FT966" s="26"/>
      <c r="FU966" s="26"/>
      <c r="FV966" s="26"/>
      <c r="FW966" s="26"/>
      <c r="FX966" s="26"/>
      <c r="FY966" s="26"/>
      <c r="FZ966" s="26"/>
      <c r="GA966" s="26"/>
      <c r="GB966" s="26"/>
      <c r="GC966" s="26"/>
      <c r="GD966" s="26"/>
      <c r="GE966" s="26"/>
      <c r="GF966" s="26"/>
      <c r="GG966" s="26"/>
      <c r="GH966" s="26"/>
      <c r="GI966" s="26"/>
      <c r="GJ966" s="26"/>
      <c r="GK966" s="26"/>
      <c r="GL966" s="26"/>
      <c r="GM966" s="26"/>
      <c r="GN966" s="26"/>
      <c r="GO966" s="26"/>
      <c r="GP966" s="26"/>
    </row>
    <row r="967" spans="1:198" s="48" customFormat="1" x14ac:dyDescent="0.3">
      <c r="A967" s="51" t="str">
        <f t="shared" si="148"/>
        <v>S45</v>
      </c>
      <c r="B967" s="48" t="s">
        <v>18</v>
      </c>
      <c r="C967" s="49">
        <f t="shared" si="144"/>
        <v>44878</v>
      </c>
      <c r="D967" s="50" t="s">
        <v>12</v>
      </c>
      <c r="E967" s="27"/>
      <c r="F967" s="27"/>
      <c r="G967" s="52"/>
      <c r="H967" s="53" t="e">
        <f t="shared" si="149"/>
        <v>#REF!</v>
      </c>
      <c r="I967" s="53" t="e">
        <f t="shared" si="150"/>
        <v>#REF!</v>
      </c>
      <c r="J967" s="53" t="e">
        <f t="shared" si="151"/>
        <v>#REF!</v>
      </c>
      <c r="K967" s="69" t="str">
        <f t="shared" si="146"/>
        <v xml:space="preserve"> </v>
      </c>
      <c r="L967" s="72"/>
      <c r="M967" s="69" t="str">
        <f>IF(ISNA(VLOOKUP($L967,BDD!$B:$X,1,FALSE))," ",VLOOKUP($L967,BDD!$B:$X,17,FALSE))</f>
        <v xml:space="preserve"> </v>
      </c>
      <c r="N967" s="69" t="str">
        <f>IF(ISNA(VLOOKUP($L967,BDD!$B:$X,1,FALSE))," ",VLOOKUP($L967,BDD!$B:$X,10,FALSE))</f>
        <v xml:space="preserve"> </v>
      </c>
      <c r="O967" s="71" t="str">
        <f t="shared" si="145"/>
        <v xml:space="preserve"> </v>
      </c>
      <c r="P967" s="69" t="str">
        <f t="shared" si="147"/>
        <v xml:space="preserve"> </v>
      </c>
      <c r="Q967" s="69" t="str">
        <f t="shared" si="142"/>
        <v xml:space="preserve"> </v>
      </c>
      <c r="R967" s="73" t="str">
        <f>IFERROR(ROUNDUP(VLOOKUP($L967,BDD!$B:$AB,27,0)/7,0)," ")</f>
        <v xml:space="preserve"> </v>
      </c>
      <c r="S967" s="93" t="str">
        <f t="shared" si="143"/>
        <v xml:space="preserve"> </v>
      </c>
      <c r="T967" s="69"/>
      <c r="U967" s="72" t="e">
        <f>IF(ISNA(VLOOKUP(N967,#REF!,3,0))," ",VLOOKUP(N967,#REF!,3,0))</f>
        <v>#REF!</v>
      </c>
      <c r="V967" s="72"/>
      <c r="W967" s="105" t="str">
        <f>IF(ISNA(VLOOKUP(L967,BDD,22,0))," ",VLOOKUP(L967,BDD,22,0))</f>
        <v xml:space="preserve"> </v>
      </c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26"/>
      <c r="AO967" s="26"/>
      <c r="AP967" s="26"/>
      <c r="AQ967" s="26"/>
      <c r="AR967" s="26"/>
      <c r="AS967" s="26"/>
      <c r="AT967" s="26"/>
      <c r="AU967" s="26"/>
      <c r="AV967" s="26"/>
      <c r="AW967" s="26"/>
      <c r="AX967" s="26"/>
      <c r="AY967" s="26"/>
      <c r="AZ967" s="26"/>
      <c r="BA967" s="26"/>
      <c r="BB967" s="26"/>
      <c r="BC967" s="26"/>
      <c r="BD967" s="26"/>
      <c r="BE967" s="26"/>
      <c r="BF967" s="26"/>
      <c r="BG967" s="26"/>
      <c r="BH967" s="26"/>
      <c r="BI967" s="26"/>
      <c r="BJ967" s="26"/>
      <c r="BK967" s="26"/>
      <c r="BL967" s="26"/>
      <c r="BM967" s="26"/>
      <c r="BN967" s="26"/>
      <c r="BO967" s="26"/>
      <c r="BP967" s="26"/>
      <c r="BQ967" s="26"/>
      <c r="BR967" s="26"/>
      <c r="BS967" s="26"/>
      <c r="BT967" s="26"/>
      <c r="BU967" s="26"/>
      <c r="BV967" s="26"/>
      <c r="BW967" s="26"/>
      <c r="BX967" s="26"/>
      <c r="BY967" s="26"/>
      <c r="BZ967" s="26"/>
      <c r="CA967" s="26"/>
      <c r="CB967" s="26"/>
      <c r="CC967" s="26"/>
      <c r="CD967" s="26"/>
      <c r="CE967" s="26"/>
      <c r="CF967" s="26"/>
      <c r="CG967" s="26"/>
      <c r="CH967" s="26"/>
      <c r="CI967" s="26"/>
      <c r="CJ967" s="26"/>
      <c r="CK967" s="26"/>
      <c r="CL967" s="26"/>
      <c r="CM967" s="26"/>
      <c r="CN967" s="26"/>
      <c r="CO967" s="26"/>
      <c r="CP967" s="26"/>
      <c r="CQ967" s="26"/>
      <c r="CR967" s="26"/>
      <c r="CS967" s="26"/>
      <c r="CT967" s="26"/>
      <c r="CU967" s="26"/>
      <c r="CV967" s="26"/>
      <c r="CW967" s="26"/>
      <c r="CX967" s="26"/>
      <c r="CY967" s="26"/>
      <c r="CZ967" s="26"/>
      <c r="DA967" s="26"/>
      <c r="DB967" s="26"/>
      <c r="DC967" s="26"/>
      <c r="DD967" s="26"/>
      <c r="DE967" s="26"/>
      <c r="DF967" s="26"/>
      <c r="DG967" s="26"/>
      <c r="DH967" s="26"/>
      <c r="DI967" s="26"/>
      <c r="DJ967" s="26"/>
      <c r="DK967" s="26"/>
      <c r="DL967" s="26"/>
      <c r="DM967" s="26"/>
      <c r="DN967" s="26"/>
      <c r="DO967" s="26"/>
      <c r="DP967" s="26"/>
      <c r="DQ967" s="26"/>
      <c r="DR967" s="26"/>
      <c r="DS967" s="26"/>
      <c r="DT967" s="26"/>
      <c r="DU967" s="26"/>
      <c r="DV967" s="26"/>
      <c r="DW967" s="26"/>
      <c r="DX967" s="26"/>
      <c r="DY967" s="26"/>
      <c r="DZ967" s="26"/>
      <c r="EA967" s="26"/>
      <c r="EB967" s="26"/>
      <c r="EC967" s="26"/>
      <c r="ED967" s="26"/>
      <c r="EE967" s="26"/>
      <c r="EF967" s="26"/>
      <c r="EG967" s="26"/>
      <c r="EH967" s="26"/>
      <c r="EI967" s="26"/>
      <c r="EJ967" s="26"/>
      <c r="EK967" s="26"/>
      <c r="EL967" s="26"/>
      <c r="EM967" s="26"/>
      <c r="EN967" s="26"/>
      <c r="EO967" s="26"/>
      <c r="EP967" s="26"/>
      <c r="EQ967" s="26"/>
      <c r="ER967" s="26"/>
      <c r="ES967" s="26"/>
      <c r="ET967" s="26"/>
      <c r="EU967" s="26"/>
      <c r="EV967" s="26"/>
      <c r="EW967" s="26"/>
      <c r="EX967" s="26"/>
      <c r="EY967" s="26"/>
      <c r="EZ967" s="26"/>
      <c r="FA967" s="26"/>
      <c r="FB967" s="26"/>
      <c r="FC967" s="26"/>
      <c r="FD967" s="26"/>
      <c r="FE967" s="26"/>
      <c r="FF967" s="26"/>
      <c r="FG967" s="26"/>
      <c r="FH967" s="26"/>
      <c r="FI967" s="26"/>
      <c r="FJ967" s="26"/>
      <c r="FK967" s="26"/>
      <c r="FL967" s="26"/>
      <c r="FM967" s="26"/>
      <c r="FN967" s="26"/>
      <c r="FO967" s="26"/>
      <c r="FP967" s="26"/>
      <c r="FQ967" s="26"/>
      <c r="FR967" s="26"/>
      <c r="FS967" s="26"/>
      <c r="FT967" s="26"/>
      <c r="FU967" s="26"/>
      <c r="FV967" s="26"/>
      <c r="FW967" s="26"/>
      <c r="FX967" s="26"/>
      <c r="FY967" s="26"/>
      <c r="FZ967" s="26"/>
      <c r="GA967" s="26"/>
      <c r="GB967" s="26"/>
      <c r="GC967" s="26"/>
      <c r="GD967" s="26"/>
      <c r="GE967" s="26"/>
      <c r="GF967" s="26"/>
      <c r="GG967" s="26"/>
      <c r="GH967" s="26"/>
      <c r="GI967" s="26"/>
      <c r="GJ967" s="26"/>
      <c r="GK967" s="26"/>
      <c r="GL967" s="26"/>
      <c r="GM967" s="26"/>
      <c r="GN967" s="26"/>
      <c r="GO967" s="26"/>
      <c r="GP967" s="26"/>
    </row>
    <row r="968" spans="1:198" s="48" customFormat="1" x14ac:dyDescent="0.3">
      <c r="A968" s="51" t="str">
        <f t="shared" si="148"/>
        <v>S45</v>
      </c>
      <c r="B968" s="48" t="s">
        <v>18</v>
      </c>
      <c r="C968" s="49">
        <f t="shared" si="144"/>
        <v>44878</v>
      </c>
      <c r="D968" s="50" t="s">
        <v>13</v>
      </c>
      <c r="E968" s="27"/>
      <c r="F968" s="27"/>
      <c r="G968" s="52"/>
      <c r="H968" s="53" t="e">
        <f t="shared" si="149"/>
        <v>#REF!</v>
      </c>
      <c r="I968" s="53" t="e">
        <f t="shared" si="150"/>
        <v>#REF!</v>
      </c>
      <c r="J968" s="53" t="e">
        <f t="shared" si="151"/>
        <v>#REF!</v>
      </c>
      <c r="K968" s="69" t="str">
        <f t="shared" si="146"/>
        <v xml:space="preserve"> </v>
      </c>
      <c r="L968" s="72"/>
      <c r="M968" s="69" t="str">
        <f>IF(ISNA(VLOOKUP($L968,BDD!$B:$X,1,FALSE))," ",VLOOKUP($L968,BDD!$B:$X,17,FALSE))</f>
        <v xml:space="preserve"> </v>
      </c>
      <c r="N968" s="69" t="str">
        <f>IF(ISNA(VLOOKUP($L968,BDD!$B:$X,1,FALSE))," ",VLOOKUP($L968,BDD!$B:$X,10,FALSE))</f>
        <v xml:space="preserve"> </v>
      </c>
      <c r="O968" s="71" t="str">
        <f t="shared" si="145"/>
        <v xml:space="preserve"> </v>
      </c>
      <c r="P968" s="69" t="str">
        <f t="shared" si="147"/>
        <v xml:space="preserve"> </v>
      </c>
      <c r="Q968" s="69" t="str">
        <f t="shared" si="142"/>
        <v xml:space="preserve"> </v>
      </c>
      <c r="R968" s="73" t="str">
        <f>IFERROR(ROUNDUP(VLOOKUP($L968,BDD!$B:$AB,27,0)/7,0)," ")</f>
        <v xml:space="preserve"> </v>
      </c>
      <c r="S968" s="93" t="str">
        <f t="shared" si="143"/>
        <v xml:space="preserve"> </v>
      </c>
      <c r="T968" s="69"/>
      <c r="U968" s="72" t="e">
        <f>IF(ISNA(VLOOKUP(N968,#REF!,3,0))," ",VLOOKUP(N968,#REF!,3,0))</f>
        <v>#REF!</v>
      </c>
      <c r="V968" s="72"/>
      <c r="W968" s="105" t="str">
        <f>IF(ISNA(VLOOKUP(L968,BDD,22,0))," ",VLOOKUP(L968,BDD,22,0))</f>
        <v xml:space="preserve"> </v>
      </c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6"/>
      <c r="AI968" s="26"/>
      <c r="AJ968" s="26"/>
      <c r="AK968" s="26"/>
      <c r="AL968" s="26"/>
      <c r="AM968" s="26"/>
      <c r="AN968" s="26"/>
      <c r="AO968" s="26"/>
      <c r="AP968" s="26"/>
      <c r="AQ968" s="26"/>
      <c r="AR968" s="26"/>
      <c r="AS968" s="26"/>
      <c r="AT968" s="26"/>
      <c r="AU968" s="26"/>
      <c r="AV968" s="26"/>
      <c r="AW968" s="26"/>
      <c r="AX968" s="26"/>
      <c r="AY968" s="26"/>
      <c r="AZ968" s="26"/>
      <c r="BA968" s="26"/>
      <c r="BB968" s="26"/>
      <c r="BC968" s="26"/>
      <c r="BD968" s="26"/>
      <c r="BE968" s="26"/>
      <c r="BF968" s="26"/>
      <c r="BG968" s="26"/>
      <c r="BH968" s="26"/>
      <c r="BI968" s="26"/>
      <c r="BJ968" s="26"/>
      <c r="BK968" s="26"/>
      <c r="BL968" s="26"/>
      <c r="BM968" s="26"/>
      <c r="BN968" s="26"/>
      <c r="BO968" s="26"/>
      <c r="BP968" s="26"/>
      <c r="BQ968" s="26"/>
      <c r="BR968" s="26"/>
      <c r="BS968" s="26"/>
      <c r="BT968" s="26"/>
      <c r="BU968" s="26"/>
      <c r="BV968" s="26"/>
      <c r="BW968" s="26"/>
      <c r="BX968" s="26"/>
      <c r="BY968" s="26"/>
      <c r="BZ968" s="26"/>
      <c r="CA968" s="26"/>
      <c r="CB968" s="26"/>
      <c r="CC968" s="26"/>
      <c r="CD968" s="26"/>
      <c r="CE968" s="26"/>
      <c r="CF968" s="26"/>
      <c r="CG968" s="26"/>
      <c r="CH968" s="26"/>
      <c r="CI968" s="26"/>
      <c r="CJ968" s="26"/>
      <c r="CK968" s="26"/>
      <c r="CL968" s="26"/>
      <c r="CM968" s="26"/>
      <c r="CN968" s="26"/>
      <c r="CO968" s="26"/>
      <c r="CP968" s="26"/>
      <c r="CQ968" s="26"/>
      <c r="CR968" s="26"/>
      <c r="CS968" s="26"/>
      <c r="CT968" s="26"/>
      <c r="CU968" s="26"/>
      <c r="CV968" s="26"/>
      <c r="CW968" s="26"/>
      <c r="CX968" s="26"/>
      <c r="CY968" s="26"/>
      <c r="CZ968" s="26"/>
      <c r="DA968" s="26"/>
      <c r="DB968" s="26"/>
      <c r="DC968" s="26"/>
      <c r="DD968" s="26"/>
      <c r="DE968" s="26"/>
      <c r="DF968" s="26"/>
      <c r="DG968" s="26"/>
      <c r="DH968" s="26"/>
      <c r="DI968" s="26"/>
      <c r="DJ968" s="26"/>
      <c r="DK968" s="26"/>
      <c r="DL968" s="26"/>
      <c r="DM968" s="26"/>
      <c r="DN968" s="26"/>
      <c r="DO968" s="26"/>
      <c r="DP968" s="26"/>
      <c r="DQ968" s="26"/>
      <c r="DR968" s="26"/>
      <c r="DS968" s="26"/>
      <c r="DT968" s="26"/>
      <c r="DU968" s="26"/>
      <c r="DV968" s="26"/>
      <c r="DW968" s="26"/>
      <c r="DX968" s="26"/>
      <c r="DY968" s="26"/>
      <c r="DZ968" s="26"/>
      <c r="EA968" s="26"/>
      <c r="EB968" s="26"/>
      <c r="EC968" s="26"/>
      <c r="ED968" s="26"/>
      <c r="EE968" s="26"/>
      <c r="EF968" s="26"/>
      <c r="EG968" s="26"/>
      <c r="EH968" s="26"/>
      <c r="EI968" s="26"/>
      <c r="EJ968" s="26"/>
      <c r="EK968" s="26"/>
      <c r="EL968" s="26"/>
      <c r="EM968" s="26"/>
      <c r="EN968" s="26"/>
      <c r="EO968" s="26"/>
      <c r="EP968" s="26"/>
      <c r="EQ968" s="26"/>
      <c r="ER968" s="26"/>
      <c r="ES968" s="26"/>
      <c r="ET968" s="26"/>
      <c r="EU968" s="26"/>
      <c r="EV968" s="26"/>
      <c r="EW968" s="26"/>
      <c r="EX968" s="26"/>
      <c r="EY968" s="26"/>
      <c r="EZ968" s="26"/>
      <c r="FA968" s="26"/>
      <c r="FB968" s="26"/>
      <c r="FC968" s="26"/>
      <c r="FD968" s="26"/>
      <c r="FE968" s="26"/>
      <c r="FF968" s="26"/>
      <c r="FG968" s="26"/>
      <c r="FH968" s="26"/>
      <c r="FI968" s="26"/>
      <c r="FJ968" s="26"/>
      <c r="FK968" s="26"/>
      <c r="FL968" s="26"/>
      <c r="FM968" s="26"/>
      <c r="FN968" s="26"/>
      <c r="FO968" s="26"/>
      <c r="FP968" s="26"/>
      <c r="FQ968" s="26"/>
      <c r="FR968" s="26"/>
      <c r="FS968" s="26"/>
      <c r="FT968" s="26"/>
      <c r="FU968" s="26"/>
      <c r="FV968" s="26"/>
      <c r="FW968" s="26"/>
      <c r="FX968" s="26"/>
      <c r="FY968" s="26"/>
      <c r="FZ968" s="26"/>
      <c r="GA968" s="26"/>
      <c r="GB968" s="26"/>
      <c r="GC968" s="26"/>
      <c r="GD968" s="26"/>
      <c r="GE968" s="26"/>
      <c r="GF968" s="26"/>
      <c r="GG968" s="26"/>
      <c r="GH968" s="26"/>
      <c r="GI968" s="26"/>
      <c r="GJ968" s="26"/>
      <c r="GK968" s="26"/>
      <c r="GL968" s="26"/>
      <c r="GM968" s="26"/>
      <c r="GN968" s="26"/>
      <c r="GO968" s="26"/>
      <c r="GP968" s="26"/>
    </row>
    <row r="969" spans="1:198" s="48" customFormat="1" x14ac:dyDescent="0.3">
      <c r="A969" s="51" t="str">
        <f t="shared" si="148"/>
        <v>S45</v>
      </c>
      <c r="B969" s="48" t="s">
        <v>18</v>
      </c>
      <c r="C969" s="49">
        <f t="shared" si="144"/>
        <v>44878</v>
      </c>
      <c r="D969" s="50" t="s">
        <v>14</v>
      </c>
      <c r="E969" s="27"/>
      <c r="F969" s="27"/>
      <c r="G969" s="52"/>
      <c r="H969" s="53" t="e">
        <f t="shared" si="149"/>
        <v>#REF!</v>
      </c>
      <c r="I969" s="53" t="e">
        <f t="shared" si="150"/>
        <v>#REF!</v>
      </c>
      <c r="J969" s="53" t="e">
        <f t="shared" si="151"/>
        <v>#REF!</v>
      </c>
      <c r="K969" s="69" t="str">
        <f t="shared" si="146"/>
        <v xml:space="preserve"> </v>
      </c>
      <c r="L969" s="72"/>
      <c r="M969" s="69" t="str">
        <f>IF(ISNA(VLOOKUP($L969,BDD!$B:$X,1,FALSE))," ",VLOOKUP($L969,BDD!$B:$X,17,FALSE))</f>
        <v xml:space="preserve"> </v>
      </c>
      <c r="N969" s="69" t="str">
        <f>IF(ISNA(VLOOKUP($L969,BDD!$B:$X,1,FALSE))," ",VLOOKUP($L969,BDD!$B:$X,10,FALSE))</f>
        <v xml:space="preserve"> </v>
      </c>
      <c r="O969" s="71" t="str">
        <f t="shared" si="145"/>
        <v xml:space="preserve"> </v>
      </c>
      <c r="P969" s="69" t="str">
        <f t="shared" si="147"/>
        <v xml:space="preserve"> </v>
      </c>
      <c r="Q969" s="69" t="str">
        <f t="shared" si="142"/>
        <v xml:space="preserve"> </v>
      </c>
      <c r="R969" s="73" t="str">
        <f>IFERROR(ROUNDUP(VLOOKUP($L969,BDD!$B:$AB,27,0)/7,0)," ")</f>
        <v xml:space="preserve"> </v>
      </c>
      <c r="S969" s="93" t="str">
        <f t="shared" si="143"/>
        <v xml:space="preserve"> </v>
      </c>
      <c r="T969" s="69"/>
      <c r="U969" s="72" t="e">
        <f>IF(ISNA(VLOOKUP(N969,#REF!,3,0))," ",VLOOKUP(N969,#REF!,3,0))</f>
        <v>#REF!</v>
      </c>
      <c r="V969" s="72"/>
      <c r="W969" s="105" t="str">
        <f>IF(ISNA(VLOOKUP(L969,BDD,22,0))," ",VLOOKUP(L969,BDD,22,0))</f>
        <v xml:space="preserve"> </v>
      </c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6"/>
      <c r="AN969" s="26"/>
      <c r="AO969" s="26"/>
      <c r="AP969" s="26"/>
      <c r="AQ969" s="26"/>
      <c r="AR969" s="26"/>
      <c r="AS969" s="26"/>
      <c r="AT969" s="26"/>
      <c r="AU969" s="26"/>
      <c r="AV969" s="26"/>
      <c r="AW969" s="26"/>
      <c r="AX969" s="26"/>
      <c r="AY969" s="26"/>
      <c r="AZ969" s="26"/>
      <c r="BA969" s="26"/>
      <c r="BB969" s="26"/>
      <c r="BC969" s="26"/>
      <c r="BD969" s="26"/>
      <c r="BE969" s="26"/>
      <c r="BF969" s="26"/>
      <c r="BG969" s="26"/>
      <c r="BH969" s="26"/>
      <c r="BI969" s="26"/>
      <c r="BJ969" s="26"/>
      <c r="BK969" s="26"/>
      <c r="BL969" s="26"/>
      <c r="BM969" s="26"/>
      <c r="BN969" s="26"/>
      <c r="BO969" s="26"/>
      <c r="BP969" s="26"/>
      <c r="BQ969" s="26"/>
      <c r="BR969" s="26"/>
      <c r="BS969" s="26"/>
      <c r="BT969" s="26"/>
      <c r="BU969" s="26"/>
      <c r="BV969" s="26"/>
      <c r="BW969" s="26"/>
      <c r="BX969" s="26"/>
      <c r="BY969" s="26"/>
      <c r="BZ969" s="26"/>
      <c r="CA969" s="26"/>
      <c r="CB969" s="26"/>
      <c r="CC969" s="26"/>
      <c r="CD969" s="26"/>
      <c r="CE969" s="26"/>
      <c r="CF969" s="26"/>
      <c r="CG969" s="26"/>
      <c r="CH969" s="26"/>
      <c r="CI969" s="26"/>
      <c r="CJ969" s="26"/>
      <c r="CK969" s="26"/>
      <c r="CL969" s="26"/>
      <c r="CM969" s="26"/>
      <c r="CN969" s="26"/>
      <c r="CO969" s="26"/>
      <c r="CP969" s="26"/>
      <c r="CQ969" s="26"/>
      <c r="CR969" s="26"/>
      <c r="CS969" s="26"/>
      <c r="CT969" s="26"/>
      <c r="CU969" s="26"/>
      <c r="CV969" s="26"/>
      <c r="CW969" s="26"/>
      <c r="CX969" s="26"/>
      <c r="CY969" s="26"/>
      <c r="CZ969" s="26"/>
      <c r="DA969" s="26"/>
      <c r="DB969" s="26"/>
      <c r="DC969" s="26"/>
      <c r="DD969" s="26"/>
      <c r="DE969" s="26"/>
      <c r="DF969" s="26"/>
      <c r="DG969" s="26"/>
      <c r="DH969" s="26"/>
      <c r="DI969" s="26"/>
      <c r="DJ969" s="26"/>
      <c r="DK969" s="26"/>
      <c r="DL969" s="26"/>
      <c r="DM969" s="26"/>
      <c r="DN969" s="26"/>
      <c r="DO969" s="26"/>
      <c r="DP969" s="26"/>
      <c r="DQ969" s="26"/>
      <c r="DR969" s="26"/>
      <c r="DS969" s="26"/>
      <c r="DT969" s="26"/>
      <c r="DU969" s="26"/>
      <c r="DV969" s="26"/>
      <c r="DW969" s="26"/>
      <c r="DX969" s="26"/>
      <c r="DY969" s="26"/>
      <c r="DZ969" s="26"/>
      <c r="EA969" s="26"/>
      <c r="EB969" s="26"/>
      <c r="EC969" s="26"/>
      <c r="ED969" s="26"/>
      <c r="EE969" s="26"/>
      <c r="EF969" s="26"/>
      <c r="EG969" s="26"/>
      <c r="EH969" s="26"/>
      <c r="EI969" s="26"/>
      <c r="EJ969" s="26"/>
      <c r="EK969" s="26"/>
      <c r="EL969" s="26"/>
      <c r="EM969" s="26"/>
      <c r="EN969" s="26"/>
      <c r="EO969" s="26"/>
      <c r="EP969" s="26"/>
      <c r="EQ969" s="26"/>
      <c r="ER969" s="26"/>
      <c r="ES969" s="26"/>
      <c r="ET969" s="26"/>
      <c r="EU969" s="26"/>
      <c r="EV969" s="26"/>
      <c r="EW969" s="26"/>
      <c r="EX969" s="26"/>
      <c r="EY969" s="26"/>
      <c r="EZ969" s="26"/>
      <c r="FA969" s="26"/>
      <c r="FB969" s="26"/>
      <c r="FC969" s="26"/>
      <c r="FD969" s="26"/>
      <c r="FE969" s="26"/>
      <c r="FF969" s="26"/>
      <c r="FG969" s="26"/>
      <c r="FH969" s="26"/>
      <c r="FI969" s="26"/>
      <c r="FJ969" s="26"/>
      <c r="FK969" s="26"/>
      <c r="FL969" s="26"/>
      <c r="FM969" s="26"/>
      <c r="FN969" s="26"/>
      <c r="FO969" s="26"/>
      <c r="FP969" s="26"/>
      <c r="FQ969" s="26"/>
      <c r="FR969" s="26"/>
      <c r="FS969" s="26"/>
      <c r="FT969" s="26"/>
      <c r="FU969" s="26"/>
      <c r="FV969" s="26"/>
      <c r="FW969" s="26"/>
      <c r="FX969" s="26"/>
      <c r="FY969" s="26"/>
      <c r="FZ969" s="26"/>
      <c r="GA969" s="26"/>
      <c r="GB969" s="26"/>
      <c r="GC969" s="26"/>
      <c r="GD969" s="26"/>
      <c r="GE969" s="26"/>
      <c r="GF969" s="26"/>
      <c r="GG969" s="26"/>
      <c r="GH969" s="26"/>
      <c r="GI969" s="26"/>
      <c r="GJ969" s="26"/>
      <c r="GK969" s="26"/>
      <c r="GL969" s="26"/>
      <c r="GM969" s="26"/>
      <c r="GN969" s="26"/>
      <c r="GO969" s="26"/>
      <c r="GP969" s="26"/>
    </row>
    <row r="970" spans="1:198" x14ac:dyDescent="0.3">
      <c r="A970" s="55" t="str">
        <f t="shared" si="148"/>
        <v>S46</v>
      </c>
      <c r="B970" s="56" t="s">
        <v>19</v>
      </c>
      <c r="C970" s="57">
        <f t="shared" si="144"/>
        <v>44879</v>
      </c>
      <c r="D970" s="58" t="s">
        <v>12</v>
      </c>
      <c r="E970" s="27"/>
      <c r="F970" s="27"/>
      <c r="H970" s="13" t="e">
        <f t="shared" si="149"/>
        <v>#REF!</v>
      </c>
      <c r="I970" s="13" t="e">
        <f t="shared" si="150"/>
        <v>#REF!</v>
      </c>
      <c r="J970" s="13" t="e">
        <f t="shared" si="151"/>
        <v>#REF!</v>
      </c>
      <c r="K970" s="59" t="str">
        <f t="shared" si="146"/>
        <v xml:space="preserve"> </v>
      </c>
      <c r="L970" s="60"/>
      <c r="M970" s="59" t="str">
        <f>IF(ISNA(VLOOKUP($L970,BDD!$B:$X,1,FALSE))," ",VLOOKUP($L970,BDD!$B:$X,17,FALSE))</f>
        <v xml:space="preserve"> </v>
      </c>
      <c r="N970" s="59" t="str">
        <f>IF(ISNA(VLOOKUP($L970,BDD!$B:$X,1,FALSE))," ",VLOOKUP($L970,BDD!$B:$X,10,FALSE))</f>
        <v xml:space="preserve"> </v>
      </c>
      <c r="O970" s="62" t="str">
        <f t="shared" si="145"/>
        <v xml:space="preserve"> </v>
      </c>
      <c r="P970" s="59" t="str">
        <f t="shared" si="147"/>
        <v xml:space="preserve"> </v>
      </c>
      <c r="Q970" s="59" t="str">
        <f t="shared" ref="Q970:Q1033" si="152">IF(ISNA(VLOOKUP($L970,BDD,3,FALSE))," ",VLOOKUP($L970,BDD,3,FALSE))</f>
        <v xml:space="preserve"> </v>
      </c>
      <c r="R970" s="61" t="str">
        <f>IFERROR(ROUNDUP(VLOOKUP($L970,BDD!$B:$AB,27,0)/7,0)," ")</f>
        <v xml:space="preserve"> </v>
      </c>
      <c r="S970" s="94" t="str">
        <f t="shared" ref="S970:S1033" si="153">IF(ISNA(VLOOKUP($L970,BDD,21,0))," ",VLOOKUP($L970,BDD,21,0))</f>
        <v xml:space="preserve"> </v>
      </c>
      <c r="T970" s="59"/>
      <c r="U970" s="60" t="e">
        <f>IF(ISNA(VLOOKUP(N970,#REF!,3,0))," ",VLOOKUP(N970,#REF!,3,0))</f>
        <v>#REF!</v>
      </c>
      <c r="V970" s="60"/>
      <c r="W970" s="104" t="str">
        <f>IF(ISNA(VLOOKUP(L970,BDD,22,0))," ",VLOOKUP(L970,BDD,22,0))</f>
        <v xml:space="preserve"> </v>
      </c>
    </row>
    <row r="971" spans="1:198" x14ac:dyDescent="0.3">
      <c r="A971" s="55" t="str">
        <f t="shared" si="148"/>
        <v>S46</v>
      </c>
      <c r="B971" s="56" t="s">
        <v>19</v>
      </c>
      <c r="C971" s="57">
        <f t="shared" si="144"/>
        <v>44879</v>
      </c>
      <c r="D971" s="58" t="s">
        <v>13</v>
      </c>
      <c r="E971" s="27"/>
      <c r="F971" s="27"/>
      <c r="H971" s="13" t="e">
        <f t="shared" si="149"/>
        <v>#REF!</v>
      </c>
      <c r="I971" s="13" t="e">
        <f t="shared" si="150"/>
        <v>#REF!</v>
      </c>
      <c r="J971" s="13" t="e">
        <f t="shared" si="151"/>
        <v>#REF!</v>
      </c>
      <c r="K971" s="59" t="str">
        <f t="shared" si="146"/>
        <v xml:space="preserve"> </v>
      </c>
      <c r="L971" s="60"/>
      <c r="M971" s="59" t="str">
        <f>IF(ISNA(VLOOKUP($L971,BDD!$B:$X,1,FALSE))," ",VLOOKUP($L971,BDD!$B:$X,17,FALSE))</f>
        <v xml:space="preserve"> </v>
      </c>
      <c r="N971" s="59" t="str">
        <f>IF(ISNA(VLOOKUP($L971,BDD!$B:$X,1,FALSE))," ",VLOOKUP($L971,BDD!$B:$X,10,FALSE))</f>
        <v xml:space="preserve"> </v>
      </c>
      <c r="O971" s="62" t="str">
        <f t="shared" si="145"/>
        <v xml:space="preserve"> </v>
      </c>
      <c r="P971" s="59" t="str">
        <f t="shared" si="147"/>
        <v xml:space="preserve"> </v>
      </c>
      <c r="Q971" s="59" t="str">
        <f t="shared" si="152"/>
        <v xml:space="preserve"> </v>
      </c>
      <c r="R971" s="61" t="str">
        <f>IFERROR(ROUNDUP(VLOOKUP($L971,BDD!$B:$AB,27,0)/7,0)," ")</f>
        <v xml:space="preserve"> </v>
      </c>
      <c r="S971" s="94" t="str">
        <f t="shared" si="153"/>
        <v xml:space="preserve"> </v>
      </c>
      <c r="T971" s="59"/>
      <c r="U971" s="60" t="e">
        <f>IF(ISNA(VLOOKUP(N971,#REF!,3,0))," ",VLOOKUP(N971,#REF!,3,0))</f>
        <v>#REF!</v>
      </c>
      <c r="V971" s="60"/>
      <c r="W971" s="104" t="str">
        <f>IF(ISNA(VLOOKUP(L971,BDD,22,0))," ",VLOOKUP(L971,BDD,22,0))</f>
        <v xml:space="preserve"> </v>
      </c>
    </row>
    <row r="972" spans="1:198" x14ac:dyDescent="0.3">
      <c r="A972" s="55" t="str">
        <f t="shared" si="148"/>
        <v>S46</v>
      </c>
      <c r="B972" s="56" t="s">
        <v>19</v>
      </c>
      <c r="C972" s="57">
        <f t="shared" si="144"/>
        <v>44879</v>
      </c>
      <c r="D972" s="58" t="s">
        <v>14</v>
      </c>
      <c r="E972" s="27"/>
      <c r="F972" s="27"/>
      <c r="H972" s="13" t="e">
        <f t="shared" si="149"/>
        <v>#REF!</v>
      </c>
      <c r="I972" s="13" t="e">
        <f t="shared" si="150"/>
        <v>#REF!</v>
      </c>
      <c r="J972" s="13" t="e">
        <f t="shared" si="151"/>
        <v>#REF!</v>
      </c>
      <c r="K972" s="59" t="str">
        <f t="shared" si="146"/>
        <v xml:space="preserve"> </v>
      </c>
      <c r="L972" s="60"/>
      <c r="M972" s="59" t="str">
        <f>IF(ISNA(VLOOKUP($L972,BDD!$B:$X,1,FALSE))," ",VLOOKUP($L972,BDD!$B:$X,17,FALSE))</f>
        <v xml:space="preserve"> </v>
      </c>
      <c r="N972" s="59" t="str">
        <f>IF(ISNA(VLOOKUP($L972,BDD!$B:$X,1,FALSE))," ",VLOOKUP($L972,BDD!$B:$X,10,FALSE))</f>
        <v xml:space="preserve"> </v>
      </c>
      <c r="O972" s="62" t="str">
        <f t="shared" si="145"/>
        <v xml:space="preserve"> </v>
      </c>
      <c r="P972" s="59" t="str">
        <f t="shared" si="147"/>
        <v xml:space="preserve"> </v>
      </c>
      <c r="Q972" s="59" t="str">
        <f t="shared" si="152"/>
        <v xml:space="preserve"> </v>
      </c>
      <c r="R972" s="61" t="str">
        <f>IFERROR(ROUNDUP(VLOOKUP($L972,BDD!$B:$AB,27,0)/7,0)," ")</f>
        <v xml:space="preserve"> </v>
      </c>
      <c r="S972" s="94" t="str">
        <f t="shared" si="153"/>
        <v xml:space="preserve"> </v>
      </c>
      <c r="T972" s="59"/>
      <c r="U972" s="60" t="e">
        <f>IF(ISNA(VLOOKUP(N972,#REF!,3,0))," ",VLOOKUP(N972,#REF!,3,0))</f>
        <v>#REF!</v>
      </c>
      <c r="V972" s="60"/>
      <c r="W972" s="104" t="str">
        <f>IF(ISNA(VLOOKUP(L972,BDD,22,0))," ",VLOOKUP(L972,BDD,22,0))</f>
        <v xml:space="preserve"> </v>
      </c>
    </row>
    <row r="973" spans="1:198" x14ac:dyDescent="0.3">
      <c r="A973" s="55" t="str">
        <f t="shared" si="148"/>
        <v>S46</v>
      </c>
      <c r="B973" s="56" t="s">
        <v>20</v>
      </c>
      <c r="C973" s="57">
        <f t="shared" ref="C973:C1036" si="154">C970+1</f>
        <v>44880</v>
      </c>
      <c r="D973" s="58" t="s">
        <v>12</v>
      </c>
      <c r="E973" s="27"/>
      <c r="F973" s="27"/>
      <c r="H973" s="13" t="e">
        <f t="shared" si="149"/>
        <v>#REF!</v>
      </c>
      <c r="I973" s="13" t="e">
        <f t="shared" si="150"/>
        <v>#REF!</v>
      </c>
      <c r="J973" s="13" t="e">
        <f t="shared" si="151"/>
        <v>#REF!</v>
      </c>
      <c r="K973" s="59" t="str">
        <f t="shared" si="146"/>
        <v xml:space="preserve"> </v>
      </c>
      <c r="L973" s="60"/>
      <c r="M973" s="59" t="str">
        <f>IF(ISNA(VLOOKUP($L973,BDD!$B:$X,1,FALSE))," ",VLOOKUP($L973,BDD!$B:$X,17,FALSE))</f>
        <v xml:space="preserve"> </v>
      </c>
      <c r="N973" s="59" t="str">
        <f>IF(ISNA(VLOOKUP($L973,BDD!$B:$X,1,FALSE))," ",VLOOKUP($L973,BDD!$B:$X,10,FALSE))</f>
        <v xml:space="preserve"> </v>
      </c>
      <c r="O973" s="62" t="str">
        <f t="shared" si="145"/>
        <v xml:space="preserve"> </v>
      </c>
      <c r="P973" s="59" t="str">
        <f t="shared" si="147"/>
        <v xml:space="preserve"> </v>
      </c>
      <c r="Q973" s="59" t="str">
        <f t="shared" si="152"/>
        <v xml:space="preserve"> </v>
      </c>
      <c r="R973" s="61" t="str">
        <f>IFERROR(ROUNDUP(VLOOKUP($L973,BDD!$B:$AB,27,0)/7,0)," ")</f>
        <v xml:space="preserve"> </v>
      </c>
      <c r="S973" s="94" t="str">
        <f t="shared" si="153"/>
        <v xml:space="preserve"> </v>
      </c>
      <c r="T973" s="59"/>
      <c r="U973" s="60" t="e">
        <f>IF(ISNA(VLOOKUP(N973,#REF!,3,0))," ",VLOOKUP(N973,#REF!,3,0))</f>
        <v>#REF!</v>
      </c>
      <c r="V973" s="60"/>
      <c r="W973" s="104" t="str">
        <f>IF(ISNA(VLOOKUP(L973,BDD,22,0))," ",VLOOKUP(L973,BDD,22,0))</f>
        <v xml:space="preserve"> </v>
      </c>
    </row>
    <row r="974" spans="1:198" x14ac:dyDescent="0.3">
      <c r="A974" s="55" t="str">
        <f t="shared" si="148"/>
        <v>S46</v>
      </c>
      <c r="B974" s="56" t="s">
        <v>20</v>
      </c>
      <c r="C974" s="57">
        <f t="shared" si="154"/>
        <v>44880</v>
      </c>
      <c r="D974" s="58" t="s">
        <v>13</v>
      </c>
      <c r="E974" s="27"/>
      <c r="F974" s="27"/>
      <c r="H974" s="13" t="e">
        <f t="shared" si="149"/>
        <v>#REF!</v>
      </c>
      <c r="I974" s="13" t="e">
        <f t="shared" si="150"/>
        <v>#REF!</v>
      </c>
      <c r="J974" s="13" t="e">
        <f t="shared" si="151"/>
        <v>#REF!</v>
      </c>
      <c r="K974" s="59" t="str">
        <f t="shared" si="146"/>
        <v xml:space="preserve"> </v>
      </c>
      <c r="L974" s="60"/>
      <c r="M974" s="59" t="str">
        <f>IF(ISNA(VLOOKUP($L974,BDD!$B:$X,1,FALSE))," ",VLOOKUP($L974,BDD!$B:$X,17,FALSE))</f>
        <v xml:space="preserve"> </v>
      </c>
      <c r="N974" s="59" t="str">
        <f>IF(ISNA(VLOOKUP($L974,BDD!$B:$X,1,FALSE))," ",VLOOKUP($L974,BDD!$B:$X,10,FALSE))</f>
        <v xml:space="preserve"> </v>
      </c>
      <c r="O974" s="62" t="str">
        <f t="shared" si="145"/>
        <v xml:space="preserve"> </v>
      </c>
      <c r="P974" s="59" t="str">
        <f t="shared" si="147"/>
        <v xml:space="preserve"> </v>
      </c>
      <c r="Q974" s="59" t="str">
        <f t="shared" si="152"/>
        <v xml:space="preserve"> </v>
      </c>
      <c r="R974" s="61" t="str">
        <f>IFERROR(ROUNDUP(VLOOKUP($L974,BDD!$B:$AB,27,0)/7,0)," ")</f>
        <v xml:space="preserve"> </v>
      </c>
      <c r="S974" s="94" t="str">
        <f t="shared" si="153"/>
        <v xml:space="preserve"> </v>
      </c>
      <c r="T974" s="59"/>
      <c r="U974" s="60" t="e">
        <f>IF(ISNA(VLOOKUP(N974,#REF!,3,0))," ",VLOOKUP(N974,#REF!,3,0))</f>
        <v>#REF!</v>
      </c>
      <c r="V974" s="60"/>
      <c r="W974" s="104" t="str">
        <f>IF(ISNA(VLOOKUP(L974,BDD,22,0))," ",VLOOKUP(L974,BDD,22,0))</f>
        <v xml:space="preserve"> </v>
      </c>
    </row>
    <row r="975" spans="1:198" x14ac:dyDescent="0.3">
      <c r="A975" s="55" t="str">
        <f t="shared" si="148"/>
        <v>S46</v>
      </c>
      <c r="B975" s="56" t="s">
        <v>20</v>
      </c>
      <c r="C975" s="57">
        <f t="shared" si="154"/>
        <v>44880</v>
      </c>
      <c r="D975" s="58" t="s">
        <v>14</v>
      </c>
      <c r="E975" s="27"/>
      <c r="F975" s="27"/>
      <c r="H975" s="13" t="e">
        <f t="shared" si="149"/>
        <v>#REF!</v>
      </c>
      <c r="I975" s="13" t="e">
        <f t="shared" si="150"/>
        <v>#REF!</v>
      </c>
      <c r="J975" s="13" t="e">
        <f t="shared" si="151"/>
        <v>#REF!</v>
      </c>
      <c r="K975" s="59" t="str">
        <f t="shared" si="146"/>
        <v xml:space="preserve"> </v>
      </c>
      <c r="L975" s="60"/>
      <c r="M975" s="59" t="str">
        <f>IF(ISNA(VLOOKUP($L975,BDD!$B:$X,1,FALSE))," ",VLOOKUP($L975,BDD!$B:$X,17,FALSE))</f>
        <v xml:space="preserve"> </v>
      </c>
      <c r="N975" s="59" t="str">
        <f>IF(ISNA(VLOOKUP($L975,BDD!$B:$X,1,FALSE))," ",VLOOKUP($L975,BDD!$B:$X,10,FALSE))</f>
        <v xml:space="preserve"> </v>
      </c>
      <c r="O975" s="62" t="str">
        <f t="shared" si="145"/>
        <v xml:space="preserve"> </v>
      </c>
      <c r="P975" s="59" t="str">
        <f t="shared" si="147"/>
        <v xml:space="preserve"> </v>
      </c>
      <c r="Q975" s="59" t="str">
        <f t="shared" si="152"/>
        <v xml:space="preserve"> </v>
      </c>
      <c r="R975" s="61" t="str">
        <f>IFERROR(ROUNDUP(VLOOKUP($L975,BDD!$B:$AB,27,0)/7,0)," ")</f>
        <v xml:space="preserve"> </v>
      </c>
      <c r="S975" s="94" t="str">
        <f t="shared" si="153"/>
        <v xml:space="preserve"> </v>
      </c>
      <c r="T975" s="59"/>
      <c r="U975" s="60" t="e">
        <f>IF(ISNA(VLOOKUP(N975,#REF!,3,0))," ",VLOOKUP(N975,#REF!,3,0))</f>
        <v>#REF!</v>
      </c>
      <c r="V975" s="60"/>
      <c r="W975" s="104" t="str">
        <f>IF(ISNA(VLOOKUP(L975,BDD,22,0))," ",VLOOKUP(L975,BDD,22,0))</f>
        <v xml:space="preserve"> </v>
      </c>
    </row>
    <row r="976" spans="1:198" x14ac:dyDescent="0.3">
      <c r="A976" s="55" t="str">
        <f t="shared" si="148"/>
        <v>S46</v>
      </c>
      <c r="B976" s="56" t="s">
        <v>11</v>
      </c>
      <c r="C976" s="57">
        <f t="shared" si="154"/>
        <v>44881</v>
      </c>
      <c r="D976" s="58" t="s">
        <v>12</v>
      </c>
      <c r="E976" s="27"/>
      <c r="F976" s="27"/>
      <c r="H976" s="13" t="e">
        <f t="shared" si="149"/>
        <v>#REF!</v>
      </c>
      <c r="I976" s="13" t="e">
        <f t="shared" si="150"/>
        <v>#REF!</v>
      </c>
      <c r="J976" s="13" t="e">
        <f t="shared" si="151"/>
        <v>#REF!</v>
      </c>
      <c r="K976" s="59" t="str">
        <f t="shared" si="146"/>
        <v xml:space="preserve"> </v>
      </c>
      <c r="L976" s="60"/>
      <c r="M976" s="59" t="str">
        <f>IF(ISNA(VLOOKUP($L976,BDD!$B:$X,1,FALSE))," ",VLOOKUP($L976,BDD!$B:$X,17,FALSE))</f>
        <v xml:space="preserve"> </v>
      </c>
      <c r="N976" s="59" t="str">
        <f>IF(ISNA(VLOOKUP($L976,BDD!$B:$X,1,FALSE))," ",VLOOKUP($L976,BDD!$B:$X,10,FALSE))</f>
        <v xml:space="preserve"> </v>
      </c>
      <c r="O976" s="62" t="str">
        <f t="shared" si="145"/>
        <v xml:space="preserve"> </v>
      </c>
      <c r="P976" s="59" t="str">
        <f t="shared" si="147"/>
        <v xml:space="preserve"> </v>
      </c>
      <c r="Q976" s="59" t="str">
        <f t="shared" si="152"/>
        <v xml:space="preserve"> </v>
      </c>
      <c r="R976" s="61" t="str">
        <f>IFERROR(ROUNDUP(VLOOKUP($L976,BDD!$B:$AB,27,0)/7,0)," ")</f>
        <v xml:space="preserve"> </v>
      </c>
      <c r="S976" s="94" t="str">
        <f t="shared" si="153"/>
        <v xml:space="preserve"> </v>
      </c>
      <c r="T976" s="59"/>
      <c r="U976" s="60" t="e">
        <f>IF(ISNA(VLOOKUP(N976,#REF!,3,0))," ",VLOOKUP(N976,#REF!,3,0))</f>
        <v>#REF!</v>
      </c>
      <c r="V976" s="60"/>
      <c r="W976" s="104" t="str">
        <f>IF(ISNA(VLOOKUP(L976,BDD,22,0))," ",VLOOKUP(L976,BDD,22,0))</f>
        <v xml:space="preserve"> </v>
      </c>
    </row>
    <row r="977" spans="1:198" x14ac:dyDescent="0.3">
      <c r="A977" s="55" t="str">
        <f t="shared" si="148"/>
        <v>S46</v>
      </c>
      <c r="B977" s="56" t="s">
        <v>11</v>
      </c>
      <c r="C977" s="57">
        <f t="shared" si="154"/>
        <v>44881</v>
      </c>
      <c r="D977" s="58" t="s">
        <v>13</v>
      </c>
      <c r="E977" s="27"/>
      <c r="F977" s="27"/>
      <c r="H977" s="13" t="e">
        <f t="shared" si="149"/>
        <v>#REF!</v>
      </c>
      <c r="I977" s="13" t="e">
        <f t="shared" si="150"/>
        <v>#REF!</v>
      </c>
      <c r="J977" s="13" t="e">
        <f t="shared" si="151"/>
        <v>#REF!</v>
      </c>
      <c r="K977" s="59" t="str">
        <f t="shared" si="146"/>
        <v xml:space="preserve"> </v>
      </c>
      <c r="L977" s="60"/>
      <c r="M977" s="59" t="str">
        <f>IF(ISNA(VLOOKUP($L977,BDD!$B:$X,1,FALSE))," ",VLOOKUP($L977,BDD!$B:$X,17,FALSE))</f>
        <v xml:space="preserve"> </v>
      </c>
      <c r="N977" s="59" t="str">
        <f>IF(ISNA(VLOOKUP($L977,BDD!$B:$X,1,FALSE))," ",VLOOKUP($L977,BDD!$B:$X,10,FALSE))</f>
        <v xml:space="preserve"> </v>
      </c>
      <c r="O977" s="62" t="str">
        <f t="shared" si="145"/>
        <v xml:space="preserve"> </v>
      </c>
      <c r="P977" s="59" t="str">
        <f t="shared" si="147"/>
        <v xml:space="preserve"> </v>
      </c>
      <c r="Q977" s="59" t="str">
        <f t="shared" si="152"/>
        <v xml:space="preserve"> </v>
      </c>
      <c r="R977" s="61" t="str">
        <f>IFERROR(ROUNDUP(VLOOKUP($L977,BDD!$B:$AB,27,0)/7,0)," ")</f>
        <v xml:space="preserve"> </v>
      </c>
      <c r="S977" s="94" t="str">
        <f t="shared" si="153"/>
        <v xml:space="preserve"> </v>
      </c>
      <c r="T977" s="59"/>
      <c r="U977" s="60" t="e">
        <f>IF(ISNA(VLOOKUP(N977,#REF!,3,0))," ",VLOOKUP(N977,#REF!,3,0))</f>
        <v>#REF!</v>
      </c>
      <c r="V977" s="60"/>
      <c r="W977" s="104" t="str">
        <f>IF(ISNA(VLOOKUP(L977,BDD,22,0))," ",VLOOKUP(L977,BDD,22,0))</f>
        <v xml:space="preserve"> </v>
      </c>
    </row>
    <row r="978" spans="1:198" x14ac:dyDescent="0.3">
      <c r="A978" s="55" t="str">
        <f t="shared" si="148"/>
        <v>S46</v>
      </c>
      <c r="B978" s="56" t="s">
        <v>11</v>
      </c>
      <c r="C978" s="57">
        <f t="shared" si="154"/>
        <v>44881</v>
      </c>
      <c r="D978" s="58" t="s">
        <v>14</v>
      </c>
      <c r="E978" s="27"/>
      <c r="F978" s="27"/>
      <c r="H978" s="13" t="e">
        <f t="shared" si="149"/>
        <v>#REF!</v>
      </c>
      <c r="I978" s="13" t="e">
        <f t="shared" si="150"/>
        <v>#REF!</v>
      </c>
      <c r="J978" s="13" t="e">
        <f t="shared" si="151"/>
        <v>#REF!</v>
      </c>
      <c r="K978" s="59" t="str">
        <f t="shared" si="146"/>
        <v xml:space="preserve"> </v>
      </c>
      <c r="L978" s="60"/>
      <c r="M978" s="59" t="str">
        <f>IF(ISNA(VLOOKUP($L978,BDD!$B:$X,1,FALSE))," ",VLOOKUP($L978,BDD!$B:$X,17,FALSE))</f>
        <v xml:space="preserve"> </v>
      </c>
      <c r="N978" s="59" t="str">
        <f>IF(ISNA(VLOOKUP($L978,BDD!$B:$X,1,FALSE))," ",VLOOKUP($L978,BDD!$B:$X,10,FALSE))</f>
        <v xml:space="preserve"> </v>
      </c>
      <c r="O978" s="62" t="str">
        <f t="shared" si="145"/>
        <v xml:space="preserve"> </v>
      </c>
      <c r="P978" s="59" t="str">
        <f t="shared" si="147"/>
        <v xml:space="preserve"> </v>
      </c>
      <c r="Q978" s="59" t="str">
        <f t="shared" si="152"/>
        <v xml:space="preserve"> </v>
      </c>
      <c r="R978" s="61" t="str">
        <f>IFERROR(ROUNDUP(VLOOKUP($L978,BDD!$B:$AB,27,0)/7,0)," ")</f>
        <v xml:space="preserve"> </v>
      </c>
      <c r="S978" s="94" t="str">
        <f t="shared" si="153"/>
        <v xml:space="preserve"> </v>
      </c>
      <c r="T978" s="59"/>
      <c r="U978" s="60" t="e">
        <f>IF(ISNA(VLOOKUP(N978,#REF!,3,0))," ",VLOOKUP(N978,#REF!,3,0))</f>
        <v>#REF!</v>
      </c>
      <c r="V978" s="60"/>
      <c r="W978" s="104" t="str">
        <f>IF(ISNA(VLOOKUP(L978,BDD,22,0))," ",VLOOKUP(L978,BDD,22,0))</f>
        <v xml:space="preserve"> </v>
      </c>
    </row>
    <row r="979" spans="1:198" x14ac:dyDescent="0.3">
      <c r="A979" s="55" t="str">
        <f t="shared" si="148"/>
        <v>S46</v>
      </c>
      <c r="B979" s="56" t="s">
        <v>15</v>
      </c>
      <c r="C979" s="57">
        <f t="shared" si="154"/>
        <v>44882</v>
      </c>
      <c r="D979" s="58" t="s">
        <v>12</v>
      </c>
      <c r="E979" s="27"/>
      <c r="F979" s="27"/>
      <c r="H979" s="13" t="e">
        <f t="shared" si="149"/>
        <v>#REF!</v>
      </c>
      <c r="I979" s="13" t="e">
        <f t="shared" si="150"/>
        <v>#REF!</v>
      </c>
      <c r="J979" s="13" t="e">
        <f t="shared" si="151"/>
        <v>#REF!</v>
      </c>
      <c r="K979" s="59" t="str">
        <f t="shared" si="146"/>
        <v xml:space="preserve"> </v>
      </c>
      <c r="L979" s="60"/>
      <c r="M979" s="59" t="str">
        <f>IF(ISNA(VLOOKUP($L979,BDD!$B:$X,1,FALSE))," ",VLOOKUP($L979,BDD!$B:$X,17,FALSE))</f>
        <v xml:space="preserve"> </v>
      </c>
      <c r="N979" s="59" t="str">
        <f>IF(ISNA(VLOOKUP($L979,BDD!$B:$X,1,FALSE))," ",VLOOKUP($L979,BDD!$B:$X,10,FALSE))</f>
        <v xml:space="preserve"> </v>
      </c>
      <c r="O979" s="62" t="str">
        <f t="shared" si="145"/>
        <v xml:space="preserve"> </v>
      </c>
      <c r="P979" s="59" t="str">
        <f t="shared" si="147"/>
        <v xml:space="preserve"> </v>
      </c>
      <c r="Q979" s="59" t="str">
        <f t="shared" si="152"/>
        <v xml:space="preserve"> </v>
      </c>
      <c r="R979" s="61" t="str">
        <f>IFERROR(ROUNDUP(VLOOKUP($L979,BDD!$B:$AB,27,0)/7,0)," ")</f>
        <v xml:space="preserve"> </v>
      </c>
      <c r="S979" s="94" t="str">
        <f t="shared" si="153"/>
        <v xml:space="preserve"> </v>
      </c>
      <c r="T979" s="59"/>
      <c r="U979" s="60" t="e">
        <f>IF(ISNA(VLOOKUP(N979,#REF!,3,0))," ",VLOOKUP(N979,#REF!,3,0))</f>
        <v>#REF!</v>
      </c>
      <c r="V979" s="60"/>
      <c r="W979" s="104" t="str">
        <f>IF(ISNA(VLOOKUP(L979,BDD,22,0))," ",VLOOKUP(L979,BDD,22,0))</f>
        <v xml:space="preserve"> </v>
      </c>
    </row>
    <row r="980" spans="1:198" x14ac:dyDescent="0.3">
      <c r="A980" s="55" t="str">
        <f t="shared" si="148"/>
        <v>S46</v>
      </c>
      <c r="B980" s="56" t="s">
        <v>15</v>
      </c>
      <c r="C980" s="57">
        <f t="shared" si="154"/>
        <v>44882</v>
      </c>
      <c r="D980" s="58" t="s">
        <v>13</v>
      </c>
      <c r="E980" s="27"/>
      <c r="F980" s="27"/>
      <c r="H980" s="13" t="e">
        <f t="shared" si="149"/>
        <v>#REF!</v>
      </c>
      <c r="I980" s="13" t="e">
        <f t="shared" si="150"/>
        <v>#REF!</v>
      </c>
      <c r="J980" s="13" t="e">
        <f t="shared" si="151"/>
        <v>#REF!</v>
      </c>
      <c r="K980" s="59" t="str">
        <f t="shared" si="146"/>
        <v xml:space="preserve"> </v>
      </c>
      <c r="L980" s="60"/>
      <c r="M980" s="59" t="str">
        <f>IF(ISNA(VLOOKUP($L980,BDD!$B:$X,1,FALSE))," ",VLOOKUP($L980,BDD!$B:$X,17,FALSE))</f>
        <v xml:space="preserve"> </v>
      </c>
      <c r="N980" s="59" t="str">
        <f>IF(ISNA(VLOOKUP($L980,BDD!$B:$X,1,FALSE))," ",VLOOKUP($L980,BDD!$B:$X,10,FALSE))</f>
        <v xml:space="preserve"> </v>
      </c>
      <c r="O980" s="62" t="str">
        <f t="shared" si="145"/>
        <v xml:space="preserve"> </v>
      </c>
      <c r="P980" s="59" t="str">
        <f t="shared" si="147"/>
        <v xml:space="preserve"> </v>
      </c>
      <c r="Q980" s="59" t="str">
        <f t="shared" si="152"/>
        <v xml:space="preserve"> </v>
      </c>
      <c r="R980" s="61" t="str">
        <f>IFERROR(ROUNDUP(VLOOKUP($L980,BDD!$B:$AB,27,0)/7,0)," ")</f>
        <v xml:space="preserve"> </v>
      </c>
      <c r="S980" s="94" t="str">
        <f t="shared" si="153"/>
        <v xml:space="preserve"> </v>
      </c>
      <c r="T980" s="59"/>
      <c r="U980" s="60" t="e">
        <f>IF(ISNA(VLOOKUP(N980,#REF!,3,0))," ",VLOOKUP(N980,#REF!,3,0))</f>
        <v>#REF!</v>
      </c>
      <c r="V980" s="60"/>
      <c r="W980" s="104" t="str">
        <f>IF(ISNA(VLOOKUP(L980,BDD,22,0))," ",VLOOKUP(L980,BDD,22,0))</f>
        <v xml:space="preserve"> </v>
      </c>
    </row>
    <row r="981" spans="1:198" x14ac:dyDescent="0.3">
      <c r="A981" s="55" t="str">
        <f t="shared" si="148"/>
        <v>S46</v>
      </c>
      <c r="B981" s="56" t="s">
        <v>15</v>
      </c>
      <c r="C981" s="57">
        <f t="shared" si="154"/>
        <v>44882</v>
      </c>
      <c r="D981" s="58" t="s">
        <v>14</v>
      </c>
      <c r="E981" s="27"/>
      <c r="F981" s="27"/>
      <c r="H981" s="13" t="e">
        <f t="shared" si="149"/>
        <v>#REF!</v>
      </c>
      <c r="I981" s="13" t="e">
        <f t="shared" si="150"/>
        <v>#REF!</v>
      </c>
      <c r="J981" s="13" t="e">
        <f t="shared" si="151"/>
        <v>#REF!</v>
      </c>
      <c r="K981" s="59" t="str">
        <f t="shared" si="146"/>
        <v xml:space="preserve"> </v>
      </c>
      <c r="L981" s="60"/>
      <c r="M981" s="59" t="str">
        <f>IF(ISNA(VLOOKUP($L981,BDD!$B:$X,1,FALSE))," ",VLOOKUP($L981,BDD!$B:$X,17,FALSE))</f>
        <v xml:space="preserve"> </v>
      </c>
      <c r="N981" s="59" t="str">
        <f>IF(ISNA(VLOOKUP($L981,BDD!$B:$X,1,FALSE))," ",VLOOKUP($L981,BDD!$B:$X,10,FALSE))</f>
        <v xml:space="preserve"> </v>
      </c>
      <c r="O981" s="62" t="str">
        <f t="shared" si="145"/>
        <v xml:space="preserve"> </v>
      </c>
      <c r="P981" s="59" t="str">
        <f t="shared" si="147"/>
        <v xml:space="preserve"> </v>
      </c>
      <c r="Q981" s="59" t="str">
        <f t="shared" si="152"/>
        <v xml:space="preserve"> </v>
      </c>
      <c r="R981" s="61" t="str">
        <f>IFERROR(ROUNDUP(VLOOKUP($L981,BDD!$B:$AB,27,0)/7,0)," ")</f>
        <v xml:space="preserve"> </v>
      </c>
      <c r="S981" s="94" t="str">
        <f t="shared" si="153"/>
        <v xml:space="preserve"> </v>
      </c>
      <c r="T981" s="59"/>
      <c r="U981" s="60" t="e">
        <f>IF(ISNA(VLOOKUP(N981,#REF!,3,0))," ",VLOOKUP(N981,#REF!,3,0))</f>
        <v>#REF!</v>
      </c>
      <c r="V981" s="60"/>
      <c r="W981" s="104" t="str">
        <f>IF(ISNA(VLOOKUP(L981,BDD,22,0))," ",VLOOKUP(L981,BDD,22,0))</f>
        <v xml:space="preserve"> </v>
      </c>
    </row>
    <row r="982" spans="1:198" x14ac:dyDescent="0.3">
      <c r="A982" s="55" t="str">
        <f t="shared" si="148"/>
        <v>S46</v>
      </c>
      <c r="B982" s="56" t="s">
        <v>16</v>
      </c>
      <c r="C982" s="57">
        <f t="shared" si="154"/>
        <v>44883</v>
      </c>
      <c r="D982" s="58" t="s">
        <v>12</v>
      </c>
      <c r="E982" s="27"/>
      <c r="F982" s="27"/>
      <c r="H982" s="13" t="e">
        <f t="shared" si="149"/>
        <v>#REF!</v>
      </c>
      <c r="I982" s="13" t="e">
        <f t="shared" si="150"/>
        <v>#REF!</v>
      </c>
      <c r="J982" s="13" t="e">
        <f t="shared" si="151"/>
        <v>#REF!</v>
      </c>
      <c r="K982" s="59" t="str">
        <f t="shared" si="146"/>
        <v xml:space="preserve"> </v>
      </c>
      <c r="L982" s="60"/>
      <c r="M982" s="59" t="str">
        <f>IF(ISNA(VLOOKUP($L982,BDD!$B:$X,1,FALSE))," ",VLOOKUP($L982,BDD!$B:$X,17,FALSE))</f>
        <v xml:space="preserve"> </v>
      </c>
      <c r="N982" s="59" t="str">
        <f>IF(ISNA(VLOOKUP($L982,BDD!$B:$X,1,FALSE))," ",VLOOKUP($L982,BDD!$B:$X,10,FALSE))</f>
        <v xml:space="preserve"> </v>
      </c>
      <c r="O982" s="62" t="str">
        <f t="shared" si="145"/>
        <v xml:space="preserve"> </v>
      </c>
      <c r="P982" s="59" t="str">
        <f t="shared" si="147"/>
        <v xml:space="preserve"> </v>
      </c>
      <c r="Q982" s="59" t="str">
        <f t="shared" si="152"/>
        <v xml:space="preserve"> </v>
      </c>
      <c r="R982" s="61" t="str">
        <f>IFERROR(ROUNDUP(VLOOKUP($L982,BDD!$B:$AB,27,0)/7,0)," ")</f>
        <v xml:space="preserve"> </v>
      </c>
      <c r="S982" s="94" t="str">
        <f t="shared" si="153"/>
        <v xml:space="preserve"> </v>
      </c>
      <c r="T982" s="59"/>
      <c r="U982" s="60" t="e">
        <f>IF(ISNA(VLOOKUP(N982,#REF!,3,0))," ",VLOOKUP(N982,#REF!,3,0))</f>
        <v>#REF!</v>
      </c>
      <c r="V982" s="60"/>
      <c r="W982" s="104" t="str">
        <f>IF(ISNA(VLOOKUP(L982,BDD,22,0))," ",VLOOKUP(L982,BDD,22,0))</f>
        <v xml:space="preserve"> </v>
      </c>
    </row>
    <row r="983" spans="1:198" x14ac:dyDescent="0.3">
      <c r="A983" s="55" t="str">
        <f t="shared" si="148"/>
        <v>S46</v>
      </c>
      <c r="B983" s="56" t="s">
        <v>16</v>
      </c>
      <c r="C983" s="57">
        <f t="shared" si="154"/>
        <v>44883</v>
      </c>
      <c r="D983" s="58" t="s">
        <v>13</v>
      </c>
      <c r="E983" s="27"/>
      <c r="F983" s="27"/>
      <c r="H983" s="13" t="e">
        <f t="shared" si="149"/>
        <v>#REF!</v>
      </c>
      <c r="I983" s="13" t="e">
        <f t="shared" si="150"/>
        <v>#REF!</v>
      </c>
      <c r="J983" s="13" t="e">
        <f t="shared" si="151"/>
        <v>#REF!</v>
      </c>
      <c r="K983" s="59" t="str">
        <f t="shared" si="146"/>
        <v xml:space="preserve"> </v>
      </c>
      <c r="L983" s="60"/>
      <c r="M983" s="59" t="str">
        <f>IF(ISNA(VLOOKUP($L983,BDD!$B:$X,1,FALSE))," ",VLOOKUP($L983,BDD!$B:$X,17,FALSE))</f>
        <v xml:space="preserve"> </v>
      </c>
      <c r="N983" s="59" t="str">
        <f>IF(ISNA(VLOOKUP($L983,BDD!$B:$X,1,FALSE))," ",VLOOKUP($L983,BDD!$B:$X,10,FALSE))</f>
        <v xml:space="preserve"> </v>
      </c>
      <c r="O983" s="62" t="str">
        <f t="shared" si="145"/>
        <v xml:space="preserve"> </v>
      </c>
      <c r="P983" s="59" t="str">
        <f t="shared" si="147"/>
        <v xml:space="preserve"> </v>
      </c>
      <c r="Q983" s="59" t="str">
        <f t="shared" si="152"/>
        <v xml:space="preserve"> </v>
      </c>
      <c r="R983" s="61" t="str">
        <f>IFERROR(ROUNDUP(VLOOKUP($L983,BDD!$B:$AB,27,0)/7,0)," ")</f>
        <v xml:space="preserve"> </v>
      </c>
      <c r="S983" s="94" t="str">
        <f t="shared" si="153"/>
        <v xml:space="preserve"> </v>
      </c>
      <c r="T983" s="59"/>
      <c r="U983" s="60" t="e">
        <f>IF(ISNA(VLOOKUP(N983,#REF!,3,0))," ",VLOOKUP(N983,#REF!,3,0))</f>
        <v>#REF!</v>
      </c>
      <c r="V983" s="60"/>
      <c r="W983" s="104" t="str">
        <f>IF(ISNA(VLOOKUP(L983,BDD,22,0))," ",VLOOKUP(L983,BDD,22,0))</f>
        <v xml:space="preserve"> </v>
      </c>
    </row>
    <row r="984" spans="1:198" x14ac:dyDescent="0.3">
      <c r="A984" s="55" t="str">
        <f t="shared" si="148"/>
        <v>S46</v>
      </c>
      <c r="B984" s="56" t="s">
        <v>16</v>
      </c>
      <c r="C984" s="57">
        <f t="shared" si="154"/>
        <v>44883</v>
      </c>
      <c r="D984" s="58" t="s">
        <v>14</v>
      </c>
      <c r="E984" s="27"/>
      <c r="F984" s="27"/>
      <c r="H984" s="13" t="e">
        <f t="shared" si="149"/>
        <v>#REF!</v>
      </c>
      <c r="I984" s="13" t="e">
        <f t="shared" si="150"/>
        <v>#REF!</v>
      </c>
      <c r="J984" s="13" t="e">
        <f t="shared" si="151"/>
        <v>#REF!</v>
      </c>
      <c r="K984" s="59" t="str">
        <f t="shared" si="146"/>
        <v xml:space="preserve"> </v>
      </c>
      <c r="L984" s="60"/>
      <c r="M984" s="59" t="str">
        <f>IF(ISNA(VLOOKUP($L984,BDD!$B:$X,1,FALSE))," ",VLOOKUP($L984,BDD!$B:$X,17,FALSE))</f>
        <v xml:space="preserve"> </v>
      </c>
      <c r="N984" s="59" t="str">
        <f>IF(ISNA(VLOOKUP($L984,BDD!$B:$X,1,FALSE))," ",VLOOKUP($L984,BDD!$B:$X,10,FALSE))</f>
        <v xml:space="preserve"> </v>
      </c>
      <c r="O984" s="62" t="str">
        <f t="shared" si="145"/>
        <v xml:space="preserve"> </v>
      </c>
      <c r="P984" s="59" t="str">
        <f t="shared" si="147"/>
        <v xml:space="preserve"> </v>
      </c>
      <c r="Q984" s="59" t="str">
        <f t="shared" si="152"/>
        <v xml:space="preserve"> </v>
      </c>
      <c r="R984" s="61" t="str">
        <f>IFERROR(ROUNDUP(VLOOKUP($L984,BDD!$B:$AB,27,0)/7,0)," ")</f>
        <v xml:space="preserve"> </v>
      </c>
      <c r="S984" s="94" t="str">
        <f t="shared" si="153"/>
        <v xml:space="preserve"> </v>
      </c>
      <c r="T984" s="59"/>
      <c r="U984" s="60" t="e">
        <f>IF(ISNA(VLOOKUP(N984,#REF!,3,0))," ",VLOOKUP(N984,#REF!,3,0))</f>
        <v>#REF!</v>
      </c>
      <c r="V984" s="60"/>
      <c r="W984" s="104" t="str">
        <f>IF(ISNA(VLOOKUP(L984,BDD,22,0))," ",VLOOKUP(L984,BDD,22,0))</f>
        <v xml:space="preserve"> </v>
      </c>
    </row>
    <row r="985" spans="1:198" s="48" customFormat="1" x14ac:dyDescent="0.3">
      <c r="A985" s="51" t="str">
        <f t="shared" si="148"/>
        <v>S46</v>
      </c>
      <c r="B985" s="48" t="s">
        <v>17</v>
      </c>
      <c r="C985" s="49">
        <f t="shared" si="154"/>
        <v>44884</v>
      </c>
      <c r="D985" s="50" t="s">
        <v>12</v>
      </c>
      <c r="E985" s="27"/>
      <c r="F985" s="27"/>
      <c r="G985" s="52"/>
      <c r="H985" s="53" t="e">
        <f t="shared" si="149"/>
        <v>#REF!</v>
      </c>
      <c r="I985" s="53" t="e">
        <f t="shared" si="150"/>
        <v>#REF!</v>
      </c>
      <c r="J985" s="53" t="e">
        <f t="shared" si="151"/>
        <v>#REF!</v>
      </c>
      <c r="K985" s="69" t="str">
        <f t="shared" si="146"/>
        <v xml:space="preserve"> </v>
      </c>
      <c r="L985" s="72"/>
      <c r="M985" s="69" t="str">
        <f>IF(ISNA(VLOOKUP($L985,BDD!$B:$X,1,FALSE))," ",VLOOKUP($L985,BDD!$B:$X,17,FALSE))</f>
        <v xml:space="preserve"> </v>
      </c>
      <c r="N985" s="69" t="str">
        <f>IF(ISNA(VLOOKUP($L985,BDD!$B:$X,1,FALSE))," ",VLOOKUP($L985,BDD!$B:$X,10,FALSE))</f>
        <v xml:space="preserve"> </v>
      </c>
      <c r="O985" s="71" t="str">
        <f t="shared" si="145"/>
        <v xml:space="preserve"> </v>
      </c>
      <c r="P985" s="69" t="str">
        <f t="shared" si="147"/>
        <v xml:space="preserve"> </v>
      </c>
      <c r="Q985" s="69" t="str">
        <f t="shared" si="152"/>
        <v xml:space="preserve"> </v>
      </c>
      <c r="R985" s="73" t="str">
        <f>IFERROR(ROUNDUP(VLOOKUP($L985,BDD!$B:$AB,27,0)/7,0)," ")</f>
        <v xml:space="preserve"> </v>
      </c>
      <c r="S985" s="93" t="str">
        <f t="shared" si="153"/>
        <v xml:space="preserve"> </v>
      </c>
      <c r="T985" s="69"/>
      <c r="U985" s="72" t="e">
        <f>IF(ISNA(VLOOKUP(N985,#REF!,3,0))," ",VLOOKUP(N985,#REF!,3,0))</f>
        <v>#REF!</v>
      </c>
      <c r="V985" s="72"/>
      <c r="W985" s="105" t="str">
        <f>IF(ISNA(VLOOKUP(L985,BDD,22,0))," ",VLOOKUP(L985,BDD,22,0))</f>
        <v xml:space="preserve"> </v>
      </c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26"/>
      <c r="AO985" s="26"/>
      <c r="AP985" s="26"/>
      <c r="AQ985" s="26"/>
      <c r="AR985" s="26"/>
      <c r="AS985" s="26"/>
      <c r="AT985" s="26"/>
      <c r="AU985" s="26"/>
      <c r="AV985" s="26"/>
      <c r="AW985" s="26"/>
      <c r="AX985" s="26"/>
      <c r="AY985" s="26"/>
      <c r="AZ985" s="26"/>
      <c r="BA985" s="26"/>
      <c r="BB985" s="26"/>
      <c r="BC985" s="26"/>
      <c r="BD985" s="26"/>
      <c r="BE985" s="26"/>
      <c r="BF985" s="26"/>
      <c r="BG985" s="26"/>
      <c r="BH985" s="26"/>
      <c r="BI985" s="26"/>
      <c r="BJ985" s="26"/>
      <c r="BK985" s="26"/>
      <c r="BL985" s="26"/>
      <c r="BM985" s="26"/>
      <c r="BN985" s="26"/>
      <c r="BO985" s="26"/>
      <c r="BP985" s="26"/>
      <c r="BQ985" s="26"/>
      <c r="BR985" s="26"/>
      <c r="BS985" s="26"/>
      <c r="BT985" s="26"/>
      <c r="BU985" s="26"/>
      <c r="BV985" s="26"/>
      <c r="BW985" s="26"/>
      <c r="BX985" s="26"/>
      <c r="BY985" s="26"/>
      <c r="BZ985" s="26"/>
      <c r="CA985" s="26"/>
      <c r="CB985" s="26"/>
      <c r="CC985" s="26"/>
      <c r="CD985" s="26"/>
      <c r="CE985" s="26"/>
      <c r="CF985" s="26"/>
      <c r="CG985" s="26"/>
      <c r="CH985" s="26"/>
      <c r="CI985" s="26"/>
      <c r="CJ985" s="26"/>
      <c r="CK985" s="26"/>
      <c r="CL985" s="26"/>
      <c r="CM985" s="26"/>
      <c r="CN985" s="26"/>
      <c r="CO985" s="26"/>
      <c r="CP985" s="26"/>
      <c r="CQ985" s="26"/>
      <c r="CR985" s="26"/>
      <c r="CS985" s="26"/>
      <c r="CT985" s="26"/>
      <c r="CU985" s="26"/>
      <c r="CV985" s="26"/>
      <c r="CW985" s="26"/>
      <c r="CX985" s="26"/>
      <c r="CY985" s="26"/>
      <c r="CZ985" s="26"/>
      <c r="DA985" s="26"/>
      <c r="DB985" s="26"/>
      <c r="DC985" s="26"/>
      <c r="DD985" s="26"/>
      <c r="DE985" s="26"/>
      <c r="DF985" s="26"/>
      <c r="DG985" s="26"/>
      <c r="DH985" s="26"/>
      <c r="DI985" s="26"/>
      <c r="DJ985" s="26"/>
      <c r="DK985" s="26"/>
      <c r="DL985" s="26"/>
      <c r="DM985" s="26"/>
      <c r="DN985" s="26"/>
      <c r="DO985" s="26"/>
      <c r="DP985" s="26"/>
      <c r="DQ985" s="26"/>
      <c r="DR985" s="26"/>
      <c r="DS985" s="26"/>
      <c r="DT985" s="26"/>
      <c r="DU985" s="26"/>
      <c r="DV985" s="26"/>
      <c r="DW985" s="26"/>
      <c r="DX985" s="26"/>
      <c r="DY985" s="26"/>
      <c r="DZ985" s="26"/>
      <c r="EA985" s="26"/>
      <c r="EB985" s="26"/>
      <c r="EC985" s="26"/>
      <c r="ED985" s="26"/>
      <c r="EE985" s="26"/>
      <c r="EF985" s="26"/>
      <c r="EG985" s="26"/>
      <c r="EH985" s="26"/>
      <c r="EI985" s="26"/>
      <c r="EJ985" s="26"/>
      <c r="EK985" s="26"/>
      <c r="EL985" s="26"/>
      <c r="EM985" s="26"/>
      <c r="EN985" s="26"/>
      <c r="EO985" s="26"/>
      <c r="EP985" s="26"/>
      <c r="EQ985" s="26"/>
      <c r="ER985" s="26"/>
      <c r="ES985" s="26"/>
      <c r="ET985" s="26"/>
      <c r="EU985" s="26"/>
      <c r="EV985" s="26"/>
      <c r="EW985" s="26"/>
      <c r="EX985" s="26"/>
      <c r="EY985" s="26"/>
      <c r="EZ985" s="26"/>
      <c r="FA985" s="26"/>
      <c r="FB985" s="26"/>
      <c r="FC985" s="26"/>
      <c r="FD985" s="26"/>
      <c r="FE985" s="26"/>
      <c r="FF985" s="26"/>
      <c r="FG985" s="26"/>
      <c r="FH985" s="26"/>
      <c r="FI985" s="26"/>
      <c r="FJ985" s="26"/>
      <c r="FK985" s="26"/>
      <c r="FL985" s="26"/>
      <c r="FM985" s="26"/>
      <c r="FN985" s="26"/>
      <c r="FO985" s="26"/>
      <c r="FP985" s="26"/>
      <c r="FQ985" s="26"/>
      <c r="FR985" s="26"/>
      <c r="FS985" s="26"/>
      <c r="FT985" s="26"/>
      <c r="FU985" s="26"/>
      <c r="FV985" s="26"/>
      <c r="FW985" s="26"/>
      <c r="FX985" s="26"/>
      <c r="FY985" s="26"/>
      <c r="FZ985" s="26"/>
      <c r="GA985" s="26"/>
      <c r="GB985" s="26"/>
      <c r="GC985" s="26"/>
      <c r="GD985" s="26"/>
      <c r="GE985" s="26"/>
      <c r="GF985" s="26"/>
      <c r="GG985" s="26"/>
      <c r="GH985" s="26"/>
      <c r="GI985" s="26"/>
      <c r="GJ985" s="26"/>
      <c r="GK985" s="26"/>
      <c r="GL985" s="26"/>
      <c r="GM985" s="26"/>
      <c r="GN985" s="26"/>
      <c r="GO985" s="26"/>
      <c r="GP985" s="26"/>
    </row>
    <row r="986" spans="1:198" s="48" customFormat="1" x14ac:dyDescent="0.3">
      <c r="A986" s="51" t="str">
        <f t="shared" si="148"/>
        <v>S46</v>
      </c>
      <c r="B986" s="48" t="s">
        <v>17</v>
      </c>
      <c r="C986" s="49">
        <f t="shared" si="154"/>
        <v>44884</v>
      </c>
      <c r="D986" s="50" t="s">
        <v>13</v>
      </c>
      <c r="E986" s="27"/>
      <c r="F986" s="27"/>
      <c r="G986" s="52"/>
      <c r="H986" s="53" t="e">
        <f t="shared" si="149"/>
        <v>#REF!</v>
      </c>
      <c r="I986" s="53" t="e">
        <f t="shared" si="150"/>
        <v>#REF!</v>
      </c>
      <c r="J986" s="53" t="e">
        <f t="shared" si="151"/>
        <v>#REF!</v>
      </c>
      <c r="K986" s="69" t="str">
        <f t="shared" si="146"/>
        <v xml:space="preserve"> </v>
      </c>
      <c r="L986" s="88"/>
      <c r="M986" s="69" t="str">
        <f>IF(ISNA(VLOOKUP($L986,BDD!$B:$X,1,FALSE))," ",VLOOKUP($L986,BDD!$B:$X,17,FALSE))</f>
        <v xml:space="preserve"> </v>
      </c>
      <c r="N986" s="69" t="str">
        <f>IF(ISNA(VLOOKUP($L986,BDD!$B:$X,1,FALSE))," ",VLOOKUP($L986,BDD!$B:$X,10,FALSE))</f>
        <v xml:space="preserve"> </v>
      </c>
      <c r="O986" s="71" t="str">
        <f t="shared" si="145"/>
        <v xml:space="preserve"> </v>
      </c>
      <c r="P986" s="69" t="str">
        <f t="shared" si="147"/>
        <v xml:space="preserve"> </v>
      </c>
      <c r="Q986" s="69" t="str">
        <f t="shared" si="152"/>
        <v xml:space="preserve"> </v>
      </c>
      <c r="R986" s="73" t="str">
        <f>IFERROR(ROUNDUP(VLOOKUP($L986,BDD!$B:$AB,27,0)/7,0)," ")</f>
        <v xml:space="preserve"> </v>
      </c>
      <c r="S986" s="93" t="str">
        <f t="shared" si="153"/>
        <v xml:space="preserve"> </v>
      </c>
      <c r="T986" s="69"/>
      <c r="U986" s="72" t="e">
        <f>IF(ISNA(VLOOKUP(N986,#REF!,3,0))," ",VLOOKUP(N986,#REF!,3,0))</f>
        <v>#REF!</v>
      </c>
      <c r="V986" s="72"/>
      <c r="W986" s="105" t="str">
        <f>IF(ISNA(VLOOKUP(L986,BDD,22,0))," ",VLOOKUP(L986,BDD,22,0))</f>
        <v xml:space="preserve"> </v>
      </c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6"/>
      <c r="AI986" s="26"/>
      <c r="AJ986" s="26"/>
      <c r="AK986" s="26"/>
      <c r="AL986" s="26"/>
      <c r="AM986" s="26"/>
      <c r="AN986" s="26"/>
      <c r="AO986" s="26"/>
      <c r="AP986" s="26"/>
      <c r="AQ986" s="26"/>
      <c r="AR986" s="26"/>
      <c r="AS986" s="26"/>
      <c r="AT986" s="26"/>
      <c r="AU986" s="26"/>
      <c r="AV986" s="26"/>
      <c r="AW986" s="26"/>
      <c r="AX986" s="26"/>
      <c r="AY986" s="26"/>
      <c r="AZ986" s="26"/>
      <c r="BA986" s="26"/>
      <c r="BB986" s="26"/>
      <c r="BC986" s="26"/>
      <c r="BD986" s="26"/>
      <c r="BE986" s="26"/>
      <c r="BF986" s="26"/>
      <c r="BG986" s="26"/>
      <c r="BH986" s="26"/>
      <c r="BI986" s="26"/>
      <c r="BJ986" s="26"/>
      <c r="BK986" s="26"/>
      <c r="BL986" s="26"/>
      <c r="BM986" s="26"/>
      <c r="BN986" s="26"/>
      <c r="BO986" s="26"/>
      <c r="BP986" s="26"/>
      <c r="BQ986" s="26"/>
      <c r="BR986" s="26"/>
      <c r="BS986" s="26"/>
      <c r="BT986" s="26"/>
      <c r="BU986" s="26"/>
      <c r="BV986" s="26"/>
      <c r="BW986" s="26"/>
      <c r="BX986" s="26"/>
      <c r="BY986" s="26"/>
      <c r="BZ986" s="26"/>
      <c r="CA986" s="26"/>
      <c r="CB986" s="26"/>
      <c r="CC986" s="26"/>
      <c r="CD986" s="26"/>
      <c r="CE986" s="26"/>
      <c r="CF986" s="26"/>
      <c r="CG986" s="26"/>
      <c r="CH986" s="26"/>
      <c r="CI986" s="26"/>
      <c r="CJ986" s="26"/>
      <c r="CK986" s="26"/>
      <c r="CL986" s="26"/>
      <c r="CM986" s="26"/>
      <c r="CN986" s="26"/>
      <c r="CO986" s="26"/>
      <c r="CP986" s="26"/>
      <c r="CQ986" s="26"/>
      <c r="CR986" s="26"/>
      <c r="CS986" s="26"/>
      <c r="CT986" s="26"/>
      <c r="CU986" s="26"/>
      <c r="CV986" s="26"/>
      <c r="CW986" s="26"/>
      <c r="CX986" s="26"/>
      <c r="CY986" s="26"/>
      <c r="CZ986" s="26"/>
      <c r="DA986" s="26"/>
      <c r="DB986" s="26"/>
      <c r="DC986" s="26"/>
      <c r="DD986" s="26"/>
      <c r="DE986" s="26"/>
      <c r="DF986" s="26"/>
      <c r="DG986" s="26"/>
      <c r="DH986" s="26"/>
      <c r="DI986" s="26"/>
      <c r="DJ986" s="26"/>
      <c r="DK986" s="26"/>
      <c r="DL986" s="26"/>
      <c r="DM986" s="26"/>
      <c r="DN986" s="26"/>
      <c r="DO986" s="26"/>
      <c r="DP986" s="26"/>
      <c r="DQ986" s="26"/>
      <c r="DR986" s="26"/>
      <c r="DS986" s="26"/>
      <c r="DT986" s="26"/>
      <c r="DU986" s="26"/>
      <c r="DV986" s="26"/>
      <c r="DW986" s="26"/>
      <c r="DX986" s="26"/>
      <c r="DY986" s="26"/>
      <c r="DZ986" s="26"/>
      <c r="EA986" s="26"/>
      <c r="EB986" s="26"/>
      <c r="EC986" s="26"/>
      <c r="ED986" s="26"/>
      <c r="EE986" s="26"/>
      <c r="EF986" s="26"/>
      <c r="EG986" s="26"/>
      <c r="EH986" s="26"/>
      <c r="EI986" s="26"/>
      <c r="EJ986" s="26"/>
      <c r="EK986" s="26"/>
      <c r="EL986" s="26"/>
      <c r="EM986" s="26"/>
      <c r="EN986" s="26"/>
      <c r="EO986" s="26"/>
      <c r="EP986" s="26"/>
      <c r="EQ986" s="26"/>
      <c r="ER986" s="26"/>
      <c r="ES986" s="26"/>
      <c r="ET986" s="26"/>
      <c r="EU986" s="26"/>
      <c r="EV986" s="26"/>
      <c r="EW986" s="26"/>
      <c r="EX986" s="26"/>
      <c r="EY986" s="26"/>
      <c r="EZ986" s="26"/>
      <c r="FA986" s="26"/>
      <c r="FB986" s="26"/>
      <c r="FC986" s="26"/>
      <c r="FD986" s="26"/>
      <c r="FE986" s="26"/>
      <c r="FF986" s="26"/>
      <c r="FG986" s="26"/>
      <c r="FH986" s="26"/>
      <c r="FI986" s="26"/>
      <c r="FJ986" s="26"/>
      <c r="FK986" s="26"/>
      <c r="FL986" s="26"/>
      <c r="FM986" s="26"/>
      <c r="FN986" s="26"/>
      <c r="FO986" s="26"/>
      <c r="FP986" s="26"/>
      <c r="FQ986" s="26"/>
      <c r="FR986" s="26"/>
      <c r="FS986" s="26"/>
      <c r="FT986" s="26"/>
      <c r="FU986" s="26"/>
      <c r="FV986" s="26"/>
      <c r="FW986" s="26"/>
      <c r="FX986" s="26"/>
      <c r="FY986" s="26"/>
      <c r="FZ986" s="26"/>
      <c r="GA986" s="26"/>
      <c r="GB986" s="26"/>
      <c r="GC986" s="26"/>
      <c r="GD986" s="26"/>
      <c r="GE986" s="26"/>
      <c r="GF986" s="26"/>
      <c r="GG986" s="26"/>
      <c r="GH986" s="26"/>
      <c r="GI986" s="26"/>
      <c r="GJ986" s="26"/>
      <c r="GK986" s="26"/>
      <c r="GL986" s="26"/>
      <c r="GM986" s="26"/>
      <c r="GN986" s="26"/>
      <c r="GO986" s="26"/>
      <c r="GP986" s="26"/>
    </row>
    <row r="987" spans="1:198" s="48" customFormat="1" x14ac:dyDescent="0.3">
      <c r="A987" s="51" t="str">
        <f t="shared" si="148"/>
        <v>S46</v>
      </c>
      <c r="B987" s="48" t="s">
        <v>17</v>
      </c>
      <c r="C987" s="49">
        <f t="shared" si="154"/>
        <v>44884</v>
      </c>
      <c r="D987" s="50" t="s">
        <v>14</v>
      </c>
      <c r="E987" s="27"/>
      <c r="F987" s="27"/>
      <c r="G987" s="52"/>
      <c r="H987" s="53" t="e">
        <f t="shared" si="149"/>
        <v>#REF!</v>
      </c>
      <c r="I987" s="53" t="e">
        <f t="shared" si="150"/>
        <v>#REF!</v>
      </c>
      <c r="J987" s="53" t="e">
        <f t="shared" si="151"/>
        <v>#REF!</v>
      </c>
      <c r="K987" s="69" t="str">
        <f t="shared" si="146"/>
        <v xml:space="preserve"> </v>
      </c>
      <c r="L987" s="72"/>
      <c r="M987" s="69" t="str">
        <f>IF(ISNA(VLOOKUP($L987,BDD!$B:$X,1,FALSE))," ",VLOOKUP($L987,BDD!$B:$X,17,FALSE))</f>
        <v xml:space="preserve"> </v>
      </c>
      <c r="N987" s="69" t="str">
        <f>IF(ISNA(VLOOKUP($L987,BDD!$B:$X,1,FALSE))," ",VLOOKUP($L987,BDD!$B:$X,10,FALSE))</f>
        <v xml:space="preserve"> </v>
      </c>
      <c r="O987" s="71" t="str">
        <f t="shared" si="145"/>
        <v xml:space="preserve"> </v>
      </c>
      <c r="P987" s="69" t="str">
        <f t="shared" si="147"/>
        <v xml:space="preserve"> </v>
      </c>
      <c r="Q987" s="69" t="str">
        <f t="shared" si="152"/>
        <v xml:space="preserve"> </v>
      </c>
      <c r="R987" s="73" t="str">
        <f>IFERROR(ROUNDUP(VLOOKUP($L987,BDD!$B:$AB,27,0)/7,0)," ")</f>
        <v xml:space="preserve"> </v>
      </c>
      <c r="S987" s="93" t="str">
        <f t="shared" si="153"/>
        <v xml:space="preserve"> </v>
      </c>
      <c r="T987" s="69"/>
      <c r="U987" s="72" t="e">
        <f>IF(ISNA(VLOOKUP(N987,#REF!,3,0))," ",VLOOKUP(N987,#REF!,3,0))</f>
        <v>#REF!</v>
      </c>
      <c r="V987" s="72"/>
      <c r="W987" s="105" t="str">
        <f>IF(ISNA(VLOOKUP(L987,BDD,22,0))," ",VLOOKUP(L987,BDD,22,0))</f>
        <v xml:space="preserve"> </v>
      </c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6"/>
      <c r="AN987" s="26"/>
      <c r="AO987" s="26"/>
      <c r="AP987" s="26"/>
      <c r="AQ987" s="26"/>
      <c r="AR987" s="26"/>
      <c r="AS987" s="26"/>
      <c r="AT987" s="26"/>
      <c r="AU987" s="26"/>
      <c r="AV987" s="26"/>
      <c r="AW987" s="26"/>
      <c r="AX987" s="26"/>
      <c r="AY987" s="26"/>
      <c r="AZ987" s="26"/>
      <c r="BA987" s="26"/>
      <c r="BB987" s="26"/>
      <c r="BC987" s="26"/>
      <c r="BD987" s="26"/>
      <c r="BE987" s="26"/>
      <c r="BF987" s="26"/>
      <c r="BG987" s="26"/>
      <c r="BH987" s="26"/>
      <c r="BI987" s="26"/>
      <c r="BJ987" s="26"/>
      <c r="BK987" s="26"/>
      <c r="BL987" s="26"/>
      <c r="BM987" s="26"/>
      <c r="BN987" s="26"/>
      <c r="BO987" s="26"/>
      <c r="BP987" s="26"/>
      <c r="BQ987" s="26"/>
      <c r="BR987" s="26"/>
      <c r="BS987" s="26"/>
      <c r="BT987" s="26"/>
      <c r="BU987" s="26"/>
      <c r="BV987" s="26"/>
      <c r="BW987" s="26"/>
      <c r="BX987" s="26"/>
      <c r="BY987" s="26"/>
      <c r="BZ987" s="26"/>
      <c r="CA987" s="26"/>
      <c r="CB987" s="26"/>
      <c r="CC987" s="26"/>
      <c r="CD987" s="26"/>
      <c r="CE987" s="26"/>
      <c r="CF987" s="26"/>
      <c r="CG987" s="26"/>
      <c r="CH987" s="26"/>
      <c r="CI987" s="26"/>
      <c r="CJ987" s="26"/>
      <c r="CK987" s="26"/>
      <c r="CL987" s="26"/>
      <c r="CM987" s="26"/>
      <c r="CN987" s="26"/>
      <c r="CO987" s="26"/>
      <c r="CP987" s="26"/>
      <c r="CQ987" s="26"/>
      <c r="CR987" s="26"/>
      <c r="CS987" s="26"/>
      <c r="CT987" s="26"/>
      <c r="CU987" s="26"/>
      <c r="CV987" s="26"/>
      <c r="CW987" s="26"/>
      <c r="CX987" s="26"/>
      <c r="CY987" s="26"/>
      <c r="CZ987" s="26"/>
      <c r="DA987" s="26"/>
      <c r="DB987" s="26"/>
      <c r="DC987" s="26"/>
      <c r="DD987" s="26"/>
      <c r="DE987" s="26"/>
      <c r="DF987" s="26"/>
      <c r="DG987" s="26"/>
      <c r="DH987" s="26"/>
      <c r="DI987" s="26"/>
      <c r="DJ987" s="26"/>
      <c r="DK987" s="26"/>
      <c r="DL987" s="26"/>
      <c r="DM987" s="26"/>
      <c r="DN987" s="26"/>
      <c r="DO987" s="26"/>
      <c r="DP987" s="26"/>
      <c r="DQ987" s="26"/>
      <c r="DR987" s="26"/>
      <c r="DS987" s="26"/>
      <c r="DT987" s="26"/>
      <c r="DU987" s="26"/>
      <c r="DV987" s="26"/>
      <c r="DW987" s="26"/>
      <c r="DX987" s="26"/>
      <c r="DY987" s="26"/>
      <c r="DZ987" s="26"/>
      <c r="EA987" s="26"/>
      <c r="EB987" s="26"/>
      <c r="EC987" s="26"/>
      <c r="ED987" s="26"/>
      <c r="EE987" s="26"/>
      <c r="EF987" s="26"/>
      <c r="EG987" s="26"/>
      <c r="EH987" s="26"/>
      <c r="EI987" s="26"/>
      <c r="EJ987" s="26"/>
      <c r="EK987" s="26"/>
      <c r="EL987" s="26"/>
      <c r="EM987" s="26"/>
      <c r="EN987" s="26"/>
      <c r="EO987" s="26"/>
      <c r="EP987" s="26"/>
      <c r="EQ987" s="26"/>
      <c r="ER987" s="26"/>
      <c r="ES987" s="26"/>
      <c r="ET987" s="26"/>
      <c r="EU987" s="26"/>
      <c r="EV987" s="26"/>
      <c r="EW987" s="26"/>
      <c r="EX987" s="26"/>
      <c r="EY987" s="26"/>
      <c r="EZ987" s="26"/>
      <c r="FA987" s="26"/>
      <c r="FB987" s="26"/>
      <c r="FC987" s="26"/>
      <c r="FD987" s="26"/>
      <c r="FE987" s="26"/>
      <c r="FF987" s="26"/>
      <c r="FG987" s="26"/>
      <c r="FH987" s="26"/>
      <c r="FI987" s="26"/>
      <c r="FJ987" s="26"/>
      <c r="FK987" s="26"/>
      <c r="FL987" s="26"/>
      <c r="FM987" s="26"/>
      <c r="FN987" s="26"/>
      <c r="FO987" s="26"/>
      <c r="FP987" s="26"/>
      <c r="FQ987" s="26"/>
      <c r="FR987" s="26"/>
      <c r="FS987" s="26"/>
      <c r="FT987" s="26"/>
      <c r="FU987" s="26"/>
      <c r="FV987" s="26"/>
      <c r="FW987" s="26"/>
      <c r="FX987" s="26"/>
      <c r="FY987" s="26"/>
      <c r="FZ987" s="26"/>
      <c r="GA987" s="26"/>
      <c r="GB987" s="26"/>
      <c r="GC987" s="26"/>
      <c r="GD987" s="26"/>
      <c r="GE987" s="26"/>
      <c r="GF987" s="26"/>
      <c r="GG987" s="26"/>
      <c r="GH987" s="26"/>
      <c r="GI987" s="26"/>
      <c r="GJ987" s="26"/>
      <c r="GK987" s="26"/>
      <c r="GL987" s="26"/>
      <c r="GM987" s="26"/>
      <c r="GN987" s="26"/>
      <c r="GO987" s="26"/>
      <c r="GP987" s="26"/>
    </row>
    <row r="988" spans="1:198" s="48" customFormat="1" x14ac:dyDescent="0.3">
      <c r="A988" s="51" t="str">
        <f t="shared" si="148"/>
        <v>S46</v>
      </c>
      <c r="B988" s="48" t="s">
        <v>18</v>
      </c>
      <c r="C988" s="49">
        <f t="shared" si="154"/>
        <v>44885</v>
      </c>
      <c r="D988" s="50" t="s">
        <v>12</v>
      </c>
      <c r="E988" s="27"/>
      <c r="F988" s="27"/>
      <c r="G988" s="52"/>
      <c r="H988" s="53" t="e">
        <f t="shared" si="149"/>
        <v>#REF!</v>
      </c>
      <c r="I988" s="53" t="e">
        <f t="shared" si="150"/>
        <v>#REF!</v>
      </c>
      <c r="J988" s="53" t="e">
        <f t="shared" si="151"/>
        <v>#REF!</v>
      </c>
      <c r="K988" s="69" t="str">
        <f t="shared" si="146"/>
        <v xml:space="preserve"> </v>
      </c>
      <c r="L988" s="72"/>
      <c r="M988" s="69" t="str">
        <f>IF(ISNA(VLOOKUP($L988,BDD!$B:$X,1,FALSE))," ",VLOOKUP($L988,BDD!$B:$X,17,FALSE))</f>
        <v xml:space="preserve"> </v>
      </c>
      <c r="N988" s="69" t="str">
        <f>IF(ISNA(VLOOKUP($L988,BDD!$B:$X,1,FALSE))," ",VLOOKUP($L988,BDD!$B:$X,10,FALSE))</f>
        <v xml:space="preserve"> </v>
      </c>
      <c r="O988" s="71" t="str">
        <f t="shared" si="145"/>
        <v xml:space="preserve"> </v>
      </c>
      <c r="P988" s="69" t="str">
        <f t="shared" si="147"/>
        <v xml:space="preserve"> </v>
      </c>
      <c r="Q988" s="69" t="str">
        <f t="shared" si="152"/>
        <v xml:space="preserve"> </v>
      </c>
      <c r="R988" s="73" t="str">
        <f>IFERROR(ROUNDUP(VLOOKUP($L988,BDD!$B:$AB,27,0)/7,0)," ")</f>
        <v xml:space="preserve"> </v>
      </c>
      <c r="S988" s="93" t="str">
        <f t="shared" si="153"/>
        <v xml:space="preserve"> </v>
      </c>
      <c r="T988" s="69"/>
      <c r="U988" s="72" t="e">
        <f>IF(ISNA(VLOOKUP(N988,#REF!,3,0))," ",VLOOKUP(N988,#REF!,3,0))</f>
        <v>#REF!</v>
      </c>
      <c r="V988" s="72"/>
      <c r="W988" s="105" t="str">
        <f>IF(ISNA(VLOOKUP(L988,BDD,22,0))," ",VLOOKUP(L988,BDD,22,0))</f>
        <v xml:space="preserve"> </v>
      </c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6"/>
      <c r="AI988" s="26"/>
      <c r="AJ988" s="26"/>
      <c r="AK988" s="26"/>
      <c r="AL988" s="26"/>
      <c r="AM988" s="26"/>
      <c r="AN988" s="26"/>
      <c r="AO988" s="26"/>
      <c r="AP988" s="26"/>
      <c r="AQ988" s="26"/>
      <c r="AR988" s="26"/>
      <c r="AS988" s="26"/>
      <c r="AT988" s="26"/>
      <c r="AU988" s="26"/>
      <c r="AV988" s="26"/>
      <c r="AW988" s="26"/>
      <c r="AX988" s="26"/>
      <c r="AY988" s="26"/>
      <c r="AZ988" s="26"/>
      <c r="BA988" s="26"/>
      <c r="BB988" s="26"/>
      <c r="BC988" s="26"/>
      <c r="BD988" s="26"/>
      <c r="BE988" s="26"/>
      <c r="BF988" s="26"/>
      <c r="BG988" s="26"/>
      <c r="BH988" s="26"/>
      <c r="BI988" s="26"/>
      <c r="BJ988" s="26"/>
      <c r="BK988" s="26"/>
      <c r="BL988" s="26"/>
      <c r="BM988" s="26"/>
      <c r="BN988" s="26"/>
      <c r="BO988" s="26"/>
      <c r="BP988" s="26"/>
      <c r="BQ988" s="26"/>
      <c r="BR988" s="26"/>
      <c r="BS988" s="26"/>
      <c r="BT988" s="26"/>
      <c r="BU988" s="26"/>
      <c r="BV988" s="26"/>
      <c r="BW988" s="26"/>
      <c r="BX988" s="26"/>
      <c r="BY988" s="26"/>
      <c r="BZ988" s="26"/>
      <c r="CA988" s="26"/>
      <c r="CB988" s="26"/>
      <c r="CC988" s="26"/>
      <c r="CD988" s="26"/>
      <c r="CE988" s="26"/>
      <c r="CF988" s="26"/>
      <c r="CG988" s="26"/>
      <c r="CH988" s="26"/>
      <c r="CI988" s="26"/>
      <c r="CJ988" s="26"/>
      <c r="CK988" s="26"/>
      <c r="CL988" s="26"/>
      <c r="CM988" s="26"/>
      <c r="CN988" s="26"/>
      <c r="CO988" s="26"/>
      <c r="CP988" s="26"/>
      <c r="CQ988" s="26"/>
      <c r="CR988" s="26"/>
      <c r="CS988" s="26"/>
      <c r="CT988" s="26"/>
      <c r="CU988" s="26"/>
      <c r="CV988" s="26"/>
      <c r="CW988" s="26"/>
      <c r="CX988" s="26"/>
      <c r="CY988" s="26"/>
      <c r="CZ988" s="26"/>
      <c r="DA988" s="26"/>
      <c r="DB988" s="26"/>
      <c r="DC988" s="26"/>
      <c r="DD988" s="26"/>
      <c r="DE988" s="26"/>
      <c r="DF988" s="26"/>
      <c r="DG988" s="26"/>
      <c r="DH988" s="26"/>
      <c r="DI988" s="26"/>
      <c r="DJ988" s="26"/>
      <c r="DK988" s="26"/>
      <c r="DL988" s="26"/>
      <c r="DM988" s="26"/>
      <c r="DN988" s="26"/>
      <c r="DO988" s="26"/>
      <c r="DP988" s="26"/>
      <c r="DQ988" s="26"/>
      <c r="DR988" s="26"/>
      <c r="DS988" s="26"/>
      <c r="DT988" s="26"/>
      <c r="DU988" s="26"/>
      <c r="DV988" s="26"/>
      <c r="DW988" s="26"/>
      <c r="DX988" s="26"/>
      <c r="DY988" s="26"/>
      <c r="DZ988" s="26"/>
      <c r="EA988" s="26"/>
      <c r="EB988" s="26"/>
      <c r="EC988" s="26"/>
      <c r="ED988" s="26"/>
      <c r="EE988" s="26"/>
      <c r="EF988" s="26"/>
      <c r="EG988" s="26"/>
      <c r="EH988" s="26"/>
      <c r="EI988" s="26"/>
      <c r="EJ988" s="26"/>
      <c r="EK988" s="26"/>
      <c r="EL988" s="26"/>
      <c r="EM988" s="26"/>
      <c r="EN988" s="26"/>
      <c r="EO988" s="26"/>
      <c r="EP988" s="26"/>
      <c r="EQ988" s="26"/>
      <c r="ER988" s="26"/>
      <c r="ES988" s="26"/>
      <c r="ET988" s="26"/>
      <c r="EU988" s="26"/>
      <c r="EV988" s="26"/>
      <c r="EW988" s="26"/>
      <c r="EX988" s="26"/>
      <c r="EY988" s="26"/>
      <c r="EZ988" s="26"/>
      <c r="FA988" s="26"/>
      <c r="FB988" s="26"/>
      <c r="FC988" s="26"/>
      <c r="FD988" s="26"/>
      <c r="FE988" s="26"/>
      <c r="FF988" s="26"/>
      <c r="FG988" s="26"/>
      <c r="FH988" s="26"/>
      <c r="FI988" s="26"/>
      <c r="FJ988" s="26"/>
      <c r="FK988" s="26"/>
      <c r="FL988" s="26"/>
      <c r="FM988" s="26"/>
      <c r="FN988" s="26"/>
      <c r="FO988" s="26"/>
      <c r="FP988" s="26"/>
      <c r="FQ988" s="26"/>
      <c r="FR988" s="26"/>
      <c r="FS988" s="26"/>
      <c r="FT988" s="26"/>
      <c r="FU988" s="26"/>
      <c r="FV988" s="26"/>
      <c r="FW988" s="26"/>
      <c r="FX988" s="26"/>
      <c r="FY988" s="26"/>
      <c r="FZ988" s="26"/>
      <c r="GA988" s="26"/>
      <c r="GB988" s="26"/>
      <c r="GC988" s="26"/>
      <c r="GD988" s="26"/>
      <c r="GE988" s="26"/>
      <c r="GF988" s="26"/>
      <c r="GG988" s="26"/>
      <c r="GH988" s="26"/>
      <c r="GI988" s="26"/>
      <c r="GJ988" s="26"/>
      <c r="GK988" s="26"/>
      <c r="GL988" s="26"/>
      <c r="GM988" s="26"/>
      <c r="GN988" s="26"/>
      <c r="GO988" s="26"/>
      <c r="GP988" s="26"/>
    </row>
    <row r="989" spans="1:198" s="48" customFormat="1" x14ac:dyDescent="0.3">
      <c r="A989" s="51" t="str">
        <f t="shared" si="148"/>
        <v>S46</v>
      </c>
      <c r="B989" s="48" t="s">
        <v>18</v>
      </c>
      <c r="C989" s="49">
        <f t="shared" si="154"/>
        <v>44885</v>
      </c>
      <c r="D989" s="50" t="s">
        <v>13</v>
      </c>
      <c r="E989" s="27"/>
      <c r="F989" s="27"/>
      <c r="G989" s="52"/>
      <c r="H989" s="53" t="e">
        <f t="shared" si="149"/>
        <v>#REF!</v>
      </c>
      <c r="I989" s="53" t="e">
        <f t="shared" si="150"/>
        <v>#REF!</v>
      </c>
      <c r="J989" s="53" t="e">
        <f t="shared" si="151"/>
        <v>#REF!</v>
      </c>
      <c r="K989" s="69" t="str">
        <f t="shared" si="146"/>
        <v xml:space="preserve"> </v>
      </c>
      <c r="L989" s="72"/>
      <c r="M989" s="69" t="str">
        <f>IF(ISNA(VLOOKUP($L989,BDD!$B:$X,1,FALSE))," ",VLOOKUP($L989,BDD!$B:$X,17,FALSE))</f>
        <v xml:space="preserve"> </v>
      </c>
      <c r="N989" s="69" t="str">
        <f>IF(ISNA(VLOOKUP($L989,BDD!$B:$X,1,FALSE))," ",VLOOKUP($L989,BDD!$B:$X,10,FALSE))</f>
        <v xml:space="preserve"> </v>
      </c>
      <c r="O989" s="71" t="str">
        <f t="shared" si="145"/>
        <v xml:space="preserve"> </v>
      </c>
      <c r="P989" s="69" t="str">
        <f t="shared" si="147"/>
        <v xml:space="preserve"> </v>
      </c>
      <c r="Q989" s="69" t="str">
        <f t="shared" si="152"/>
        <v xml:space="preserve"> </v>
      </c>
      <c r="R989" s="73" t="str">
        <f>IFERROR(ROUNDUP(VLOOKUP($L989,BDD!$B:$AB,27,0)/7,0)," ")</f>
        <v xml:space="preserve"> </v>
      </c>
      <c r="S989" s="93" t="str">
        <f t="shared" si="153"/>
        <v xml:space="preserve"> </v>
      </c>
      <c r="T989" s="69"/>
      <c r="U989" s="72" t="e">
        <f>IF(ISNA(VLOOKUP(N989,#REF!,3,0))," ",VLOOKUP(N989,#REF!,3,0))</f>
        <v>#REF!</v>
      </c>
      <c r="V989" s="72"/>
      <c r="W989" s="105" t="str">
        <f>IF(ISNA(VLOOKUP(L989,BDD,22,0))," ",VLOOKUP(L989,BDD,22,0))</f>
        <v xml:space="preserve"> </v>
      </c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26"/>
      <c r="AO989" s="26"/>
      <c r="AP989" s="26"/>
      <c r="AQ989" s="26"/>
      <c r="AR989" s="26"/>
      <c r="AS989" s="26"/>
      <c r="AT989" s="26"/>
      <c r="AU989" s="26"/>
      <c r="AV989" s="26"/>
      <c r="AW989" s="26"/>
      <c r="AX989" s="26"/>
      <c r="AY989" s="26"/>
      <c r="AZ989" s="26"/>
      <c r="BA989" s="26"/>
      <c r="BB989" s="26"/>
      <c r="BC989" s="26"/>
      <c r="BD989" s="26"/>
      <c r="BE989" s="26"/>
      <c r="BF989" s="26"/>
      <c r="BG989" s="26"/>
      <c r="BH989" s="26"/>
      <c r="BI989" s="26"/>
      <c r="BJ989" s="26"/>
      <c r="BK989" s="26"/>
      <c r="BL989" s="26"/>
      <c r="BM989" s="26"/>
      <c r="BN989" s="26"/>
      <c r="BO989" s="26"/>
      <c r="BP989" s="26"/>
      <c r="BQ989" s="26"/>
      <c r="BR989" s="26"/>
      <c r="BS989" s="26"/>
      <c r="BT989" s="26"/>
      <c r="BU989" s="26"/>
      <c r="BV989" s="26"/>
      <c r="BW989" s="26"/>
      <c r="BX989" s="26"/>
      <c r="BY989" s="26"/>
      <c r="BZ989" s="26"/>
      <c r="CA989" s="26"/>
      <c r="CB989" s="26"/>
      <c r="CC989" s="26"/>
      <c r="CD989" s="26"/>
      <c r="CE989" s="26"/>
      <c r="CF989" s="26"/>
      <c r="CG989" s="26"/>
      <c r="CH989" s="26"/>
      <c r="CI989" s="26"/>
      <c r="CJ989" s="26"/>
      <c r="CK989" s="26"/>
      <c r="CL989" s="26"/>
      <c r="CM989" s="26"/>
      <c r="CN989" s="26"/>
      <c r="CO989" s="26"/>
      <c r="CP989" s="26"/>
      <c r="CQ989" s="26"/>
      <c r="CR989" s="26"/>
      <c r="CS989" s="26"/>
      <c r="CT989" s="26"/>
      <c r="CU989" s="26"/>
      <c r="CV989" s="26"/>
      <c r="CW989" s="26"/>
      <c r="CX989" s="26"/>
      <c r="CY989" s="26"/>
      <c r="CZ989" s="26"/>
      <c r="DA989" s="26"/>
      <c r="DB989" s="26"/>
      <c r="DC989" s="26"/>
      <c r="DD989" s="26"/>
      <c r="DE989" s="26"/>
      <c r="DF989" s="26"/>
      <c r="DG989" s="26"/>
      <c r="DH989" s="26"/>
      <c r="DI989" s="26"/>
      <c r="DJ989" s="26"/>
      <c r="DK989" s="26"/>
      <c r="DL989" s="26"/>
      <c r="DM989" s="26"/>
      <c r="DN989" s="26"/>
      <c r="DO989" s="26"/>
      <c r="DP989" s="26"/>
      <c r="DQ989" s="26"/>
      <c r="DR989" s="26"/>
      <c r="DS989" s="26"/>
      <c r="DT989" s="26"/>
      <c r="DU989" s="26"/>
      <c r="DV989" s="26"/>
      <c r="DW989" s="26"/>
      <c r="DX989" s="26"/>
      <c r="DY989" s="26"/>
      <c r="DZ989" s="26"/>
      <c r="EA989" s="26"/>
      <c r="EB989" s="26"/>
      <c r="EC989" s="26"/>
      <c r="ED989" s="26"/>
      <c r="EE989" s="26"/>
      <c r="EF989" s="26"/>
      <c r="EG989" s="26"/>
      <c r="EH989" s="26"/>
      <c r="EI989" s="26"/>
      <c r="EJ989" s="26"/>
      <c r="EK989" s="26"/>
      <c r="EL989" s="26"/>
      <c r="EM989" s="26"/>
      <c r="EN989" s="26"/>
      <c r="EO989" s="26"/>
      <c r="EP989" s="26"/>
      <c r="EQ989" s="26"/>
      <c r="ER989" s="26"/>
      <c r="ES989" s="26"/>
      <c r="ET989" s="26"/>
      <c r="EU989" s="26"/>
      <c r="EV989" s="26"/>
      <c r="EW989" s="26"/>
      <c r="EX989" s="26"/>
      <c r="EY989" s="26"/>
      <c r="EZ989" s="26"/>
      <c r="FA989" s="26"/>
      <c r="FB989" s="26"/>
      <c r="FC989" s="26"/>
      <c r="FD989" s="26"/>
      <c r="FE989" s="26"/>
      <c r="FF989" s="26"/>
      <c r="FG989" s="26"/>
      <c r="FH989" s="26"/>
      <c r="FI989" s="26"/>
      <c r="FJ989" s="26"/>
      <c r="FK989" s="26"/>
      <c r="FL989" s="26"/>
      <c r="FM989" s="26"/>
      <c r="FN989" s="26"/>
      <c r="FO989" s="26"/>
      <c r="FP989" s="26"/>
      <c r="FQ989" s="26"/>
      <c r="FR989" s="26"/>
      <c r="FS989" s="26"/>
      <c r="FT989" s="26"/>
      <c r="FU989" s="26"/>
      <c r="FV989" s="26"/>
      <c r="FW989" s="26"/>
      <c r="FX989" s="26"/>
      <c r="FY989" s="26"/>
      <c r="FZ989" s="26"/>
      <c r="GA989" s="26"/>
      <c r="GB989" s="26"/>
      <c r="GC989" s="26"/>
      <c r="GD989" s="26"/>
      <c r="GE989" s="26"/>
      <c r="GF989" s="26"/>
      <c r="GG989" s="26"/>
      <c r="GH989" s="26"/>
      <c r="GI989" s="26"/>
      <c r="GJ989" s="26"/>
      <c r="GK989" s="26"/>
      <c r="GL989" s="26"/>
      <c r="GM989" s="26"/>
      <c r="GN989" s="26"/>
      <c r="GO989" s="26"/>
      <c r="GP989" s="26"/>
    </row>
    <row r="990" spans="1:198" s="48" customFormat="1" x14ac:dyDescent="0.3">
      <c r="A990" s="51" t="str">
        <f t="shared" si="148"/>
        <v>S46</v>
      </c>
      <c r="B990" s="48" t="s">
        <v>18</v>
      </c>
      <c r="C990" s="49">
        <f t="shared" si="154"/>
        <v>44885</v>
      </c>
      <c r="D990" s="50" t="s">
        <v>14</v>
      </c>
      <c r="E990" s="27"/>
      <c r="F990" s="27"/>
      <c r="G990" s="52"/>
      <c r="H990" s="53" t="e">
        <f t="shared" si="149"/>
        <v>#REF!</v>
      </c>
      <c r="I990" s="53" t="e">
        <f t="shared" si="150"/>
        <v>#REF!</v>
      </c>
      <c r="J990" s="53" t="e">
        <f t="shared" si="151"/>
        <v>#REF!</v>
      </c>
      <c r="K990" s="69" t="str">
        <f t="shared" si="146"/>
        <v xml:space="preserve"> </v>
      </c>
      <c r="L990" s="72"/>
      <c r="M990" s="69" t="str">
        <f>IF(ISNA(VLOOKUP($L990,BDD!$B:$X,1,FALSE))," ",VLOOKUP($L990,BDD!$B:$X,17,FALSE))</f>
        <v xml:space="preserve"> </v>
      </c>
      <c r="N990" s="69" t="str">
        <f>IF(ISNA(VLOOKUP($L990,BDD!$B:$X,1,FALSE))," ",VLOOKUP($L990,BDD!$B:$X,10,FALSE))</f>
        <v xml:space="preserve"> </v>
      </c>
      <c r="O990" s="71" t="str">
        <f t="shared" si="145"/>
        <v xml:space="preserve"> </v>
      </c>
      <c r="P990" s="69" t="str">
        <f t="shared" si="147"/>
        <v xml:space="preserve"> </v>
      </c>
      <c r="Q990" s="69" t="str">
        <f t="shared" si="152"/>
        <v xml:space="preserve"> </v>
      </c>
      <c r="R990" s="73" t="str">
        <f>IFERROR(ROUNDUP(VLOOKUP($L990,BDD!$B:$AB,27,0)/7,0)," ")</f>
        <v xml:space="preserve"> </v>
      </c>
      <c r="S990" s="93" t="str">
        <f t="shared" si="153"/>
        <v xml:space="preserve"> </v>
      </c>
      <c r="T990" s="69"/>
      <c r="U990" s="72" t="e">
        <f>IF(ISNA(VLOOKUP(N990,#REF!,3,0))," ",VLOOKUP(N990,#REF!,3,0))</f>
        <v>#REF!</v>
      </c>
      <c r="V990" s="72"/>
      <c r="W990" s="105" t="str">
        <f>IF(ISNA(VLOOKUP(L990,BDD,22,0))," ",VLOOKUP(L990,BDD,22,0))</f>
        <v xml:space="preserve"> </v>
      </c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  <c r="AR990" s="26"/>
      <c r="AS990" s="26"/>
      <c r="AT990" s="26"/>
      <c r="AU990" s="26"/>
      <c r="AV990" s="26"/>
      <c r="AW990" s="26"/>
      <c r="AX990" s="26"/>
      <c r="AY990" s="26"/>
      <c r="AZ990" s="26"/>
      <c r="BA990" s="26"/>
      <c r="BB990" s="26"/>
      <c r="BC990" s="26"/>
      <c r="BD990" s="26"/>
      <c r="BE990" s="26"/>
      <c r="BF990" s="26"/>
      <c r="BG990" s="26"/>
      <c r="BH990" s="26"/>
      <c r="BI990" s="26"/>
      <c r="BJ990" s="26"/>
      <c r="BK990" s="26"/>
      <c r="BL990" s="26"/>
      <c r="BM990" s="26"/>
      <c r="BN990" s="26"/>
      <c r="BO990" s="26"/>
      <c r="BP990" s="26"/>
      <c r="BQ990" s="26"/>
      <c r="BR990" s="26"/>
      <c r="BS990" s="26"/>
      <c r="BT990" s="26"/>
      <c r="BU990" s="26"/>
      <c r="BV990" s="26"/>
      <c r="BW990" s="26"/>
      <c r="BX990" s="26"/>
      <c r="BY990" s="26"/>
      <c r="BZ990" s="26"/>
      <c r="CA990" s="26"/>
      <c r="CB990" s="26"/>
      <c r="CC990" s="26"/>
      <c r="CD990" s="26"/>
      <c r="CE990" s="26"/>
      <c r="CF990" s="26"/>
      <c r="CG990" s="26"/>
      <c r="CH990" s="26"/>
      <c r="CI990" s="26"/>
      <c r="CJ990" s="26"/>
      <c r="CK990" s="26"/>
      <c r="CL990" s="26"/>
      <c r="CM990" s="26"/>
      <c r="CN990" s="26"/>
      <c r="CO990" s="26"/>
      <c r="CP990" s="26"/>
      <c r="CQ990" s="26"/>
      <c r="CR990" s="26"/>
      <c r="CS990" s="26"/>
      <c r="CT990" s="26"/>
      <c r="CU990" s="26"/>
      <c r="CV990" s="26"/>
      <c r="CW990" s="26"/>
      <c r="CX990" s="26"/>
      <c r="CY990" s="26"/>
      <c r="CZ990" s="26"/>
      <c r="DA990" s="26"/>
      <c r="DB990" s="26"/>
      <c r="DC990" s="26"/>
      <c r="DD990" s="26"/>
      <c r="DE990" s="26"/>
      <c r="DF990" s="26"/>
      <c r="DG990" s="26"/>
      <c r="DH990" s="26"/>
      <c r="DI990" s="26"/>
      <c r="DJ990" s="26"/>
      <c r="DK990" s="26"/>
      <c r="DL990" s="26"/>
      <c r="DM990" s="26"/>
      <c r="DN990" s="26"/>
      <c r="DO990" s="26"/>
      <c r="DP990" s="26"/>
      <c r="DQ990" s="26"/>
      <c r="DR990" s="26"/>
      <c r="DS990" s="26"/>
      <c r="DT990" s="26"/>
      <c r="DU990" s="26"/>
      <c r="DV990" s="26"/>
      <c r="DW990" s="26"/>
      <c r="DX990" s="26"/>
      <c r="DY990" s="26"/>
      <c r="DZ990" s="26"/>
      <c r="EA990" s="26"/>
      <c r="EB990" s="26"/>
      <c r="EC990" s="26"/>
      <c r="ED990" s="26"/>
      <c r="EE990" s="26"/>
      <c r="EF990" s="26"/>
      <c r="EG990" s="26"/>
      <c r="EH990" s="26"/>
      <c r="EI990" s="26"/>
      <c r="EJ990" s="26"/>
      <c r="EK990" s="26"/>
      <c r="EL990" s="26"/>
      <c r="EM990" s="26"/>
      <c r="EN990" s="26"/>
      <c r="EO990" s="26"/>
      <c r="EP990" s="26"/>
      <c r="EQ990" s="26"/>
      <c r="ER990" s="26"/>
      <c r="ES990" s="26"/>
      <c r="ET990" s="26"/>
      <c r="EU990" s="26"/>
      <c r="EV990" s="26"/>
      <c r="EW990" s="26"/>
      <c r="EX990" s="26"/>
      <c r="EY990" s="26"/>
      <c r="EZ990" s="26"/>
      <c r="FA990" s="26"/>
      <c r="FB990" s="26"/>
      <c r="FC990" s="26"/>
      <c r="FD990" s="26"/>
      <c r="FE990" s="26"/>
      <c r="FF990" s="26"/>
      <c r="FG990" s="26"/>
      <c r="FH990" s="26"/>
      <c r="FI990" s="26"/>
      <c r="FJ990" s="26"/>
      <c r="FK990" s="26"/>
      <c r="FL990" s="26"/>
      <c r="FM990" s="26"/>
      <c r="FN990" s="26"/>
      <c r="FO990" s="26"/>
      <c r="FP990" s="26"/>
      <c r="FQ990" s="26"/>
      <c r="FR990" s="26"/>
      <c r="FS990" s="26"/>
      <c r="FT990" s="26"/>
      <c r="FU990" s="26"/>
      <c r="FV990" s="26"/>
      <c r="FW990" s="26"/>
      <c r="FX990" s="26"/>
      <c r="FY990" s="26"/>
      <c r="FZ990" s="26"/>
      <c r="GA990" s="26"/>
      <c r="GB990" s="26"/>
      <c r="GC990" s="26"/>
      <c r="GD990" s="26"/>
      <c r="GE990" s="26"/>
      <c r="GF990" s="26"/>
      <c r="GG990" s="26"/>
      <c r="GH990" s="26"/>
      <c r="GI990" s="26"/>
      <c r="GJ990" s="26"/>
      <c r="GK990" s="26"/>
      <c r="GL990" s="26"/>
      <c r="GM990" s="26"/>
      <c r="GN990" s="26"/>
      <c r="GO990" s="26"/>
      <c r="GP990" s="26"/>
    </row>
    <row r="991" spans="1:198" x14ac:dyDescent="0.3">
      <c r="A991" s="55" t="str">
        <f t="shared" si="148"/>
        <v>S47</v>
      </c>
      <c r="B991" s="56" t="s">
        <v>19</v>
      </c>
      <c r="C991" s="57">
        <f t="shared" si="154"/>
        <v>44886</v>
      </c>
      <c r="D991" s="58" t="s">
        <v>12</v>
      </c>
      <c r="E991" s="27"/>
      <c r="F991" s="27"/>
      <c r="H991" s="13" t="e">
        <f t="shared" si="149"/>
        <v>#REF!</v>
      </c>
      <c r="I991" s="13" t="e">
        <f t="shared" si="150"/>
        <v>#REF!</v>
      </c>
      <c r="J991" s="13" t="e">
        <f t="shared" si="151"/>
        <v>#REF!</v>
      </c>
      <c r="K991" s="59" t="str">
        <f t="shared" si="146"/>
        <v xml:space="preserve"> </v>
      </c>
      <c r="L991" s="60"/>
      <c r="M991" s="59" t="str">
        <f>IF(ISNA(VLOOKUP($L991,BDD!$B:$X,1,FALSE))," ",VLOOKUP($L991,BDD!$B:$X,17,FALSE))</f>
        <v xml:space="preserve"> </v>
      </c>
      <c r="N991" s="59" t="str">
        <f>IF(ISNA(VLOOKUP($L991,BDD!$B:$X,1,FALSE))," ",VLOOKUP($L991,BDD!$B:$X,10,FALSE))</f>
        <v xml:space="preserve"> </v>
      </c>
      <c r="O991" s="62" t="str">
        <f t="shared" si="145"/>
        <v xml:space="preserve"> </v>
      </c>
      <c r="P991" s="59" t="str">
        <f t="shared" si="147"/>
        <v xml:space="preserve"> </v>
      </c>
      <c r="Q991" s="59" t="str">
        <f t="shared" si="152"/>
        <v xml:space="preserve"> </v>
      </c>
      <c r="R991" s="61" t="str">
        <f>IFERROR(ROUNDUP(VLOOKUP($L991,BDD!$B:$AB,27,0)/7,0)," ")</f>
        <v xml:space="preserve"> </v>
      </c>
      <c r="S991" s="94" t="str">
        <f t="shared" si="153"/>
        <v xml:space="preserve"> </v>
      </c>
      <c r="T991" s="59"/>
      <c r="U991" s="60" t="e">
        <f>IF(ISNA(VLOOKUP(N991,#REF!,3,0))," ",VLOOKUP(N991,#REF!,3,0))</f>
        <v>#REF!</v>
      </c>
      <c r="V991" s="60"/>
      <c r="W991" s="104" t="str">
        <f>IF(ISNA(VLOOKUP(L991,BDD,22,0))," ",VLOOKUP(L991,BDD,22,0))</f>
        <v xml:space="preserve"> </v>
      </c>
    </row>
    <row r="992" spans="1:198" x14ac:dyDescent="0.3">
      <c r="A992" s="55" t="str">
        <f t="shared" si="148"/>
        <v>S47</v>
      </c>
      <c r="B992" s="56" t="s">
        <v>19</v>
      </c>
      <c r="C992" s="57">
        <f t="shared" si="154"/>
        <v>44886</v>
      </c>
      <c r="D992" s="58" t="s">
        <v>13</v>
      </c>
      <c r="E992" s="27"/>
      <c r="F992" s="27"/>
      <c r="H992" s="13" t="e">
        <f t="shared" si="149"/>
        <v>#REF!</v>
      </c>
      <c r="I992" s="13" t="e">
        <f t="shared" si="150"/>
        <v>#REF!</v>
      </c>
      <c r="J992" s="13" t="e">
        <f t="shared" si="151"/>
        <v>#REF!</v>
      </c>
      <c r="K992" s="59" t="str">
        <f t="shared" si="146"/>
        <v xml:space="preserve"> </v>
      </c>
      <c r="L992" s="60"/>
      <c r="M992" s="59" t="str">
        <f>IF(ISNA(VLOOKUP($L992,BDD!$B:$X,1,FALSE))," ",VLOOKUP($L992,BDD!$B:$X,17,FALSE))</f>
        <v xml:space="preserve"> </v>
      </c>
      <c r="N992" s="59" t="str">
        <f>IF(ISNA(VLOOKUP($L992,BDD!$B:$X,1,FALSE))," ",VLOOKUP($L992,BDD!$B:$X,10,FALSE))</f>
        <v xml:space="preserve"> </v>
      </c>
      <c r="O992" s="62" t="str">
        <f t="shared" si="145"/>
        <v xml:space="preserve"> </v>
      </c>
      <c r="P992" s="59" t="str">
        <f t="shared" si="147"/>
        <v xml:space="preserve"> </v>
      </c>
      <c r="Q992" s="59" t="str">
        <f t="shared" si="152"/>
        <v xml:space="preserve"> </v>
      </c>
      <c r="R992" s="61" t="str">
        <f>IFERROR(ROUNDUP(VLOOKUP($L992,BDD!$B:$AB,27,0)/7,0)," ")</f>
        <v xml:space="preserve"> </v>
      </c>
      <c r="S992" s="94" t="str">
        <f t="shared" si="153"/>
        <v xml:space="preserve"> </v>
      </c>
      <c r="T992" s="59"/>
      <c r="U992" s="60" t="e">
        <f>IF(ISNA(VLOOKUP(N992,#REF!,3,0))," ",VLOOKUP(N992,#REF!,3,0))</f>
        <v>#REF!</v>
      </c>
      <c r="V992" s="60"/>
      <c r="W992" s="104" t="str">
        <f>IF(ISNA(VLOOKUP(L992,BDD,22,0))," ",VLOOKUP(L992,BDD,22,0))</f>
        <v xml:space="preserve"> </v>
      </c>
    </row>
    <row r="993" spans="1:198" x14ac:dyDescent="0.3">
      <c r="A993" s="55" t="str">
        <f t="shared" si="148"/>
        <v>S47</v>
      </c>
      <c r="B993" s="56" t="s">
        <v>19</v>
      </c>
      <c r="C993" s="57">
        <f t="shared" si="154"/>
        <v>44886</v>
      </c>
      <c r="D993" s="58" t="s">
        <v>14</v>
      </c>
      <c r="E993" s="27"/>
      <c r="F993" s="27"/>
      <c r="H993" s="13" t="e">
        <f t="shared" si="149"/>
        <v>#REF!</v>
      </c>
      <c r="I993" s="13" t="e">
        <f t="shared" si="150"/>
        <v>#REF!</v>
      </c>
      <c r="J993" s="13" t="e">
        <f t="shared" si="151"/>
        <v>#REF!</v>
      </c>
      <c r="K993" s="59" t="str">
        <f t="shared" si="146"/>
        <v xml:space="preserve"> </v>
      </c>
      <c r="L993" s="60"/>
      <c r="M993" s="59" t="str">
        <f>IF(ISNA(VLOOKUP($L993,BDD!$B:$X,1,FALSE))," ",VLOOKUP($L993,BDD!$B:$X,17,FALSE))</f>
        <v xml:space="preserve"> </v>
      </c>
      <c r="N993" s="59" t="str">
        <f>IF(ISNA(VLOOKUP($L993,BDD!$B:$X,1,FALSE))," ",VLOOKUP($L993,BDD!$B:$X,10,FALSE))</f>
        <v xml:space="preserve"> </v>
      </c>
      <c r="O993" s="62" t="str">
        <f t="shared" si="145"/>
        <v xml:space="preserve"> </v>
      </c>
      <c r="P993" s="59" t="str">
        <f t="shared" si="147"/>
        <v xml:space="preserve"> </v>
      </c>
      <c r="Q993" s="59" t="str">
        <f t="shared" si="152"/>
        <v xml:space="preserve"> </v>
      </c>
      <c r="R993" s="61" t="str">
        <f>IFERROR(ROUNDUP(VLOOKUP($L993,BDD!$B:$AB,27,0)/7,0)," ")</f>
        <v xml:space="preserve"> </v>
      </c>
      <c r="S993" s="94" t="str">
        <f t="shared" si="153"/>
        <v xml:space="preserve"> </v>
      </c>
      <c r="T993" s="59"/>
      <c r="U993" s="60" t="e">
        <f>IF(ISNA(VLOOKUP(N993,#REF!,3,0))," ",VLOOKUP(N993,#REF!,3,0))</f>
        <v>#REF!</v>
      </c>
      <c r="V993" s="60"/>
      <c r="W993" s="104" t="str">
        <f>IF(ISNA(VLOOKUP(L993,BDD,22,0))," ",VLOOKUP(L993,BDD,22,0))</f>
        <v xml:space="preserve"> </v>
      </c>
    </row>
    <row r="994" spans="1:198" x14ac:dyDescent="0.3">
      <c r="A994" s="55" t="str">
        <f t="shared" si="148"/>
        <v>S47</v>
      </c>
      <c r="B994" s="56" t="s">
        <v>20</v>
      </c>
      <c r="C994" s="57">
        <f t="shared" si="154"/>
        <v>44887</v>
      </c>
      <c r="D994" s="58" t="s">
        <v>12</v>
      </c>
      <c r="E994" s="27"/>
      <c r="F994" s="27"/>
      <c r="H994" s="13" t="e">
        <f t="shared" si="149"/>
        <v>#REF!</v>
      </c>
      <c r="I994" s="13" t="e">
        <f t="shared" si="150"/>
        <v>#REF!</v>
      </c>
      <c r="J994" s="13" t="e">
        <f t="shared" si="151"/>
        <v>#REF!</v>
      </c>
      <c r="K994" s="59" t="str">
        <f t="shared" si="146"/>
        <v xml:space="preserve"> </v>
      </c>
      <c r="L994" s="60"/>
      <c r="M994" s="59" t="str">
        <f>IF(ISNA(VLOOKUP($L994,BDD!$B:$X,1,FALSE))," ",VLOOKUP($L994,BDD!$B:$X,17,FALSE))</f>
        <v xml:space="preserve"> </v>
      </c>
      <c r="N994" s="59" t="str">
        <f>IF(ISNA(VLOOKUP($L994,BDD!$B:$X,1,FALSE))," ",VLOOKUP($L994,BDD!$B:$X,10,FALSE))</f>
        <v xml:space="preserve"> </v>
      </c>
      <c r="O994" s="62" t="str">
        <f t="shared" si="145"/>
        <v xml:space="preserve"> </v>
      </c>
      <c r="P994" s="59" t="str">
        <f t="shared" si="147"/>
        <v xml:space="preserve"> </v>
      </c>
      <c r="Q994" s="59" t="str">
        <f t="shared" si="152"/>
        <v xml:space="preserve"> </v>
      </c>
      <c r="R994" s="61" t="str">
        <f>IFERROR(ROUNDUP(VLOOKUP($L994,BDD!$B:$AB,27,0)/7,0)," ")</f>
        <v xml:space="preserve"> </v>
      </c>
      <c r="S994" s="94" t="str">
        <f t="shared" si="153"/>
        <v xml:space="preserve"> </v>
      </c>
      <c r="T994" s="59"/>
      <c r="U994" s="60" t="e">
        <f>IF(ISNA(VLOOKUP(N994,#REF!,3,0))," ",VLOOKUP(N994,#REF!,3,0))</f>
        <v>#REF!</v>
      </c>
      <c r="V994" s="60"/>
      <c r="W994" s="104" t="str">
        <f>IF(ISNA(VLOOKUP(L994,BDD,22,0))," ",VLOOKUP(L994,BDD,22,0))</f>
        <v xml:space="preserve"> </v>
      </c>
    </row>
    <row r="995" spans="1:198" x14ac:dyDescent="0.3">
      <c r="A995" s="55" t="str">
        <f t="shared" si="148"/>
        <v>S47</v>
      </c>
      <c r="B995" s="56" t="s">
        <v>20</v>
      </c>
      <c r="C995" s="57">
        <f t="shared" si="154"/>
        <v>44887</v>
      </c>
      <c r="D995" s="58" t="s">
        <v>13</v>
      </c>
      <c r="E995" s="27"/>
      <c r="F995" s="27"/>
      <c r="H995" s="13" t="e">
        <f t="shared" si="149"/>
        <v>#REF!</v>
      </c>
      <c r="I995" s="13" t="e">
        <f t="shared" si="150"/>
        <v>#REF!</v>
      </c>
      <c r="J995" s="13" t="e">
        <f t="shared" si="151"/>
        <v>#REF!</v>
      </c>
      <c r="K995" s="59" t="str">
        <f t="shared" si="146"/>
        <v xml:space="preserve"> </v>
      </c>
      <c r="L995" s="60"/>
      <c r="M995" s="59" t="str">
        <f>IF(ISNA(VLOOKUP($L995,BDD!$B:$X,1,FALSE))," ",VLOOKUP($L995,BDD!$B:$X,17,FALSE))</f>
        <v xml:space="preserve"> </v>
      </c>
      <c r="N995" s="59" t="str">
        <f>IF(ISNA(VLOOKUP($L995,BDD!$B:$X,1,FALSE))," ",VLOOKUP($L995,BDD!$B:$X,10,FALSE))</f>
        <v xml:space="preserve"> </v>
      </c>
      <c r="O995" s="62" t="str">
        <f t="shared" si="145"/>
        <v xml:space="preserve"> </v>
      </c>
      <c r="P995" s="59" t="str">
        <f t="shared" si="147"/>
        <v xml:space="preserve"> </v>
      </c>
      <c r="Q995" s="59" t="str">
        <f t="shared" si="152"/>
        <v xml:space="preserve"> </v>
      </c>
      <c r="R995" s="61" t="str">
        <f>IFERROR(ROUNDUP(VLOOKUP($L995,BDD!$B:$AB,27,0)/7,0)," ")</f>
        <v xml:space="preserve"> </v>
      </c>
      <c r="S995" s="94" t="str">
        <f t="shared" si="153"/>
        <v xml:space="preserve"> </v>
      </c>
      <c r="T995" s="59"/>
      <c r="U995" s="60" t="e">
        <f>IF(ISNA(VLOOKUP(N995,#REF!,3,0))," ",VLOOKUP(N995,#REF!,3,0))</f>
        <v>#REF!</v>
      </c>
      <c r="V995" s="60"/>
      <c r="W995" s="104" t="str">
        <f>IF(ISNA(VLOOKUP(L995,BDD,22,0))," ",VLOOKUP(L995,BDD,22,0))</f>
        <v xml:space="preserve"> </v>
      </c>
    </row>
    <row r="996" spans="1:198" x14ac:dyDescent="0.3">
      <c r="A996" s="55" t="str">
        <f t="shared" si="148"/>
        <v>S47</v>
      </c>
      <c r="B996" s="56" t="s">
        <v>20</v>
      </c>
      <c r="C996" s="57">
        <f t="shared" si="154"/>
        <v>44887</v>
      </c>
      <c r="D996" s="58" t="s">
        <v>14</v>
      </c>
      <c r="E996" s="27"/>
      <c r="F996" s="27"/>
      <c r="H996" s="13" t="e">
        <f t="shared" si="149"/>
        <v>#REF!</v>
      </c>
      <c r="I996" s="13" t="e">
        <f t="shared" si="150"/>
        <v>#REF!</v>
      </c>
      <c r="J996" s="13" t="e">
        <f t="shared" si="151"/>
        <v>#REF!</v>
      </c>
      <c r="K996" s="59" t="str">
        <f t="shared" si="146"/>
        <v xml:space="preserve"> </v>
      </c>
      <c r="L996" s="60"/>
      <c r="M996" s="59" t="str">
        <f>IF(ISNA(VLOOKUP($L996,BDD!$B:$X,1,FALSE))," ",VLOOKUP($L996,BDD!$B:$X,17,FALSE))</f>
        <v xml:space="preserve"> </v>
      </c>
      <c r="N996" s="59" t="str">
        <f>IF(ISNA(VLOOKUP($L996,BDD!$B:$X,1,FALSE))," ",VLOOKUP($L996,BDD!$B:$X,10,FALSE))</f>
        <v xml:space="preserve"> </v>
      </c>
      <c r="O996" s="62" t="str">
        <f t="shared" si="145"/>
        <v xml:space="preserve"> </v>
      </c>
      <c r="P996" s="59" t="str">
        <f t="shared" si="147"/>
        <v xml:space="preserve"> </v>
      </c>
      <c r="Q996" s="59" t="str">
        <f t="shared" si="152"/>
        <v xml:space="preserve"> </v>
      </c>
      <c r="R996" s="61" t="str">
        <f>IFERROR(ROUNDUP(VLOOKUP($L996,BDD!$B:$AB,27,0)/7,0)," ")</f>
        <v xml:space="preserve"> </v>
      </c>
      <c r="S996" s="94" t="str">
        <f t="shared" si="153"/>
        <v xml:space="preserve"> </v>
      </c>
      <c r="T996" s="59"/>
      <c r="U996" s="60" t="e">
        <f>IF(ISNA(VLOOKUP(N996,#REF!,3,0))," ",VLOOKUP(N996,#REF!,3,0))</f>
        <v>#REF!</v>
      </c>
      <c r="V996" s="60"/>
      <c r="W996" s="104" t="str">
        <f>IF(ISNA(VLOOKUP(L996,BDD,22,0))," ",VLOOKUP(L996,BDD,22,0))</f>
        <v xml:space="preserve"> </v>
      </c>
    </row>
    <row r="997" spans="1:198" x14ac:dyDescent="0.3">
      <c r="A997" s="55" t="str">
        <f t="shared" si="148"/>
        <v>S47</v>
      </c>
      <c r="B997" s="56" t="s">
        <v>11</v>
      </c>
      <c r="C997" s="57">
        <f t="shared" si="154"/>
        <v>44888</v>
      </c>
      <c r="D997" s="58" t="s">
        <v>12</v>
      </c>
      <c r="E997" s="27"/>
      <c r="F997" s="27"/>
      <c r="H997" s="13" t="e">
        <f t="shared" si="149"/>
        <v>#REF!</v>
      </c>
      <c r="I997" s="13" t="e">
        <f t="shared" si="150"/>
        <v>#REF!</v>
      </c>
      <c r="J997" s="13" t="e">
        <f t="shared" si="151"/>
        <v>#REF!</v>
      </c>
      <c r="K997" s="59" t="str">
        <f t="shared" si="146"/>
        <v xml:space="preserve"> </v>
      </c>
      <c r="L997" s="60"/>
      <c r="M997" s="59" t="str">
        <f>IF(ISNA(VLOOKUP($L997,BDD!$B:$X,1,FALSE))," ",VLOOKUP($L997,BDD!$B:$X,17,FALSE))</f>
        <v xml:space="preserve"> </v>
      </c>
      <c r="N997" s="59" t="str">
        <f>IF(ISNA(VLOOKUP($L997,BDD!$B:$X,1,FALSE))," ",VLOOKUP($L997,BDD!$B:$X,10,FALSE))</f>
        <v xml:space="preserve"> </v>
      </c>
      <c r="O997" s="62" t="str">
        <f t="shared" si="145"/>
        <v xml:space="preserve"> </v>
      </c>
      <c r="P997" s="59" t="str">
        <f t="shared" si="147"/>
        <v xml:space="preserve"> </v>
      </c>
      <c r="Q997" s="59" t="str">
        <f t="shared" si="152"/>
        <v xml:space="preserve"> </v>
      </c>
      <c r="R997" s="61" t="str">
        <f>IFERROR(ROUNDUP(VLOOKUP($L997,BDD!$B:$AB,27,0)/7,0)," ")</f>
        <v xml:space="preserve"> </v>
      </c>
      <c r="S997" s="94" t="str">
        <f t="shared" si="153"/>
        <v xml:space="preserve"> </v>
      </c>
      <c r="T997" s="59"/>
      <c r="U997" s="60" t="e">
        <f>IF(ISNA(VLOOKUP(N997,#REF!,3,0))," ",VLOOKUP(N997,#REF!,3,0))</f>
        <v>#REF!</v>
      </c>
      <c r="V997" s="60"/>
      <c r="W997" s="104" t="str">
        <f>IF(ISNA(VLOOKUP(L997,BDD,22,0))," ",VLOOKUP(L997,BDD,22,0))</f>
        <v xml:space="preserve"> </v>
      </c>
    </row>
    <row r="998" spans="1:198" x14ac:dyDescent="0.3">
      <c r="A998" s="55" t="str">
        <f t="shared" si="148"/>
        <v>S47</v>
      </c>
      <c r="B998" s="56" t="s">
        <v>11</v>
      </c>
      <c r="C998" s="57">
        <f t="shared" si="154"/>
        <v>44888</v>
      </c>
      <c r="D998" s="58" t="s">
        <v>13</v>
      </c>
      <c r="E998" s="27"/>
      <c r="F998" s="27"/>
      <c r="H998" s="13" t="e">
        <f t="shared" si="149"/>
        <v>#REF!</v>
      </c>
      <c r="I998" s="13" t="e">
        <f t="shared" si="150"/>
        <v>#REF!</v>
      </c>
      <c r="J998" s="13" t="e">
        <f t="shared" si="151"/>
        <v>#REF!</v>
      </c>
      <c r="K998" s="59" t="str">
        <f t="shared" si="146"/>
        <v xml:space="preserve"> </v>
      </c>
      <c r="L998" s="60"/>
      <c r="M998" s="59" t="str">
        <f>IF(ISNA(VLOOKUP($L998,BDD!$B:$X,1,FALSE))," ",VLOOKUP($L998,BDD!$B:$X,17,FALSE))</f>
        <v xml:space="preserve"> </v>
      </c>
      <c r="N998" s="59" t="str">
        <f>IF(ISNA(VLOOKUP($L998,BDD!$B:$X,1,FALSE))," ",VLOOKUP($L998,BDD!$B:$X,10,FALSE))</f>
        <v xml:space="preserve"> </v>
      </c>
      <c r="O998" s="62" t="str">
        <f t="shared" si="145"/>
        <v xml:space="preserve"> </v>
      </c>
      <c r="P998" s="59" t="str">
        <f t="shared" si="147"/>
        <v xml:space="preserve"> </v>
      </c>
      <c r="Q998" s="59" t="str">
        <f t="shared" si="152"/>
        <v xml:space="preserve"> </v>
      </c>
      <c r="R998" s="61" t="str">
        <f>IFERROR(ROUNDUP(VLOOKUP($L998,BDD!$B:$AB,27,0)/7,0)," ")</f>
        <v xml:space="preserve"> </v>
      </c>
      <c r="S998" s="94" t="str">
        <f t="shared" si="153"/>
        <v xml:space="preserve"> </v>
      </c>
      <c r="T998" s="59"/>
      <c r="U998" s="60" t="e">
        <f>IF(ISNA(VLOOKUP(N998,#REF!,3,0))," ",VLOOKUP(N998,#REF!,3,0))</f>
        <v>#REF!</v>
      </c>
      <c r="V998" s="60"/>
      <c r="W998" s="104" t="str">
        <f>IF(ISNA(VLOOKUP(L998,BDD,22,0))," ",VLOOKUP(L998,BDD,22,0))</f>
        <v xml:space="preserve"> </v>
      </c>
    </row>
    <row r="999" spans="1:198" x14ac:dyDescent="0.3">
      <c r="A999" s="55" t="str">
        <f t="shared" si="148"/>
        <v>S47</v>
      </c>
      <c r="B999" s="56" t="s">
        <v>11</v>
      </c>
      <c r="C999" s="57">
        <f t="shared" si="154"/>
        <v>44888</v>
      </c>
      <c r="D999" s="58" t="s">
        <v>14</v>
      </c>
      <c r="E999" s="27"/>
      <c r="F999" s="27"/>
      <c r="H999" s="13" t="e">
        <f t="shared" si="149"/>
        <v>#REF!</v>
      </c>
      <c r="I999" s="13" t="e">
        <f t="shared" si="150"/>
        <v>#REF!</v>
      </c>
      <c r="J999" s="13" t="e">
        <f t="shared" si="151"/>
        <v>#REF!</v>
      </c>
      <c r="K999" s="59" t="str">
        <f t="shared" si="146"/>
        <v xml:space="preserve"> </v>
      </c>
      <c r="L999" s="60"/>
      <c r="M999" s="59" t="str">
        <f>IF(ISNA(VLOOKUP($L999,BDD!$B:$X,1,FALSE))," ",VLOOKUP($L999,BDD!$B:$X,17,FALSE))</f>
        <v xml:space="preserve"> </v>
      </c>
      <c r="N999" s="59" t="str">
        <f>IF(ISNA(VLOOKUP($L999,BDD!$B:$X,1,FALSE))," ",VLOOKUP($L999,BDD!$B:$X,10,FALSE))</f>
        <v xml:space="preserve"> </v>
      </c>
      <c r="O999" s="62" t="str">
        <f t="shared" si="145"/>
        <v xml:space="preserve"> </v>
      </c>
      <c r="P999" s="59" t="str">
        <f t="shared" si="147"/>
        <v xml:space="preserve"> </v>
      </c>
      <c r="Q999" s="59" t="str">
        <f t="shared" si="152"/>
        <v xml:space="preserve"> </v>
      </c>
      <c r="R999" s="61" t="str">
        <f>IFERROR(ROUNDUP(VLOOKUP($L999,BDD!$B:$AB,27,0)/7,0)," ")</f>
        <v xml:space="preserve"> </v>
      </c>
      <c r="S999" s="94" t="str">
        <f t="shared" si="153"/>
        <v xml:space="preserve"> </v>
      </c>
      <c r="T999" s="59"/>
      <c r="U999" s="60" t="e">
        <f>IF(ISNA(VLOOKUP(N999,#REF!,3,0))," ",VLOOKUP(N999,#REF!,3,0))</f>
        <v>#REF!</v>
      </c>
      <c r="V999" s="60"/>
      <c r="W999" s="104" t="str">
        <f>IF(ISNA(VLOOKUP(L999,BDD,22,0))," ",VLOOKUP(L999,BDD,22,0))</f>
        <v xml:space="preserve"> </v>
      </c>
    </row>
    <row r="1000" spans="1:198" x14ac:dyDescent="0.3">
      <c r="A1000" s="55" t="str">
        <f t="shared" si="148"/>
        <v>S47</v>
      </c>
      <c r="B1000" s="56" t="s">
        <v>15</v>
      </c>
      <c r="C1000" s="57">
        <f t="shared" si="154"/>
        <v>44889</v>
      </c>
      <c r="D1000" s="58" t="s">
        <v>12</v>
      </c>
      <c r="E1000" s="27"/>
      <c r="F1000" s="27"/>
      <c r="H1000" s="13" t="e">
        <f t="shared" si="149"/>
        <v>#REF!</v>
      </c>
      <c r="I1000" s="13" t="e">
        <f t="shared" si="150"/>
        <v>#REF!</v>
      </c>
      <c r="J1000" s="13" t="e">
        <f t="shared" si="151"/>
        <v>#REF!</v>
      </c>
      <c r="K1000" s="59" t="str">
        <f t="shared" si="146"/>
        <v xml:space="preserve"> </v>
      </c>
      <c r="L1000" s="60"/>
      <c r="M1000" s="59" t="str">
        <f>IF(ISNA(VLOOKUP($L1000,BDD!$B:$X,1,FALSE))," ",VLOOKUP($L1000,BDD!$B:$X,17,FALSE))</f>
        <v xml:space="preserve"> </v>
      </c>
      <c r="N1000" s="59" t="str">
        <f>IF(ISNA(VLOOKUP($L1000,BDD!$B:$X,1,FALSE))," ",VLOOKUP($L1000,BDD!$B:$X,10,FALSE))</f>
        <v xml:space="preserve"> </v>
      </c>
      <c r="O1000" s="62" t="str">
        <f t="shared" si="145"/>
        <v xml:space="preserve"> </v>
      </c>
      <c r="P1000" s="59" t="str">
        <f t="shared" si="147"/>
        <v xml:space="preserve"> </v>
      </c>
      <c r="Q1000" s="59" t="str">
        <f t="shared" si="152"/>
        <v xml:space="preserve"> </v>
      </c>
      <c r="R1000" s="61" t="str">
        <f>IFERROR(ROUNDUP(VLOOKUP($L1000,BDD!$B:$AB,27,0)/7,0)," ")</f>
        <v xml:space="preserve"> </v>
      </c>
      <c r="S1000" s="94" t="str">
        <f t="shared" si="153"/>
        <v xml:space="preserve"> </v>
      </c>
      <c r="T1000" s="59"/>
      <c r="U1000" s="60" t="e">
        <f>IF(ISNA(VLOOKUP(N1000,#REF!,3,0))," ",VLOOKUP(N1000,#REF!,3,0))</f>
        <v>#REF!</v>
      </c>
      <c r="V1000" s="60"/>
      <c r="W1000" s="104" t="str">
        <f>IF(ISNA(VLOOKUP(L1000,BDD,22,0))," ",VLOOKUP(L1000,BDD,22,0))</f>
        <v xml:space="preserve"> </v>
      </c>
    </row>
    <row r="1001" spans="1:198" x14ac:dyDescent="0.3">
      <c r="A1001" s="55" t="str">
        <f t="shared" si="148"/>
        <v>S47</v>
      </c>
      <c r="B1001" s="56" t="s">
        <v>15</v>
      </c>
      <c r="C1001" s="57">
        <f t="shared" si="154"/>
        <v>44889</v>
      </c>
      <c r="D1001" s="58" t="s">
        <v>13</v>
      </c>
      <c r="E1001" s="27"/>
      <c r="F1001" s="27"/>
      <c r="H1001" s="13" t="e">
        <f t="shared" si="149"/>
        <v>#REF!</v>
      </c>
      <c r="I1001" s="13" t="e">
        <f t="shared" si="150"/>
        <v>#REF!</v>
      </c>
      <c r="J1001" s="13" t="e">
        <f t="shared" si="151"/>
        <v>#REF!</v>
      </c>
      <c r="K1001" s="59" t="str">
        <f t="shared" si="146"/>
        <v xml:space="preserve"> </v>
      </c>
      <c r="L1001" s="60"/>
      <c r="M1001" s="59" t="str">
        <f>IF(ISNA(VLOOKUP($L1001,BDD!$B:$X,1,FALSE))," ",VLOOKUP($L1001,BDD!$B:$X,17,FALSE))</f>
        <v xml:space="preserve"> </v>
      </c>
      <c r="N1001" s="59" t="str">
        <f>IF(ISNA(VLOOKUP($L1001,BDD!$B:$X,1,FALSE))," ",VLOOKUP($L1001,BDD!$B:$X,10,FALSE))</f>
        <v xml:space="preserve"> </v>
      </c>
      <c r="O1001" s="62" t="str">
        <f t="shared" si="145"/>
        <v xml:space="preserve"> </v>
      </c>
      <c r="P1001" s="59" t="str">
        <f t="shared" si="147"/>
        <v xml:space="preserve"> </v>
      </c>
      <c r="Q1001" s="59" t="str">
        <f t="shared" si="152"/>
        <v xml:space="preserve"> </v>
      </c>
      <c r="R1001" s="61" t="str">
        <f>IFERROR(ROUNDUP(VLOOKUP($L1001,BDD!$B:$AB,27,0)/7,0)," ")</f>
        <v xml:space="preserve"> </v>
      </c>
      <c r="S1001" s="94" t="str">
        <f t="shared" si="153"/>
        <v xml:space="preserve"> </v>
      </c>
      <c r="T1001" s="59"/>
      <c r="U1001" s="60" t="e">
        <f>IF(ISNA(VLOOKUP(N1001,#REF!,3,0))," ",VLOOKUP(N1001,#REF!,3,0))</f>
        <v>#REF!</v>
      </c>
      <c r="V1001" s="60"/>
      <c r="W1001" s="104" t="str">
        <f>IF(ISNA(VLOOKUP(L1001,BDD,22,0))," ",VLOOKUP(L1001,BDD,22,0))</f>
        <v xml:space="preserve"> </v>
      </c>
    </row>
    <row r="1002" spans="1:198" x14ac:dyDescent="0.3">
      <c r="A1002" s="55" t="str">
        <f t="shared" si="148"/>
        <v>S47</v>
      </c>
      <c r="B1002" s="56" t="s">
        <v>15</v>
      </c>
      <c r="C1002" s="57">
        <f t="shared" si="154"/>
        <v>44889</v>
      </c>
      <c r="D1002" s="58" t="s">
        <v>14</v>
      </c>
      <c r="E1002" s="27"/>
      <c r="F1002" s="27"/>
      <c r="H1002" s="13" t="e">
        <f t="shared" si="149"/>
        <v>#REF!</v>
      </c>
      <c r="I1002" s="13" t="e">
        <f t="shared" si="150"/>
        <v>#REF!</v>
      </c>
      <c r="J1002" s="13" t="e">
        <f t="shared" si="151"/>
        <v>#REF!</v>
      </c>
      <c r="K1002" s="59" t="str">
        <f t="shared" si="146"/>
        <v xml:space="preserve"> </v>
      </c>
      <c r="L1002" s="60"/>
      <c r="M1002" s="59" t="str">
        <f>IF(ISNA(VLOOKUP($L1002,BDD!$B:$X,1,FALSE))," ",VLOOKUP($L1002,BDD!$B:$X,17,FALSE))</f>
        <v xml:space="preserve"> </v>
      </c>
      <c r="N1002" s="59" t="str">
        <f>IF(ISNA(VLOOKUP($L1002,BDD!$B:$X,1,FALSE))," ",VLOOKUP($L1002,BDD!$B:$X,10,FALSE))</f>
        <v xml:space="preserve"> </v>
      </c>
      <c r="O1002" s="62" t="str">
        <f t="shared" si="145"/>
        <v xml:space="preserve"> </v>
      </c>
      <c r="P1002" s="59" t="str">
        <f t="shared" si="147"/>
        <v xml:space="preserve"> </v>
      </c>
      <c r="Q1002" s="59" t="str">
        <f t="shared" si="152"/>
        <v xml:space="preserve"> </v>
      </c>
      <c r="R1002" s="61" t="str">
        <f>IFERROR(ROUNDUP(VLOOKUP($L1002,BDD!$B:$AB,27,0)/7,0)," ")</f>
        <v xml:space="preserve"> </v>
      </c>
      <c r="S1002" s="94" t="str">
        <f t="shared" si="153"/>
        <v xml:space="preserve"> </v>
      </c>
      <c r="T1002" s="59"/>
      <c r="U1002" s="60" t="e">
        <f>IF(ISNA(VLOOKUP(N1002,#REF!,3,0))," ",VLOOKUP(N1002,#REF!,3,0))</f>
        <v>#REF!</v>
      </c>
      <c r="V1002" s="60"/>
      <c r="W1002" s="104" t="str">
        <f>IF(ISNA(VLOOKUP(L1002,BDD,22,0))," ",VLOOKUP(L1002,BDD,22,0))</f>
        <v xml:space="preserve"> </v>
      </c>
    </row>
    <row r="1003" spans="1:198" x14ac:dyDescent="0.3">
      <c r="A1003" s="55" t="str">
        <f t="shared" si="148"/>
        <v>S47</v>
      </c>
      <c r="B1003" s="56" t="s">
        <v>16</v>
      </c>
      <c r="C1003" s="57">
        <f t="shared" si="154"/>
        <v>44890</v>
      </c>
      <c r="D1003" s="58" t="s">
        <v>12</v>
      </c>
      <c r="E1003" s="27"/>
      <c r="F1003" s="27"/>
      <c r="H1003" s="13" t="e">
        <f t="shared" si="149"/>
        <v>#REF!</v>
      </c>
      <c r="I1003" s="13" t="e">
        <f t="shared" si="150"/>
        <v>#REF!</v>
      </c>
      <c r="J1003" s="13" t="e">
        <f t="shared" si="151"/>
        <v>#REF!</v>
      </c>
      <c r="K1003" s="59" t="str">
        <f t="shared" si="146"/>
        <v xml:space="preserve"> </v>
      </c>
      <c r="L1003" s="60"/>
      <c r="M1003" s="59" t="str">
        <f>IF(ISNA(VLOOKUP($L1003,BDD!$B:$X,1,FALSE))," ",VLOOKUP($L1003,BDD!$B:$X,17,FALSE))</f>
        <v xml:space="preserve"> </v>
      </c>
      <c r="N1003" s="59" t="str">
        <f>IF(ISNA(VLOOKUP($L1003,BDD!$B:$X,1,FALSE))," ",VLOOKUP($L1003,BDD!$B:$X,10,FALSE))</f>
        <v xml:space="preserve"> </v>
      </c>
      <c r="O1003" s="62" t="str">
        <f t="shared" si="145"/>
        <v xml:space="preserve"> </v>
      </c>
      <c r="P1003" s="59" t="str">
        <f t="shared" si="147"/>
        <v xml:space="preserve"> </v>
      </c>
      <c r="Q1003" s="59" t="str">
        <f t="shared" si="152"/>
        <v xml:space="preserve"> </v>
      </c>
      <c r="R1003" s="61" t="str">
        <f>IFERROR(ROUNDUP(VLOOKUP($L1003,BDD!$B:$AB,27,0)/7,0)," ")</f>
        <v xml:space="preserve"> </v>
      </c>
      <c r="S1003" s="94" t="str">
        <f t="shared" si="153"/>
        <v xml:space="preserve"> </v>
      </c>
      <c r="T1003" s="59"/>
      <c r="U1003" s="60" t="e">
        <f>IF(ISNA(VLOOKUP(N1003,#REF!,3,0))," ",VLOOKUP(N1003,#REF!,3,0))</f>
        <v>#REF!</v>
      </c>
      <c r="V1003" s="60"/>
      <c r="W1003" s="104" t="str">
        <f>IF(ISNA(VLOOKUP(L1003,BDD,22,0))," ",VLOOKUP(L1003,BDD,22,0))</f>
        <v xml:space="preserve"> </v>
      </c>
    </row>
    <row r="1004" spans="1:198" x14ac:dyDescent="0.3">
      <c r="A1004" s="55" t="str">
        <f t="shared" si="148"/>
        <v>S47</v>
      </c>
      <c r="B1004" s="56" t="s">
        <v>16</v>
      </c>
      <c r="C1004" s="57">
        <f t="shared" si="154"/>
        <v>44890</v>
      </c>
      <c r="D1004" s="58" t="s">
        <v>13</v>
      </c>
      <c r="E1004" s="27"/>
      <c r="F1004" s="27"/>
      <c r="H1004" s="13" t="e">
        <f t="shared" si="149"/>
        <v>#REF!</v>
      </c>
      <c r="I1004" s="13" t="e">
        <f t="shared" si="150"/>
        <v>#REF!</v>
      </c>
      <c r="J1004" s="13" t="e">
        <f t="shared" si="151"/>
        <v>#REF!</v>
      </c>
      <c r="K1004" s="59" t="str">
        <f t="shared" si="146"/>
        <v xml:space="preserve"> </v>
      </c>
      <c r="L1004" s="60"/>
      <c r="M1004" s="59" t="str">
        <f>IF(ISNA(VLOOKUP($L1004,BDD!$B:$X,1,FALSE))," ",VLOOKUP($L1004,BDD!$B:$X,17,FALSE))</f>
        <v xml:space="preserve"> </v>
      </c>
      <c r="N1004" s="59" t="str">
        <f>IF(ISNA(VLOOKUP($L1004,BDD!$B:$X,1,FALSE))," ",VLOOKUP($L1004,BDD!$B:$X,10,FALSE))</f>
        <v xml:space="preserve"> </v>
      </c>
      <c r="O1004" s="62" t="str">
        <f t="shared" ref="O1004:O1067" si="155">IF(ISNA(VLOOKUP($L1004,BDD,109,0))," ",VLOOKUP($L1004,BDD,10,0))</f>
        <v xml:space="preserve"> </v>
      </c>
      <c r="P1004" s="59" t="str">
        <f t="shared" si="147"/>
        <v xml:space="preserve"> </v>
      </c>
      <c r="Q1004" s="59" t="str">
        <f t="shared" si="152"/>
        <v xml:space="preserve"> </v>
      </c>
      <c r="R1004" s="61" t="str">
        <f>IFERROR(ROUNDUP(VLOOKUP($L1004,BDD!$B:$AB,27,0)/7,0)," ")</f>
        <v xml:space="preserve"> </v>
      </c>
      <c r="S1004" s="94" t="str">
        <f t="shared" si="153"/>
        <v xml:space="preserve"> </v>
      </c>
      <c r="T1004" s="59"/>
      <c r="U1004" s="60" t="e">
        <f>IF(ISNA(VLOOKUP(N1004,#REF!,3,0))," ",VLOOKUP(N1004,#REF!,3,0))</f>
        <v>#REF!</v>
      </c>
      <c r="V1004" s="60"/>
      <c r="W1004" s="104" t="str">
        <f>IF(ISNA(VLOOKUP(L1004,BDD,22,0))," ",VLOOKUP(L1004,BDD,22,0))</f>
        <v xml:space="preserve"> </v>
      </c>
    </row>
    <row r="1005" spans="1:198" x14ac:dyDescent="0.3">
      <c r="A1005" s="55" t="str">
        <f t="shared" si="148"/>
        <v>S47</v>
      </c>
      <c r="B1005" s="56" t="s">
        <v>16</v>
      </c>
      <c r="C1005" s="57">
        <f t="shared" si="154"/>
        <v>44890</v>
      </c>
      <c r="D1005" s="58" t="s">
        <v>14</v>
      </c>
      <c r="E1005" s="27"/>
      <c r="F1005" s="27"/>
      <c r="H1005" s="13" t="e">
        <f t="shared" si="149"/>
        <v>#REF!</v>
      </c>
      <c r="I1005" s="13" t="e">
        <f t="shared" si="150"/>
        <v>#REF!</v>
      </c>
      <c r="J1005" s="13" t="e">
        <f t="shared" si="151"/>
        <v>#REF!</v>
      </c>
      <c r="K1005" s="59" t="str">
        <f t="shared" si="146"/>
        <v xml:space="preserve"> </v>
      </c>
      <c r="L1005" s="60"/>
      <c r="M1005" s="59" t="str">
        <f>IF(ISNA(VLOOKUP($L1005,BDD!$B:$X,1,FALSE))," ",VLOOKUP($L1005,BDD!$B:$X,17,FALSE))</f>
        <v xml:space="preserve"> </v>
      </c>
      <c r="N1005" s="59" t="str">
        <f>IF(ISNA(VLOOKUP($L1005,BDD!$B:$X,1,FALSE))," ",VLOOKUP($L1005,BDD!$B:$X,10,FALSE))</f>
        <v xml:space="preserve"> </v>
      </c>
      <c r="O1005" s="62" t="str">
        <f t="shared" si="155"/>
        <v xml:space="preserve"> </v>
      </c>
      <c r="P1005" s="59" t="str">
        <f t="shared" si="147"/>
        <v xml:space="preserve"> </v>
      </c>
      <c r="Q1005" s="59" t="str">
        <f t="shared" si="152"/>
        <v xml:space="preserve"> </v>
      </c>
      <c r="R1005" s="61" t="str">
        <f>IFERROR(ROUNDUP(VLOOKUP($L1005,BDD!$B:$AB,27,0)/7,0)," ")</f>
        <v xml:space="preserve"> </v>
      </c>
      <c r="S1005" s="94" t="str">
        <f t="shared" si="153"/>
        <v xml:space="preserve"> </v>
      </c>
      <c r="T1005" s="59"/>
      <c r="U1005" s="60" t="e">
        <f>IF(ISNA(VLOOKUP(N1005,#REF!,3,0))," ",VLOOKUP(N1005,#REF!,3,0))</f>
        <v>#REF!</v>
      </c>
      <c r="V1005" s="60"/>
      <c r="W1005" s="104" t="str">
        <f>IF(ISNA(VLOOKUP(L1005,BDD,22,0))," ",VLOOKUP(L1005,BDD,22,0))</f>
        <v xml:space="preserve"> </v>
      </c>
    </row>
    <row r="1006" spans="1:198" s="48" customFormat="1" x14ac:dyDescent="0.3">
      <c r="A1006" s="51" t="str">
        <f t="shared" si="148"/>
        <v>S47</v>
      </c>
      <c r="B1006" s="48" t="s">
        <v>17</v>
      </c>
      <c r="C1006" s="49">
        <f t="shared" si="154"/>
        <v>44891</v>
      </c>
      <c r="D1006" s="50" t="s">
        <v>12</v>
      </c>
      <c r="E1006" s="27"/>
      <c r="F1006" s="27"/>
      <c r="G1006" s="52"/>
      <c r="H1006" s="53" t="e">
        <f t="shared" si="149"/>
        <v>#REF!</v>
      </c>
      <c r="I1006" s="53" t="e">
        <f t="shared" si="150"/>
        <v>#REF!</v>
      </c>
      <c r="J1006" s="53" t="e">
        <f t="shared" si="151"/>
        <v>#REF!</v>
      </c>
      <c r="K1006" s="69" t="str">
        <f t="shared" si="146"/>
        <v xml:space="preserve"> </v>
      </c>
      <c r="L1006" s="72"/>
      <c r="M1006" s="69" t="str">
        <f>IF(ISNA(VLOOKUP($L1006,BDD!$B:$X,1,FALSE))," ",VLOOKUP($L1006,BDD!$B:$X,17,FALSE))</f>
        <v xml:space="preserve"> </v>
      </c>
      <c r="N1006" s="69" t="str">
        <f>IF(ISNA(VLOOKUP($L1006,BDD!$B:$X,1,FALSE))," ",VLOOKUP($L1006,BDD!$B:$X,10,FALSE))</f>
        <v xml:space="preserve"> </v>
      </c>
      <c r="O1006" s="71" t="str">
        <f t="shared" si="155"/>
        <v xml:space="preserve"> </v>
      </c>
      <c r="P1006" s="69" t="str">
        <f t="shared" si="147"/>
        <v xml:space="preserve"> </v>
      </c>
      <c r="Q1006" s="69" t="str">
        <f t="shared" si="152"/>
        <v xml:space="preserve"> </v>
      </c>
      <c r="R1006" s="73" t="str">
        <f>IFERROR(ROUNDUP(VLOOKUP($L1006,BDD!$B:$AB,27,0)/7,0)," ")</f>
        <v xml:space="preserve"> </v>
      </c>
      <c r="S1006" s="93" t="str">
        <f t="shared" si="153"/>
        <v xml:space="preserve"> </v>
      </c>
      <c r="T1006" s="69"/>
      <c r="U1006" s="72" t="e">
        <f>IF(ISNA(VLOOKUP(N1006,#REF!,3,0))," ",VLOOKUP(N1006,#REF!,3,0))</f>
        <v>#REF!</v>
      </c>
      <c r="V1006" s="72"/>
      <c r="W1006" s="105" t="str">
        <f>IF(ISNA(VLOOKUP(L1006,BDD,22,0))," ",VLOOKUP(L1006,BDD,22,0))</f>
        <v xml:space="preserve"> </v>
      </c>
      <c r="X1006" s="26"/>
      <c r="Y1006" s="26"/>
      <c r="Z1006" s="26"/>
      <c r="AA1006" s="26"/>
      <c r="AB1006" s="26"/>
      <c r="AC1006" s="26"/>
      <c r="AD1006" s="26"/>
      <c r="AE1006" s="26"/>
      <c r="AF1006" s="26"/>
      <c r="AG1006" s="26"/>
      <c r="AH1006" s="26"/>
      <c r="AI1006" s="26"/>
      <c r="AJ1006" s="26"/>
      <c r="AK1006" s="26"/>
      <c r="AL1006" s="26"/>
      <c r="AM1006" s="26"/>
      <c r="AN1006" s="26"/>
      <c r="AO1006" s="26"/>
      <c r="AP1006" s="26"/>
      <c r="AQ1006" s="26"/>
      <c r="AR1006" s="26"/>
      <c r="AS1006" s="26"/>
      <c r="AT1006" s="26"/>
      <c r="AU1006" s="26"/>
      <c r="AV1006" s="26"/>
      <c r="AW1006" s="26"/>
      <c r="AX1006" s="26"/>
      <c r="AY1006" s="26"/>
      <c r="AZ1006" s="26"/>
      <c r="BA1006" s="26"/>
      <c r="BB1006" s="26"/>
      <c r="BC1006" s="26"/>
      <c r="BD1006" s="26"/>
      <c r="BE1006" s="26"/>
      <c r="BF1006" s="26"/>
      <c r="BG1006" s="26"/>
      <c r="BH1006" s="26"/>
      <c r="BI1006" s="26"/>
      <c r="BJ1006" s="26"/>
      <c r="BK1006" s="26"/>
      <c r="BL1006" s="26"/>
      <c r="BM1006" s="26"/>
      <c r="BN1006" s="26"/>
      <c r="BO1006" s="26"/>
      <c r="BP1006" s="26"/>
      <c r="BQ1006" s="26"/>
      <c r="BR1006" s="26"/>
      <c r="BS1006" s="26"/>
      <c r="BT1006" s="26"/>
      <c r="BU1006" s="26"/>
      <c r="BV1006" s="26"/>
      <c r="BW1006" s="26"/>
      <c r="BX1006" s="26"/>
      <c r="BY1006" s="26"/>
      <c r="BZ1006" s="26"/>
      <c r="CA1006" s="26"/>
      <c r="CB1006" s="26"/>
      <c r="CC1006" s="26"/>
      <c r="CD1006" s="26"/>
      <c r="CE1006" s="26"/>
      <c r="CF1006" s="26"/>
      <c r="CG1006" s="26"/>
      <c r="CH1006" s="26"/>
      <c r="CI1006" s="26"/>
      <c r="CJ1006" s="26"/>
      <c r="CK1006" s="26"/>
      <c r="CL1006" s="26"/>
      <c r="CM1006" s="26"/>
      <c r="CN1006" s="26"/>
      <c r="CO1006" s="26"/>
      <c r="CP1006" s="26"/>
      <c r="CQ1006" s="26"/>
      <c r="CR1006" s="26"/>
      <c r="CS1006" s="26"/>
      <c r="CT1006" s="26"/>
      <c r="CU1006" s="26"/>
      <c r="CV1006" s="26"/>
      <c r="CW1006" s="26"/>
      <c r="CX1006" s="26"/>
      <c r="CY1006" s="26"/>
      <c r="CZ1006" s="26"/>
      <c r="DA1006" s="26"/>
      <c r="DB1006" s="26"/>
      <c r="DC1006" s="26"/>
      <c r="DD1006" s="26"/>
      <c r="DE1006" s="26"/>
      <c r="DF1006" s="26"/>
      <c r="DG1006" s="26"/>
      <c r="DH1006" s="26"/>
      <c r="DI1006" s="26"/>
      <c r="DJ1006" s="26"/>
      <c r="DK1006" s="26"/>
      <c r="DL1006" s="26"/>
      <c r="DM1006" s="26"/>
      <c r="DN1006" s="26"/>
      <c r="DO1006" s="26"/>
      <c r="DP1006" s="26"/>
      <c r="DQ1006" s="26"/>
      <c r="DR1006" s="26"/>
      <c r="DS1006" s="26"/>
      <c r="DT1006" s="26"/>
      <c r="DU1006" s="26"/>
      <c r="DV1006" s="26"/>
      <c r="DW1006" s="26"/>
      <c r="DX1006" s="26"/>
      <c r="DY1006" s="26"/>
      <c r="DZ1006" s="26"/>
      <c r="EA1006" s="26"/>
      <c r="EB1006" s="26"/>
      <c r="EC1006" s="26"/>
      <c r="ED1006" s="26"/>
      <c r="EE1006" s="26"/>
      <c r="EF1006" s="26"/>
      <c r="EG1006" s="26"/>
      <c r="EH1006" s="26"/>
      <c r="EI1006" s="26"/>
      <c r="EJ1006" s="26"/>
      <c r="EK1006" s="26"/>
      <c r="EL1006" s="26"/>
      <c r="EM1006" s="26"/>
      <c r="EN1006" s="26"/>
      <c r="EO1006" s="26"/>
      <c r="EP1006" s="26"/>
      <c r="EQ1006" s="26"/>
      <c r="ER1006" s="26"/>
      <c r="ES1006" s="26"/>
      <c r="ET1006" s="26"/>
      <c r="EU1006" s="26"/>
      <c r="EV1006" s="26"/>
      <c r="EW1006" s="26"/>
      <c r="EX1006" s="26"/>
      <c r="EY1006" s="26"/>
      <c r="EZ1006" s="26"/>
      <c r="FA1006" s="26"/>
      <c r="FB1006" s="26"/>
      <c r="FC1006" s="26"/>
      <c r="FD1006" s="26"/>
      <c r="FE1006" s="26"/>
      <c r="FF1006" s="26"/>
      <c r="FG1006" s="26"/>
      <c r="FH1006" s="26"/>
      <c r="FI1006" s="26"/>
      <c r="FJ1006" s="26"/>
      <c r="FK1006" s="26"/>
      <c r="FL1006" s="26"/>
      <c r="FM1006" s="26"/>
      <c r="FN1006" s="26"/>
      <c r="FO1006" s="26"/>
      <c r="FP1006" s="26"/>
      <c r="FQ1006" s="26"/>
      <c r="FR1006" s="26"/>
      <c r="FS1006" s="26"/>
      <c r="FT1006" s="26"/>
      <c r="FU1006" s="26"/>
      <c r="FV1006" s="26"/>
      <c r="FW1006" s="26"/>
      <c r="FX1006" s="26"/>
      <c r="FY1006" s="26"/>
      <c r="FZ1006" s="26"/>
      <c r="GA1006" s="26"/>
      <c r="GB1006" s="26"/>
      <c r="GC1006" s="26"/>
      <c r="GD1006" s="26"/>
      <c r="GE1006" s="26"/>
      <c r="GF1006" s="26"/>
      <c r="GG1006" s="26"/>
      <c r="GH1006" s="26"/>
      <c r="GI1006" s="26"/>
      <c r="GJ1006" s="26"/>
      <c r="GK1006" s="26"/>
      <c r="GL1006" s="26"/>
      <c r="GM1006" s="26"/>
      <c r="GN1006" s="26"/>
      <c r="GO1006" s="26"/>
      <c r="GP1006" s="26"/>
    </row>
    <row r="1007" spans="1:198" s="48" customFormat="1" x14ac:dyDescent="0.3">
      <c r="A1007" s="51" t="str">
        <f t="shared" si="148"/>
        <v>S47</v>
      </c>
      <c r="B1007" s="48" t="s">
        <v>17</v>
      </c>
      <c r="C1007" s="49">
        <f t="shared" si="154"/>
        <v>44891</v>
      </c>
      <c r="D1007" s="50" t="s">
        <v>13</v>
      </c>
      <c r="E1007" s="27"/>
      <c r="F1007" s="27"/>
      <c r="G1007" s="52"/>
      <c r="H1007" s="53" t="e">
        <f t="shared" si="149"/>
        <v>#REF!</v>
      </c>
      <c r="I1007" s="53" t="e">
        <f t="shared" si="150"/>
        <v>#REF!</v>
      </c>
      <c r="J1007" s="53" t="e">
        <f t="shared" si="151"/>
        <v>#REF!</v>
      </c>
      <c r="K1007" s="69" t="str">
        <f t="shared" si="146"/>
        <v xml:space="preserve"> </v>
      </c>
      <c r="L1007" s="72"/>
      <c r="M1007" s="69" t="str">
        <f>IF(ISNA(VLOOKUP($L1007,BDD!$B:$X,1,FALSE))," ",VLOOKUP($L1007,BDD!$B:$X,17,FALSE))</f>
        <v xml:space="preserve"> </v>
      </c>
      <c r="N1007" s="69" t="str">
        <f>IF(ISNA(VLOOKUP($L1007,BDD!$B:$X,1,FALSE))," ",VLOOKUP($L1007,BDD!$B:$X,10,FALSE))</f>
        <v xml:space="preserve"> </v>
      </c>
      <c r="O1007" s="71" t="str">
        <f t="shared" si="155"/>
        <v xml:space="preserve"> </v>
      </c>
      <c r="P1007" s="69" t="str">
        <f t="shared" si="147"/>
        <v xml:space="preserve"> </v>
      </c>
      <c r="Q1007" s="69" t="str">
        <f t="shared" si="152"/>
        <v xml:space="preserve"> </v>
      </c>
      <c r="R1007" s="73" t="str">
        <f>IFERROR(ROUNDUP(VLOOKUP($L1007,BDD!$B:$AB,27,0)/7,0)," ")</f>
        <v xml:space="preserve"> </v>
      </c>
      <c r="S1007" s="93" t="str">
        <f t="shared" si="153"/>
        <v xml:space="preserve"> </v>
      </c>
      <c r="T1007" s="69"/>
      <c r="U1007" s="72" t="e">
        <f>IF(ISNA(VLOOKUP(N1007,#REF!,3,0))," ",VLOOKUP(N1007,#REF!,3,0))</f>
        <v>#REF!</v>
      </c>
      <c r="V1007" s="72"/>
      <c r="W1007" s="105" t="str">
        <f>IF(ISNA(VLOOKUP(L1007,BDD,22,0))," ",VLOOKUP(L1007,BDD,22,0))</f>
        <v xml:space="preserve"> </v>
      </c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26"/>
      <c r="AO1007" s="26"/>
      <c r="AP1007" s="26"/>
      <c r="AQ1007" s="26"/>
      <c r="AR1007" s="26"/>
      <c r="AS1007" s="26"/>
      <c r="AT1007" s="26"/>
      <c r="AU1007" s="26"/>
      <c r="AV1007" s="26"/>
      <c r="AW1007" s="26"/>
      <c r="AX1007" s="26"/>
      <c r="AY1007" s="26"/>
      <c r="AZ1007" s="26"/>
      <c r="BA1007" s="26"/>
      <c r="BB1007" s="26"/>
      <c r="BC1007" s="26"/>
      <c r="BD1007" s="26"/>
      <c r="BE1007" s="26"/>
      <c r="BF1007" s="26"/>
      <c r="BG1007" s="26"/>
      <c r="BH1007" s="26"/>
      <c r="BI1007" s="26"/>
      <c r="BJ1007" s="26"/>
      <c r="BK1007" s="26"/>
      <c r="BL1007" s="26"/>
      <c r="BM1007" s="26"/>
      <c r="BN1007" s="26"/>
      <c r="BO1007" s="26"/>
      <c r="BP1007" s="26"/>
      <c r="BQ1007" s="26"/>
      <c r="BR1007" s="26"/>
      <c r="BS1007" s="26"/>
      <c r="BT1007" s="26"/>
      <c r="BU1007" s="26"/>
      <c r="BV1007" s="26"/>
      <c r="BW1007" s="26"/>
      <c r="BX1007" s="26"/>
      <c r="BY1007" s="26"/>
      <c r="BZ1007" s="26"/>
      <c r="CA1007" s="26"/>
      <c r="CB1007" s="26"/>
      <c r="CC1007" s="26"/>
      <c r="CD1007" s="26"/>
      <c r="CE1007" s="26"/>
      <c r="CF1007" s="26"/>
      <c r="CG1007" s="26"/>
      <c r="CH1007" s="26"/>
      <c r="CI1007" s="26"/>
      <c r="CJ1007" s="26"/>
      <c r="CK1007" s="26"/>
      <c r="CL1007" s="26"/>
      <c r="CM1007" s="26"/>
      <c r="CN1007" s="26"/>
      <c r="CO1007" s="26"/>
      <c r="CP1007" s="26"/>
      <c r="CQ1007" s="26"/>
      <c r="CR1007" s="26"/>
      <c r="CS1007" s="26"/>
      <c r="CT1007" s="26"/>
      <c r="CU1007" s="26"/>
      <c r="CV1007" s="26"/>
      <c r="CW1007" s="26"/>
      <c r="CX1007" s="26"/>
      <c r="CY1007" s="26"/>
      <c r="CZ1007" s="26"/>
      <c r="DA1007" s="26"/>
      <c r="DB1007" s="26"/>
      <c r="DC1007" s="26"/>
      <c r="DD1007" s="26"/>
      <c r="DE1007" s="26"/>
      <c r="DF1007" s="26"/>
      <c r="DG1007" s="26"/>
      <c r="DH1007" s="26"/>
      <c r="DI1007" s="26"/>
      <c r="DJ1007" s="26"/>
      <c r="DK1007" s="26"/>
      <c r="DL1007" s="26"/>
      <c r="DM1007" s="26"/>
      <c r="DN1007" s="26"/>
      <c r="DO1007" s="26"/>
      <c r="DP1007" s="26"/>
      <c r="DQ1007" s="26"/>
      <c r="DR1007" s="26"/>
      <c r="DS1007" s="26"/>
      <c r="DT1007" s="26"/>
      <c r="DU1007" s="26"/>
      <c r="DV1007" s="26"/>
      <c r="DW1007" s="26"/>
      <c r="DX1007" s="26"/>
      <c r="DY1007" s="26"/>
      <c r="DZ1007" s="26"/>
      <c r="EA1007" s="26"/>
      <c r="EB1007" s="26"/>
      <c r="EC1007" s="26"/>
      <c r="ED1007" s="26"/>
      <c r="EE1007" s="26"/>
      <c r="EF1007" s="26"/>
      <c r="EG1007" s="26"/>
      <c r="EH1007" s="26"/>
      <c r="EI1007" s="26"/>
      <c r="EJ1007" s="26"/>
      <c r="EK1007" s="26"/>
      <c r="EL1007" s="26"/>
      <c r="EM1007" s="26"/>
      <c r="EN1007" s="26"/>
      <c r="EO1007" s="26"/>
      <c r="EP1007" s="26"/>
      <c r="EQ1007" s="26"/>
      <c r="ER1007" s="26"/>
      <c r="ES1007" s="26"/>
      <c r="ET1007" s="26"/>
      <c r="EU1007" s="26"/>
      <c r="EV1007" s="26"/>
      <c r="EW1007" s="26"/>
      <c r="EX1007" s="26"/>
      <c r="EY1007" s="26"/>
      <c r="EZ1007" s="26"/>
      <c r="FA1007" s="26"/>
      <c r="FB1007" s="26"/>
      <c r="FC1007" s="26"/>
      <c r="FD1007" s="26"/>
      <c r="FE1007" s="26"/>
      <c r="FF1007" s="26"/>
      <c r="FG1007" s="26"/>
      <c r="FH1007" s="26"/>
      <c r="FI1007" s="26"/>
      <c r="FJ1007" s="26"/>
      <c r="FK1007" s="26"/>
      <c r="FL1007" s="26"/>
      <c r="FM1007" s="26"/>
      <c r="FN1007" s="26"/>
      <c r="FO1007" s="26"/>
      <c r="FP1007" s="26"/>
      <c r="FQ1007" s="26"/>
      <c r="FR1007" s="26"/>
      <c r="FS1007" s="26"/>
      <c r="FT1007" s="26"/>
      <c r="FU1007" s="26"/>
      <c r="FV1007" s="26"/>
      <c r="FW1007" s="26"/>
      <c r="FX1007" s="26"/>
      <c r="FY1007" s="26"/>
      <c r="FZ1007" s="26"/>
      <c r="GA1007" s="26"/>
      <c r="GB1007" s="26"/>
      <c r="GC1007" s="26"/>
      <c r="GD1007" s="26"/>
      <c r="GE1007" s="26"/>
      <c r="GF1007" s="26"/>
      <c r="GG1007" s="26"/>
      <c r="GH1007" s="26"/>
      <c r="GI1007" s="26"/>
      <c r="GJ1007" s="26"/>
      <c r="GK1007" s="26"/>
      <c r="GL1007" s="26"/>
      <c r="GM1007" s="26"/>
      <c r="GN1007" s="26"/>
      <c r="GO1007" s="26"/>
      <c r="GP1007" s="26"/>
    </row>
    <row r="1008" spans="1:198" s="48" customFormat="1" x14ac:dyDescent="0.3">
      <c r="A1008" s="51" t="str">
        <f t="shared" si="148"/>
        <v>S47</v>
      </c>
      <c r="B1008" s="48" t="s">
        <v>17</v>
      </c>
      <c r="C1008" s="49">
        <f t="shared" si="154"/>
        <v>44891</v>
      </c>
      <c r="D1008" s="50" t="s">
        <v>14</v>
      </c>
      <c r="E1008" s="27"/>
      <c r="F1008" s="27"/>
      <c r="G1008" s="52"/>
      <c r="H1008" s="53" t="e">
        <f t="shared" si="149"/>
        <v>#REF!</v>
      </c>
      <c r="I1008" s="53" t="e">
        <f t="shared" si="150"/>
        <v>#REF!</v>
      </c>
      <c r="J1008" s="53" t="e">
        <f t="shared" si="151"/>
        <v>#REF!</v>
      </c>
      <c r="K1008" s="69" t="str">
        <f t="shared" si="146"/>
        <v xml:space="preserve"> </v>
      </c>
      <c r="L1008" s="72"/>
      <c r="M1008" s="69" t="str">
        <f>IF(ISNA(VLOOKUP($L1008,BDD!$B:$X,1,FALSE))," ",VLOOKUP($L1008,BDD!$B:$X,17,FALSE))</f>
        <v xml:space="preserve"> </v>
      </c>
      <c r="N1008" s="69" t="str">
        <f>IF(ISNA(VLOOKUP($L1008,BDD!$B:$X,1,FALSE))," ",VLOOKUP($L1008,BDD!$B:$X,10,FALSE))</f>
        <v xml:space="preserve"> </v>
      </c>
      <c r="O1008" s="71" t="str">
        <f t="shared" si="155"/>
        <v xml:space="preserve"> </v>
      </c>
      <c r="P1008" s="69" t="str">
        <f t="shared" si="147"/>
        <v xml:space="preserve"> </v>
      </c>
      <c r="Q1008" s="69" t="str">
        <f t="shared" si="152"/>
        <v xml:space="preserve"> </v>
      </c>
      <c r="R1008" s="73" t="str">
        <f>IFERROR(ROUNDUP(VLOOKUP($L1008,BDD!$B:$AB,27,0)/7,0)," ")</f>
        <v xml:space="preserve"> </v>
      </c>
      <c r="S1008" s="93" t="str">
        <f t="shared" si="153"/>
        <v xml:space="preserve"> </v>
      </c>
      <c r="T1008" s="69"/>
      <c r="U1008" s="72" t="e">
        <f>IF(ISNA(VLOOKUP(N1008,#REF!,3,0))," ",VLOOKUP(N1008,#REF!,3,0))</f>
        <v>#REF!</v>
      </c>
      <c r="V1008" s="72"/>
      <c r="W1008" s="105" t="str">
        <f>IF(ISNA(VLOOKUP(L1008,BDD,22,0))," ",VLOOKUP(L1008,BDD,22,0))</f>
        <v xml:space="preserve"> </v>
      </c>
      <c r="X1008" s="26"/>
      <c r="Y1008" s="26"/>
      <c r="Z1008" s="26"/>
      <c r="AA1008" s="26"/>
      <c r="AB1008" s="26"/>
      <c r="AC1008" s="26"/>
      <c r="AD1008" s="26"/>
      <c r="AE1008" s="26"/>
      <c r="AF1008" s="26"/>
      <c r="AG1008" s="26"/>
      <c r="AH1008" s="26"/>
      <c r="AI1008" s="26"/>
      <c r="AJ1008" s="26"/>
      <c r="AK1008" s="26"/>
      <c r="AL1008" s="26"/>
      <c r="AM1008" s="26"/>
      <c r="AN1008" s="26"/>
      <c r="AO1008" s="26"/>
      <c r="AP1008" s="26"/>
      <c r="AQ1008" s="26"/>
      <c r="AR1008" s="26"/>
      <c r="AS1008" s="26"/>
      <c r="AT1008" s="26"/>
      <c r="AU1008" s="26"/>
      <c r="AV1008" s="26"/>
      <c r="AW1008" s="26"/>
      <c r="AX1008" s="26"/>
      <c r="AY1008" s="26"/>
      <c r="AZ1008" s="26"/>
      <c r="BA1008" s="26"/>
      <c r="BB1008" s="26"/>
      <c r="BC1008" s="26"/>
      <c r="BD1008" s="26"/>
      <c r="BE1008" s="26"/>
      <c r="BF1008" s="26"/>
      <c r="BG1008" s="26"/>
      <c r="BH1008" s="26"/>
      <c r="BI1008" s="26"/>
      <c r="BJ1008" s="26"/>
      <c r="BK1008" s="26"/>
      <c r="BL1008" s="26"/>
      <c r="BM1008" s="26"/>
      <c r="BN1008" s="26"/>
      <c r="BO1008" s="26"/>
      <c r="BP1008" s="26"/>
      <c r="BQ1008" s="26"/>
      <c r="BR1008" s="26"/>
      <c r="BS1008" s="26"/>
      <c r="BT1008" s="26"/>
      <c r="BU1008" s="26"/>
      <c r="BV1008" s="26"/>
      <c r="BW1008" s="26"/>
      <c r="BX1008" s="26"/>
      <c r="BY1008" s="26"/>
      <c r="BZ1008" s="26"/>
      <c r="CA1008" s="26"/>
      <c r="CB1008" s="26"/>
      <c r="CC1008" s="26"/>
      <c r="CD1008" s="26"/>
      <c r="CE1008" s="26"/>
      <c r="CF1008" s="26"/>
      <c r="CG1008" s="26"/>
      <c r="CH1008" s="26"/>
      <c r="CI1008" s="26"/>
      <c r="CJ1008" s="26"/>
      <c r="CK1008" s="26"/>
      <c r="CL1008" s="26"/>
      <c r="CM1008" s="26"/>
      <c r="CN1008" s="26"/>
      <c r="CO1008" s="26"/>
      <c r="CP1008" s="26"/>
      <c r="CQ1008" s="26"/>
      <c r="CR1008" s="26"/>
      <c r="CS1008" s="26"/>
      <c r="CT1008" s="26"/>
      <c r="CU1008" s="26"/>
      <c r="CV1008" s="26"/>
      <c r="CW1008" s="26"/>
      <c r="CX1008" s="26"/>
      <c r="CY1008" s="26"/>
      <c r="CZ1008" s="26"/>
      <c r="DA1008" s="26"/>
      <c r="DB1008" s="26"/>
      <c r="DC1008" s="26"/>
      <c r="DD1008" s="26"/>
      <c r="DE1008" s="26"/>
      <c r="DF1008" s="26"/>
      <c r="DG1008" s="26"/>
      <c r="DH1008" s="26"/>
      <c r="DI1008" s="26"/>
      <c r="DJ1008" s="26"/>
      <c r="DK1008" s="26"/>
      <c r="DL1008" s="26"/>
      <c r="DM1008" s="26"/>
      <c r="DN1008" s="26"/>
      <c r="DO1008" s="26"/>
      <c r="DP1008" s="26"/>
      <c r="DQ1008" s="26"/>
      <c r="DR1008" s="26"/>
      <c r="DS1008" s="26"/>
      <c r="DT1008" s="26"/>
      <c r="DU1008" s="26"/>
      <c r="DV1008" s="26"/>
      <c r="DW1008" s="26"/>
      <c r="DX1008" s="26"/>
      <c r="DY1008" s="26"/>
      <c r="DZ1008" s="26"/>
      <c r="EA1008" s="26"/>
      <c r="EB1008" s="26"/>
      <c r="EC1008" s="26"/>
      <c r="ED1008" s="26"/>
      <c r="EE1008" s="26"/>
      <c r="EF1008" s="26"/>
      <c r="EG1008" s="26"/>
      <c r="EH1008" s="26"/>
      <c r="EI1008" s="26"/>
      <c r="EJ1008" s="26"/>
      <c r="EK1008" s="26"/>
      <c r="EL1008" s="26"/>
      <c r="EM1008" s="26"/>
      <c r="EN1008" s="26"/>
      <c r="EO1008" s="26"/>
      <c r="EP1008" s="26"/>
      <c r="EQ1008" s="26"/>
      <c r="ER1008" s="26"/>
      <c r="ES1008" s="26"/>
      <c r="ET1008" s="26"/>
      <c r="EU1008" s="26"/>
      <c r="EV1008" s="26"/>
      <c r="EW1008" s="26"/>
      <c r="EX1008" s="26"/>
      <c r="EY1008" s="26"/>
      <c r="EZ1008" s="26"/>
      <c r="FA1008" s="26"/>
      <c r="FB1008" s="26"/>
      <c r="FC1008" s="26"/>
      <c r="FD1008" s="26"/>
      <c r="FE1008" s="26"/>
      <c r="FF1008" s="26"/>
      <c r="FG1008" s="26"/>
      <c r="FH1008" s="26"/>
      <c r="FI1008" s="26"/>
      <c r="FJ1008" s="26"/>
      <c r="FK1008" s="26"/>
      <c r="FL1008" s="26"/>
      <c r="FM1008" s="26"/>
      <c r="FN1008" s="26"/>
      <c r="FO1008" s="26"/>
      <c r="FP1008" s="26"/>
      <c r="FQ1008" s="26"/>
      <c r="FR1008" s="26"/>
      <c r="FS1008" s="26"/>
      <c r="FT1008" s="26"/>
      <c r="FU1008" s="26"/>
      <c r="FV1008" s="26"/>
      <c r="FW1008" s="26"/>
      <c r="FX1008" s="26"/>
      <c r="FY1008" s="26"/>
      <c r="FZ1008" s="26"/>
      <c r="GA1008" s="26"/>
      <c r="GB1008" s="26"/>
      <c r="GC1008" s="26"/>
      <c r="GD1008" s="26"/>
      <c r="GE1008" s="26"/>
      <c r="GF1008" s="26"/>
      <c r="GG1008" s="26"/>
      <c r="GH1008" s="26"/>
      <c r="GI1008" s="26"/>
      <c r="GJ1008" s="26"/>
      <c r="GK1008" s="26"/>
      <c r="GL1008" s="26"/>
      <c r="GM1008" s="26"/>
      <c r="GN1008" s="26"/>
      <c r="GO1008" s="26"/>
      <c r="GP1008" s="26"/>
    </row>
    <row r="1009" spans="1:198" s="48" customFormat="1" x14ac:dyDescent="0.3">
      <c r="A1009" s="51" t="str">
        <f t="shared" si="148"/>
        <v>S47</v>
      </c>
      <c r="B1009" s="48" t="s">
        <v>18</v>
      </c>
      <c r="C1009" s="49">
        <f t="shared" si="154"/>
        <v>44892</v>
      </c>
      <c r="D1009" s="50" t="s">
        <v>12</v>
      </c>
      <c r="E1009" s="27"/>
      <c r="F1009" s="27"/>
      <c r="G1009" s="52"/>
      <c r="H1009" s="53" t="e">
        <f t="shared" si="149"/>
        <v>#REF!</v>
      </c>
      <c r="I1009" s="53" t="e">
        <f t="shared" si="150"/>
        <v>#REF!</v>
      </c>
      <c r="J1009" s="53" t="e">
        <f t="shared" si="151"/>
        <v>#REF!</v>
      </c>
      <c r="K1009" s="69" t="str">
        <f t="shared" si="146"/>
        <v xml:space="preserve"> </v>
      </c>
      <c r="L1009" s="72"/>
      <c r="M1009" s="69" t="str">
        <f>IF(ISNA(VLOOKUP($L1009,BDD!$B:$X,1,FALSE))," ",VLOOKUP($L1009,BDD!$B:$X,17,FALSE))</f>
        <v xml:space="preserve"> </v>
      </c>
      <c r="N1009" s="69" t="str">
        <f>IF(ISNA(VLOOKUP($L1009,BDD!$B:$X,1,FALSE))," ",VLOOKUP($L1009,BDD!$B:$X,10,FALSE))</f>
        <v xml:space="preserve"> </v>
      </c>
      <c r="O1009" s="71" t="str">
        <f t="shared" si="155"/>
        <v xml:space="preserve"> </v>
      </c>
      <c r="P1009" s="69" t="str">
        <f t="shared" si="147"/>
        <v xml:space="preserve"> </v>
      </c>
      <c r="Q1009" s="69" t="str">
        <f t="shared" si="152"/>
        <v xml:space="preserve"> </v>
      </c>
      <c r="R1009" s="73" t="str">
        <f>IFERROR(ROUNDUP(VLOOKUP($L1009,BDD!$B:$AB,27,0)/7,0)," ")</f>
        <v xml:space="preserve"> </v>
      </c>
      <c r="S1009" s="93" t="str">
        <f t="shared" si="153"/>
        <v xml:space="preserve"> </v>
      </c>
      <c r="T1009" s="69"/>
      <c r="U1009" s="72" t="e">
        <f>IF(ISNA(VLOOKUP(N1009,#REF!,3,0))," ",VLOOKUP(N1009,#REF!,3,0))</f>
        <v>#REF!</v>
      </c>
      <c r="V1009" s="72"/>
      <c r="W1009" s="105" t="str">
        <f>IF(ISNA(VLOOKUP(L1009,BDD,22,0))," ",VLOOKUP(L1009,BDD,22,0))</f>
        <v xml:space="preserve"> </v>
      </c>
      <c r="X1009" s="26"/>
      <c r="Y1009" s="26"/>
      <c r="Z1009" s="26"/>
      <c r="AA1009" s="26"/>
      <c r="AB1009" s="26"/>
      <c r="AC1009" s="26"/>
      <c r="AD1009" s="26"/>
      <c r="AE1009" s="26"/>
      <c r="AF1009" s="26"/>
      <c r="AG1009" s="26"/>
      <c r="AH1009" s="26"/>
      <c r="AI1009" s="26"/>
      <c r="AJ1009" s="26"/>
      <c r="AK1009" s="26"/>
      <c r="AL1009" s="26"/>
      <c r="AM1009" s="26"/>
      <c r="AN1009" s="26"/>
      <c r="AO1009" s="26"/>
      <c r="AP1009" s="26"/>
      <c r="AQ1009" s="26"/>
      <c r="AR1009" s="26"/>
      <c r="AS1009" s="26"/>
      <c r="AT1009" s="26"/>
      <c r="AU1009" s="26"/>
      <c r="AV1009" s="26"/>
      <c r="AW1009" s="26"/>
      <c r="AX1009" s="26"/>
      <c r="AY1009" s="26"/>
      <c r="AZ1009" s="26"/>
      <c r="BA1009" s="26"/>
      <c r="BB1009" s="26"/>
      <c r="BC1009" s="26"/>
      <c r="BD1009" s="26"/>
      <c r="BE1009" s="26"/>
      <c r="BF1009" s="26"/>
      <c r="BG1009" s="26"/>
      <c r="BH1009" s="26"/>
      <c r="BI1009" s="26"/>
      <c r="BJ1009" s="26"/>
      <c r="BK1009" s="26"/>
      <c r="BL1009" s="26"/>
      <c r="BM1009" s="26"/>
      <c r="BN1009" s="26"/>
      <c r="BO1009" s="26"/>
      <c r="BP1009" s="26"/>
      <c r="BQ1009" s="26"/>
      <c r="BR1009" s="26"/>
      <c r="BS1009" s="26"/>
      <c r="BT1009" s="26"/>
      <c r="BU1009" s="26"/>
      <c r="BV1009" s="26"/>
      <c r="BW1009" s="26"/>
      <c r="BX1009" s="26"/>
      <c r="BY1009" s="26"/>
      <c r="BZ1009" s="26"/>
      <c r="CA1009" s="26"/>
      <c r="CB1009" s="26"/>
      <c r="CC1009" s="26"/>
      <c r="CD1009" s="26"/>
      <c r="CE1009" s="26"/>
      <c r="CF1009" s="26"/>
      <c r="CG1009" s="26"/>
      <c r="CH1009" s="26"/>
      <c r="CI1009" s="26"/>
      <c r="CJ1009" s="26"/>
      <c r="CK1009" s="26"/>
      <c r="CL1009" s="26"/>
      <c r="CM1009" s="26"/>
      <c r="CN1009" s="26"/>
      <c r="CO1009" s="26"/>
      <c r="CP1009" s="26"/>
      <c r="CQ1009" s="26"/>
      <c r="CR1009" s="26"/>
      <c r="CS1009" s="26"/>
      <c r="CT1009" s="26"/>
      <c r="CU1009" s="26"/>
      <c r="CV1009" s="26"/>
      <c r="CW1009" s="26"/>
      <c r="CX1009" s="26"/>
      <c r="CY1009" s="26"/>
      <c r="CZ1009" s="26"/>
      <c r="DA1009" s="26"/>
      <c r="DB1009" s="26"/>
      <c r="DC1009" s="26"/>
      <c r="DD1009" s="26"/>
      <c r="DE1009" s="26"/>
      <c r="DF1009" s="26"/>
      <c r="DG1009" s="26"/>
      <c r="DH1009" s="26"/>
      <c r="DI1009" s="26"/>
      <c r="DJ1009" s="26"/>
      <c r="DK1009" s="26"/>
      <c r="DL1009" s="26"/>
      <c r="DM1009" s="26"/>
      <c r="DN1009" s="26"/>
      <c r="DO1009" s="26"/>
      <c r="DP1009" s="26"/>
      <c r="DQ1009" s="26"/>
      <c r="DR1009" s="26"/>
      <c r="DS1009" s="26"/>
      <c r="DT1009" s="26"/>
      <c r="DU1009" s="26"/>
      <c r="DV1009" s="26"/>
      <c r="DW1009" s="26"/>
      <c r="DX1009" s="26"/>
      <c r="DY1009" s="26"/>
      <c r="DZ1009" s="26"/>
      <c r="EA1009" s="26"/>
      <c r="EB1009" s="26"/>
      <c r="EC1009" s="26"/>
      <c r="ED1009" s="26"/>
      <c r="EE1009" s="26"/>
      <c r="EF1009" s="26"/>
      <c r="EG1009" s="26"/>
      <c r="EH1009" s="26"/>
      <c r="EI1009" s="26"/>
      <c r="EJ1009" s="26"/>
      <c r="EK1009" s="26"/>
      <c r="EL1009" s="26"/>
      <c r="EM1009" s="26"/>
      <c r="EN1009" s="26"/>
      <c r="EO1009" s="26"/>
      <c r="EP1009" s="26"/>
      <c r="EQ1009" s="26"/>
      <c r="ER1009" s="26"/>
      <c r="ES1009" s="26"/>
      <c r="ET1009" s="26"/>
      <c r="EU1009" s="26"/>
      <c r="EV1009" s="26"/>
      <c r="EW1009" s="26"/>
      <c r="EX1009" s="26"/>
      <c r="EY1009" s="26"/>
      <c r="EZ1009" s="26"/>
      <c r="FA1009" s="26"/>
      <c r="FB1009" s="26"/>
      <c r="FC1009" s="26"/>
      <c r="FD1009" s="26"/>
      <c r="FE1009" s="26"/>
      <c r="FF1009" s="26"/>
      <c r="FG1009" s="26"/>
      <c r="FH1009" s="26"/>
      <c r="FI1009" s="26"/>
      <c r="FJ1009" s="26"/>
      <c r="FK1009" s="26"/>
      <c r="FL1009" s="26"/>
      <c r="FM1009" s="26"/>
      <c r="FN1009" s="26"/>
      <c r="FO1009" s="26"/>
      <c r="FP1009" s="26"/>
      <c r="FQ1009" s="26"/>
      <c r="FR1009" s="26"/>
      <c r="FS1009" s="26"/>
      <c r="FT1009" s="26"/>
      <c r="FU1009" s="26"/>
      <c r="FV1009" s="26"/>
      <c r="FW1009" s="26"/>
      <c r="FX1009" s="26"/>
      <c r="FY1009" s="26"/>
      <c r="FZ1009" s="26"/>
      <c r="GA1009" s="26"/>
      <c r="GB1009" s="26"/>
      <c r="GC1009" s="26"/>
      <c r="GD1009" s="26"/>
      <c r="GE1009" s="26"/>
      <c r="GF1009" s="26"/>
      <c r="GG1009" s="26"/>
      <c r="GH1009" s="26"/>
      <c r="GI1009" s="26"/>
      <c r="GJ1009" s="26"/>
      <c r="GK1009" s="26"/>
      <c r="GL1009" s="26"/>
      <c r="GM1009" s="26"/>
      <c r="GN1009" s="26"/>
      <c r="GO1009" s="26"/>
      <c r="GP1009" s="26"/>
    </row>
    <row r="1010" spans="1:198" s="48" customFormat="1" x14ac:dyDescent="0.3">
      <c r="A1010" s="51" t="str">
        <f t="shared" si="148"/>
        <v>S47</v>
      </c>
      <c r="B1010" s="48" t="s">
        <v>18</v>
      </c>
      <c r="C1010" s="49">
        <f t="shared" si="154"/>
        <v>44892</v>
      </c>
      <c r="D1010" s="50" t="s">
        <v>13</v>
      </c>
      <c r="E1010" s="27"/>
      <c r="F1010" s="27"/>
      <c r="G1010" s="52"/>
      <c r="H1010" s="53" t="e">
        <f t="shared" si="149"/>
        <v>#REF!</v>
      </c>
      <c r="I1010" s="53" t="e">
        <f t="shared" si="150"/>
        <v>#REF!</v>
      </c>
      <c r="J1010" s="53" t="e">
        <f t="shared" si="151"/>
        <v>#REF!</v>
      </c>
      <c r="K1010" s="69" t="str">
        <f t="shared" si="146"/>
        <v xml:space="preserve"> </v>
      </c>
      <c r="L1010" s="72"/>
      <c r="M1010" s="69" t="str">
        <f>IF(ISNA(VLOOKUP($L1010,BDD!$B:$X,1,FALSE))," ",VLOOKUP($L1010,BDD!$B:$X,17,FALSE))</f>
        <v xml:space="preserve"> </v>
      </c>
      <c r="N1010" s="69" t="str">
        <f>IF(ISNA(VLOOKUP($L1010,BDD!$B:$X,1,FALSE))," ",VLOOKUP($L1010,BDD!$B:$X,10,FALSE))</f>
        <v xml:space="preserve"> </v>
      </c>
      <c r="O1010" s="71" t="str">
        <f t="shared" si="155"/>
        <v xml:space="preserve"> </v>
      </c>
      <c r="P1010" s="69" t="str">
        <f t="shared" si="147"/>
        <v xml:space="preserve"> </v>
      </c>
      <c r="Q1010" s="69" t="str">
        <f t="shared" si="152"/>
        <v xml:space="preserve"> </v>
      </c>
      <c r="R1010" s="73" t="str">
        <f>IFERROR(ROUNDUP(VLOOKUP($L1010,BDD!$B:$AB,27,0)/7,0)," ")</f>
        <v xml:space="preserve"> </v>
      </c>
      <c r="S1010" s="93" t="str">
        <f t="shared" si="153"/>
        <v xml:space="preserve"> </v>
      </c>
      <c r="T1010" s="69"/>
      <c r="U1010" s="72" t="e">
        <f>IF(ISNA(VLOOKUP(N1010,#REF!,3,0))," ",VLOOKUP(N1010,#REF!,3,0))</f>
        <v>#REF!</v>
      </c>
      <c r="V1010" s="72"/>
      <c r="W1010" s="105" t="str">
        <f>IF(ISNA(VLOOKUP(L1010,BDD,22,0))," ",VLOOKUP(L1010,BDD,22,0))</f>
        <v xml:space="preserve"> </v>
      </c>
      <c r="X1010" s="26"/>
      <c r="Y1010" s="26"/>
      <c r="Z1010" s="26"/>
      <c r="AA1010" s="26"/>
      <c r="AB1010" s="26"/>
      <c r="AC1010" s="26"/>
      <c r="AD1010" s="26"/>
      <c r="AE1010" s="26"/>
      <c r="AF1010" s="26"/>
      <c r="AG1010" s="26"/>
      <c r="AH1010" s="26"/>
      <c r="AI1010" s="26"/>
      <c r="AJ1010" s="26"/>
      <c r="AK1010" s="26"/>
      <c r="AL1010" s="26"/>
      <c r="AM1010" s="26"/>
      <c r="AN1010" s="26"/>
      <c r="AO1010" s="26"/>
      <c r="AP1010" s="26"/>
      <c r="AQ1010" s="26"/>
      <c r="AR1010" s="26"/>
      <c r="AS1010" s="26"/>
      <c r="AT1010" s="26"/>
      <c r="AU1010" s="26"/>
      <c r="AV1010" s="26"/>
      <c r="AW1010" s="26"/>
      <c r="AX1010" s="26"/>
      <c r="AY1010" s="26"/>
      <c r="AZ1010" s="26"/>
      <c r="BA1010" s="26"/>
      <c r="BB1010" s="26"/>
      <c r="BC1010" s="26"/>
      <c r="BD1010" s="26"/>
      <c r="BE1010" s="26"/>
      <c r="BF1010" s="26"/>
      <c r="BG1010" s="26"/>
      <c r="BH1010" s="26"/>
      <c r="BI1010" s="26"/>
      <c r="BJ1010" s="26"/>
      <c r="BK1010" s="26"/>
      <c r="BL1010" s="26"/>
      <c r="BM1010" s="26"/>
      <c r="BN1010" s="26"/>
      <c r="BO1010" s="26"/>
      <c r="BP1010" s="26"/>
      <c r="BQ1010" s="26"/>
      <c r="BR1010" s="26"/>
      <c r="BS1010" s="26"/>
      <c r="BT1010" s="26"/>
      <c r="BU1010" s="26"/>
      <c r="BV1010" s="26"/>
      <c r="BW1010" s="26"/>
      <c r="BX1010" s="26"/>
      <c r="BY1010" s="26"/>
      <c r="BZ1010" s="26"/>
      <c r="CA1010" s="26"/>
      <c r="CB1010" s="26"/>
      <c r="CC1010" s="26"/>
      <c r="CD1010" s="26"/>
      <c r="CE1010" s="26"/>
      <c r="CF1010" s="26"/>
      <c r="CG1010" s="26"/>
      <c r="CH1010" s="26"/>
      <c r="CI1010" s="26"/>
      <c r="CJ1010" s="26"/>
      <c r="CK1010" s="26"/>
      <c r="CL1010" s="26"/>
      <c r="CM1010" s="26"/>
      <c r="CN1010" s="26"/>
      <c r="CO1010" s="26"/>
      <c r="CP1010" s="26"/>
      <c r="CQ1010" s="26"/>
      <c r="CR1010" s="26"/>
      <c r="CS1010" s="26"/>
      <c r="CT1010" s="26"/>
      <c r="CU1010" s="26"/>
      <c r="CV1010" s="26"/>
      <c r="CW1010" s="26"/>
      <c r="CX1010" s="26"/>
      <c r="CY1010" s="26"/>
      <c r="CZ1010" s="26"/>
      <c r="DA1010" s="26"/>
      <c r="DB1010" s="26"/>
      <c r="DC1010" s="26"/>
      <c r="DD1010" s="26"/>
      <c r="DE1010" s="26"/>
      <c r="DF1010" s="26"/>
      <c r="DG1010" s="26"/>
      <c r="DH1010" s="26"/>
      <c r="DI1010" s="26"/>
      <c r="DJ1010" s="26"/>
      <c r="DK1010" s="26"/>
      <c r="DL1010" s="26"/>
      <c r="DM1010" s="26"/>
      <c r="DN1010" s="26"/>
      <c r="DO1010" s="26"/>
      <c r="DP1010" s="26"/>
      <c r="DQ1010" s="26"/>
      <c r="DR1010" s="26"/>
      <c r="DS1010" s="26"/>
      <c r="DT1010" s="26"/>
      <c r="DU1010" s="26"/>
      <c r="DV1010" s="26"/>
      <c r="DW1010" s="26"/>
      <c r="DX1010" s="26"/>
      <c r="DY1010" s="26"/>
      <c r="DZ1010" s="26"/>
      <c r="EA1010" s="26"/>
      <c r="EB1010" s="26"/>
      <c r="EC1010" s="26"/>
      <c r="ED1010" s="26"/>
      <c r="EE1010" s="26"/>
      <c r="EF1010" s="26"/>
      <c r="EG1010" s="26"/>
      <c r="EH1010" s="26"/>
      <c r="EI1010" s="26"/>
      <c r="EJ1010" s="26"/>
      <c r="EK1010" s="26"/>
      <c r="EL1010" s="26"/>
      <c r="EM1010" s="26"/>
      <c r="EN1010" s="26"/>
      <c r="EO1010" s="26"/>
      <c r="EP1010" s="26"/>
      <c r="EQ1010" s="26"/>
      <c r="ER1010" s="26"/>
      <c r="ES1010" s="26"/>
      <c r="ET1010" s="26"/>
      <c r="EU1010" s="26"/>
      <c r="EV1010" s="26"/>
      <c r="EW1010" s="26"/>
      <c r="EX1010" s="26"/>
      <c r="EY1010" s="26"/>
      <c r="EZ1010" s="26"/>
      <c r="FA1010" s="26"/>
      <c r="FB1010" s="26"/>
      <c r="FC1010" s="26"/>
      <c r="FD1010" s="26"/>
      <c r="FE1010" s="26"/>
      <c r="FF1010" s="26"/>
      <c r="FG1010" s="26"/>
      <c r="FH1010" s="26"/>
      <c r="FI1010" s="26"/>
      <c r="FJ1010" s="26"/>
      <c r="FK1010" s="26"/>
      <c r="FL1010" s="26"/>
      <c r="FM1010" s="26"/>
      <c r="FN1010" s="26"/>
      <c r="FO1010" s="26"/>
      <c r="FP1010" s="26"/>
      <c r="FQ1010" s="26"/>
      <c r="FR1010" s="26"/>
      <c r="FS1010" s="26"/>
      <c r="FT1010" s="26"/>
      <c r="FU1010" s="26"/>
      <c r="FV1010" s="26"/>
      <c r="FW1010" s="26"/>
      <c r="FX1010" s="26"/>
      <c r="FY1010" s="26"/>
      <c r="FZ1010" s="26"/>
      <c r="GA1010" s="26"/>
      <c r="GB1010" s="26"/>
      <c r="GC1010" s="26"/>
      <c r="GD1010" s="26"/>
      <c r="GE1010" s="26"/>
      <c r="GF1010" s="26"/>
      <c r="GG1010" s="26"/>
      <c r="GH1010" s="26"/>
      <c r="GI1010" s="26"/>
      <c r="GJ1010" s="26"/>
      <c r="GK1010" s="26"/>
      <c r="GL1010" s="26"/>
      <c r="GM1010" s="26"/>
      <c r="GN1010" s="26"/>
      <c r="GO1010" s="26"/>
      <c r="GP1010" s="26"/>
    </row>
    <row r="1011" spans="1:198" s="48" customFormat="1" x14ac:dyDescent="0.3">
      <c r="A1011" s="51" t="str">
        <f t="shared" si="148"/>
        <v>S47</v>
      </c>
      <c r="B1011" s="48" t="s">
        <v>18</v>
      </c>
      <c r="C1011" s="49">
        <f t="shared" si="154"/>
        <v>44892</v>
      </c>
      <c r="D1011" s="50" t="s">
        <v>14</v>
      </c>
      <c r="E1011" s="27"/>
      <c r="F1011" s="27"/>
      <c r="G1011" s="52"/>
      <c r="H1011" s="53" t="e">
        <f t="shared" si="149"/>
        <v>#REF!</v>
      </c>
      <c r="I1011" s="53" t="e">
        <f t="shared" si="150"/>
        <v>#REF!</v>
      </c>
      <c r="J1011" s="53" t="e">
        <f t="shared" si="151"/>
        <v>#REF!</v>
      </c>
      <c r="K1011" s="69" t="str">
        <f t="shared" si="146"/>
        <v xml:space="preserve"> </v>
      </c>
      <c r="L1011" s="72"/>
      <c r="M1011" s="69" t="str">
        <f>IF(ISNA(VLOOKUP($L1011,BDD!$B:$X,1,FALSE))," ",VLOOKUP($L1011,BDD!$B:$X,17,FALSE))</f>
        <v xml:space="preserve"> </v>
      </c>
      <c r="N1011" s="69" t="str">
        <f>IF(ISNA(VLOOKUP($L1011,BDD!$B:$X,1,FALSE))," ",VLOOKUP($L1011,BDD!$B:$X,10,FALSE))</f>
        <v xml:space="preserve"> </v>
      </c>
      <c r="O1011" s="71" t="str">
        <f t="shared" si="155"/>
        <v xml:space="preserve"> </v>
      </c>
      <c r="P1011" s="69" t="str">
        <f t="shared" si="147"/>
        <v xml:space="preserve"> </v>
      </c>
      <c r="Q1011" s="69" t="str">
        <f t="shared" si="152"/>
        <v xml:space="preserve"> </v>
      </c>
      <c r="R1011" s="73" t="str">
        <f>IFERROR(ROUNDUP(VLOOKUP($L1011,BDD!$B:$AB,27,0)/7,0)," ")</f>
        <v xml:space="preserve"> </v>
      </c>
      <c r="S1011" s="93" t="str">
        <f t="shared" si="153"/>
        <v xml:space="preserve"> </v>
      </c>
      <c r="T1011" s="69"/>
      <c r="U1011" s="72" t="e">
        <f>IF(ISNA(VLOOKUP(N1011,#REF!,3,0))," ",VLOOKUP(N1011,#REF!,3,0))</f>
        <v>#REF!</v>
      </c>
      <c r="V1011" s="72"/>
      <c r="W1011" s="105" t="str">
        <f>IF(ISNA(VLOOKUP(L1011,BDD,22,0))," ",VLOOKUP(L1011,BDD,22,0))</f>
        <v xml:space="preserve"> </v>
      </c>
      <c r="X1011" s="26"/>
      <c r="Y1011" s="26"/>
      <c r="Z1011" s="26"/>
      <c r="AA1011" s="26"/>
      <c r="AB1011" s="26"/>
      <c r="AC1011" s="26"/>
      <c r="AD1011" s="26"/>
      <c r="AE1011" s="26"/>
      <c r="AF1011" s="26"/>
      <c r="AG1011" s="26"/>
      <c r="AH1011" s="26"/>
      <c r="AI1011" s="26"/>
      <c r="AJ1011" s="26"/>
      <c r="AK1011" s="26"/>
      <c r="AL1011" s="26"/>
      <c r="AM1011" s="26"/>
      <c r="AN1011" s="26"/>
      <c r="AO1011" s="26"/>
      <c r="AP1011" s="26"/>
      <c r="AQ1011" s="26"/>
      <c r="AR1011" s="26"/>
      <c r="AS1011" s="26"/>
      <c r="AT1011" s="26"/>
      <c r="AU1011" s="26"/>
      <c r="AV1011" s="26"/>
      <c r="AW1011" s="26"/>
      <c r="AX1011" s="26"/>
      <c r="AY1011" s="26"/>
      <c r="AZ1011" s="26"/>
      <c r="BA1011" s="26"/>
      <c r="BB1011" s="26"/>
      <c r="BC1011" s="26"/>
      <c r="BD1011" s="26"/>
      <c r="BE1011" s="26"/>
      <c r="BF1011" s="26"/>
      <c r="BG1011" s="26"/>
      <c r="BH1011" s="26"/>
      <c r="BI1011" s="26"/>
      <c r="BJ1011" s="26"/>
      <c r="BK1011" s="26"/>
      <c r="BL1011" s="26"/>
      <c r="BM1011" s="26"/>
      <c r="BN1011" s="26"/>
      <c r="BO1011" s="26"/>
      <c r="BP1011" s="26"/>
      <c r="BQ1011" s="26"/>
      <c r="BR1011" s="26"/>
      <c r="BS1011" s="26"/>
      <c r="BT1011" s="26"/>
      <c r="BU1011" s="26"/>
      <c r="BV1011" s="26"/>
      <c r="BW1011" s="26"/>
      <c r="BX1011" s="26"/>
      <c r="BY1011" s="26"/>
      <c r="BZ1011" s="26"/>
      <c r="CA1011" s="26"/>
      <c r="CB1011" s="26"/>
      <c r="CC1011" s="26"/>
      <c r="CD1011" s="26"/>
      <c r="CE1011" s="26"/>
      <c r="CF1011" s="26"/>
      <c r="CG1011" s="26"/>
      <c r="CH1011" s="26"/>
      <c r="CI1011" s="26"/>
      <c r="CJ1011" s="26"/>
      <c r="CK1011" s="26"/>
      <c r="CL1011" s="26"/>
      <c r="CM1011" s="26"/>
      <c r="CN1011" s="26"/>
      <c r="CO1011" s="26"/>
      <c r="CP1011" s="26"/>
      <c r="CQ1011" s="26"/>
      <c r="CR1011" s="26"/>
      <c r="CS1011" s="26"/>
      <c r="CT1011" s="26"/>
      <c r="CU1011" s="26"/>
      <c r="CV1011" s="26"/>
      <c r="CW1011" s="26"/>
      <c r="CX1011" s="26"/>
      <c r="CY1011" s="26"/>
      <c r="CZ1011" s="26"/>
      <c r="DA1011" s="26"/>
      <c r="DB1011" s="26"/>
      <c r="DC1011" s="26"/>
      <c r="DD1011" s="26"/>
      <c r="DE1011" s="26"/>
      <c r="DF1011" s="26"/>
      <c r="DG1011" s="26"/>
      <c r="DH1011" s="26"/>
      <c r="DI1011" s="26"/>
      <c r="DJ1011" s="26"/>
      <c r="DK1011" s="26"/>
      <c r="DL1011" s="26"/>
      <c r="DM1011" s="26"/>
      <c r="DN1011" s="26"/>
      <c r="DO1011" s="26"/>
      <c r="DP1011" s="26"/>
      <c r="DQ1011" s="26"/>
      <c r="DR1011" s="26"/>
      <c r="DS1011" s="26"/>
      <c r="DT1011" s="26"/>
      <c r="DU1011" s="26"/>
      <c r="DV1011" s="26"/>
      <c r="DW1011" s="26"/>
      <c r="DX1011" s="26"/>
      <c r="DY1011" s="26"/>
      <c r="DZ1011" s="26"/>
      <c r="EA1011" s="26"/>
      <c r="EB1011" s="26"/>
      <c r="EC1011" s="26"/>
      <c r="ED1011" s="26"/>
      <c r="EE1011" s="26"/>
      <c r="EF1011" s="26"/>
      <c r="EG1011" s="26"/>
      <c r="EH1011" s="26"/>
      <c r="EI1011" s="26"/>
      <c r="EJ1011" s="26"/>
      <c r="EK1011" s="26"/>
      <c r="EL1011" s="26"/>
      <c r="EM1011" s="26"/>
      <c r="EN1011" s="26"/>
      <c r="EO1011" s="26"/>
      <c r="EP1011" s="26"/>
      <c r="EQ1011" s="26"/>
      <c r="ER1011" s="26"/>
      <c r="ES1011" s="26"/>
      <c r="ET1011" s="26"/>
      <c r="EU1011" s="26"/>
      <c r="EV1011" s="26"/>
      <c r="EW1011" s="26"/>
      <c r="EX1011" s="26"/>
      <c r="EY1011" s="26"/>
      <c r="EZ1011" s="26"/>
      <c r="FA1011" s="26"/>
      <c r="FB1011" s="26"/>
      <c r="FC1011" s="26"/>
      <c r="FD1011" s="26"/>
      <c r="FE1011" s="26"/>
      <c r="FF1011" s="26"/>
      <c r="FG1011" s="26"/>
      <c r="FH1011" s="26"/>
      <c r="FI1011" s="26"/>
      <c r="FJ1011" s="26"/>
      <c r="FK1011" s="26"/>
      <c r="FL1011" s="26"/>
      <c r="FM1011" s="26"/>
      <c r="FN1011" s="26"/>
      <c r="FO1011" s="26"/>
      <c r="FP1011" s="26"/>
      <c r="FQ1011" s="26"/>
      <c r="FR1011" s="26"/>
      <c r="FS1011" s="26"/>
      <c r="FT1011" s="26"/>
      <c r="FU1011" s="26"/>
      <c r="FV1011" s="26"/>
      <c r="FW1011" s="26"/>
      <c r="FX1011" s="26"/>
      <c r="FY1011" s="26"/>
      <c r="FZ1011" s="26"/>
      <c r="GA1011" s="26"/>
      <c r="GB1011" s="26"/>
      <c r="GC1011" s="26"/>
      <c r="GD1011" s="26"/>
      <c r="GE1011" s="26"/>
      <c r="GF1011" s="26"/>
      <c r="GG1011" s="26"/>
      <c r="GH1011" s="26"/>
      <c r="GI1011" s="26"/>
      <c r="GJ1011" s="26"/>
      <c r="GK1011" s="26"/>
      <c r="GL1011" s="26"/>
      <c r="GM1011" s="26"/>
      <c r="GN1011" s="26"/>
      <c r="GO1011" s="26"/>
      <c r="GP1011" s="26"/>
    </row>
    <row r="1012" spans="1:198" x14ac:dyDescent="0.3">
      <c r="A1012" s="55" t="str">
        <f t="shared" si="148"/>
        <v>S48</v>
      </c>
      <c r="B1012" s="56" t="s">
        <v>19</v>
      </c>
      <c r="C1012" s="57">
        <f t="shared" si="154"/>
        <v>44893</v>
      </c>
      <c r="D1012" s="58" t="s">
        <v>12</v>
      </c>
      <c r="E1012" s="27"/>
      <c r="F1012" s="27"/>
      <c r="H1012" s="13" t="e">
        <f t="shared" si="149"/>
        <v>#REF!</v>
      </c>
      <c r="I1012" s="13" t="e">
        <f t="shared" si="150"/>
        <v>#REF!</v>
      </c>
      <c r="J1012" s="13" t="e">
        <f t="shared" si="151"/>
        <v>#REF!</v>
      </c>
      <c r="K1012" s="59" t="str">
        <f t="shared" si="146"/>
        <v xml:space="preserve"> </v>
      </c>
      <c r="L1012" s="60"/>
      <c r="M1012" s="59" t="str">
        <f>IF(ISNA(VLOOKUP($L1012,BDD!$B:$X,1,FALSE))," ",VLOOKUP($L1012,BDD!$B:$X,17,FALSE))</f>
        <v xml:space="preserve"> </v>
      </c>
      <c r="N1012" s="59" t="str">
        <f>IF(ISNA(VLOOKUP($L1012,BDD!$B:$X,1,FALSE))," ",VLOOKUP($L1012,BDD!$B:$X,10,FALSE))</f>
        <v xml:space="preserve"> </v>
      </c>
      <c r="O1012" s="62" t="str">
        <f t="shared" si="155"/>
        <v xml:space="preserve"> </v>
      </c>
      <c r="P1012" s="59" t="str">
        <f t="shared" si="147"/>
        <v xml:space="preserve"> </v>
      </c>
      <c r="Q1012" s="59" t="str">
        <f t="shared" si="152"/>
        <v xml:space="preserve"> </v>
      </c>
      <c r="R1012" s="61" t="str">
        <f>IFERROR(ROUNDUP(VLOOKUP($L1012,BDD!$B:$AB,27,0)/7,0)," ")</f>
        <v xml:space="preserve"> </v>
      </c>
      <c r="S1012" s="94" t="str">
        <f t="shared" si="153"/>
        <v xml:space="preserve"> </v>
      </c>
      <c r="T1012" s="59"/>
      <c r="U1012" s="60" t="e">
        <f>IF(ISNA(VLOOKUP(N1012,#REF!,3,0))," ",VLOOKUP(N1012,#REF!,3,0))</f>
        <v>#REF!</v>
      </c>
      <c r="V1012" s="60"/>
      <c r="W1012" s="104" t="str">
        <f>IF(ISNA(VLOOKUP(L1012,BDD,22,0))," ",VLOOKUP(L1012,BDD,22,0))</f>
        <v xml:space="preserve"> </v>
      </c>
    </row>
    <row r="1013" spans="1:198" x14ac:dyDescent="0.3">
      <c r="A1013" s="55" t="str">
        <f t="shared" si="148"/>
        <v>S48</v>
      </c>
      <c r="B1013" s="56" t="s">
        <v>19</v>
      </c>
      <c r="C1013" s="57">
        <f t="shared" si="154"/>
        <v>44893</v>
      </c>
      <c r="D1013" s="58" t="s">
        <v>13</v>
      </c>
      <c r="E1013" s="27"/>
      <c r="F1013" s="27"/>
      <c r="H1013" s="13" t="e">
        <f t="shared" si="149"/>
        <v>#REF!</v>
      </c>
      <c r="I1013" s="13" t="e">
        <f t="shared" si="150"/>
        <v>#REF!</v>
      </c>
      <c r="J1013" s="13" t="e">
        <f t="shared" si="151"/>
        <v>#REF!</v>
      </c>
      <c r="K1013" s="59" t="str">
        <f t="shared" si="146"/>
        <v xml:space="preserve"> </v>
      </c>
      <c r="L1013" s="60"/>
      <c r="M1013" s="59" t="str">
        <f>IF(ISNA(VLOOKUP($L1013,BDD!$B:$X,1,FALSE))," ",VLOOKUP($L1013,BDD!$B:$X,17,FALSE))</f>
        <v xml:space="preserve"> </v>
      </c>
      <c r="N1013" s="59" t="str">
        <f>IF(ISNA(VLOOKUP($L1013,BDD!$B:$X,1,FALSE))," ",VLOOKUP($L1013,BDD!$B:$X,10,FALSE))</f>
        <v xml:space="preserve"> </v>
      </c>
      <c r="O1013" s="62" t="str">
        <f t="shared" si="155"/>
        <v xml:space="preserve"> </v>
      </c>
      <c r="P1013" s="59" t="str">
        <f t="shared" si="147"/>
        <v xml:space="preserve"> </v>
      </c>
      <c r="Q1013" s="59" t="str">
        <f t="shared" si="152"/>
        <v xml:space="preserve"> </v>
      </c>
      <c r="R1013" s="61" t="str">
        <f>IFERROR(ROUNDUP(VLOOKUP($L1013,BDD!$B:$AB,27,0)/7,0)," ")</f>
        <v xml:space="preserve"> </v>
      </c>
      <c r="S1013" s="94" t="str">
        <f t="shared" si="153"/>
        <v xml:space="preserve"> </v>
      </c>
      <c r="T1013" s="59"/>
      <c r="U1013" s="60" t="e">
        <f>IF(ISNA(VLOOKUP(N1013,#REF!,3,0))," ",VLOOKUP(N1013,#REF!,3,0))</f>
        <v>#REF!</v>
      </c>
      <c r="V1013" s="60"/>
      <c r="W1013" s="104" t="str">
        <f>IF(ISNA(VLOOKUP(L1013,BDD,22,0))," ",VLOOKUP(L1013,BDD,22,0))</f>
        <v xml:space="preserve"> </v>
      </c>
    </row>
    <row r="1014" spans="1:198" x14ac:dyDescent="0.3">
      <c r="A1014" s="55" t="str">
        <f t="shared" si="148"/>
        <v>S48</v>
      </c>
      <c r="B1014" s="56" t="s">
        <v>19</v>
      </c>
      <c r="C1014" s="57">
        <f t="shared" si="154"/>
        <v>44893</v>
      </c>
      <c r="D1014" s="58" t="s">
        <v>14</v>
      </c>
      <c r="E1014" s="27"/>
      <c r="F1014" s="27"/>
      <c r="H1014" s="13" t="e">
        <f t="shared" si="149"/>
        <v>#REF!</v>
      </c>
      <c r="I1014" s="13" t="e">
        <f t="shared" si="150"/>
        <v>#REF!</v>
      </c>
      <c r="J1014" s="13" t="e">
        <f t="shared" si="151"/>
        <v>#REF!</v>
      </c>
      <c r="K1014" s="59" t="str">
        <f t="shared" si="146"/>
        <v xml:space="preserve"> </v>
      </c>
      <c r="L1014" s="60"/>
      <c r="M1014" s="59" t="str">
        <f>IF(ISNA(VLOOKUP($L1014,BDD!$B:$X,1,FALSE))," ",VLOOKUP($L1014,BDD!$B:$X,17,FALSE))</f>
        <v xml:space="preserve"> </v>
      </c>
      <c r="N1014" s="59" t="str">
        <f>IF(ISNA(VLOOKUP($L1014,BDD!$B:$X,1,FALSE))," ",VLOOKUP($L1014,BDD!$B:$X,10,FALSE))</f>
        <v xml:space="preserve"> </v>
      </c>
      <c r="O1014" s="62" t="str">
        <f t="shared" si="155"/>
        <v xml:space="preserve"> </v>
      </c>
      <c r="P1014" s="59" t="str">
        <f t="shared" si="147"/>
        <v xml:space="preserve"> </v>
      </c>
      <c r="Q1014" s="59" t="str">
        <f t="shared" si="152"/>
        <v xml:space="preserve"> </v>
      </c>
      <c r="R1014" s="61" t="str">
        <f>IFERROR(ROUNDUP(VLOOKUP($L1014,BDD!$B:$AB,27,0)/7,0)," ")</f>
        <v xml:space="preserve"> </v>
      </c>
      <c r="S1014" s="94" t="str">
        <f t="shared" si="153"/>
        <v xml:space="preserve"> </v>
      </c>
      <c r="T1014" s="59"/>
      <c r="U1014" s="60" t="e">
        <f>IF(ISNA(VLOOKUP(N1014,#REF!,3,0))," ",VLOOKUP(N1014,#REF!,3,0))</f>
        <v>#REF!</v>
      </c>
      <c r="V1014" s="60"/>
      <c r="W1014" s="104" t="str">
        <f>IF(ISNA(VLOOKUP(L1014,BDD,22,0))," ",VLOOKUP(L1014,BDD,22,0))</f>
        <v xml:space="preserve"> </v>
      </c>
    </row>
    <row r="1015" spans="1:198" x14ac:dyDescent="0.3">
      <c r="A1015" s="55" t="str">
        <f t="shared" si="148"/>
        <v>S48</v>
      </c>
      <c r="B1015" s="56" t="s">
        <v>20</v>
      </c>
      <c r="C1015" s="57">
        <f t="shared" si="154"/>
        <v>44894</v>
      </c>
      <c r="D1015" s="58" t="s">
        <v>12</v>
      </c>
      <c r="E1015" s="27"/>
      <c r="F1015" s="27"/>
      <c r="H1015" s="13" t="e">
        <f t="shared" si="149"/>
        <v>#REF!</v>
      </c>
      <c r="I1015" s="13" t="e">
        <f t="shared" si="150"/>
        <v>#REF!</v>
      </c>
      <c r="J1015" s="13" t="e">
        <f t="shared" si="151"/>
        <v>#REF!</v>
      </c>
      <c r="K1015" s="59" t="str">
        <f t="shared" si="146"/>
        <v xml:space="preserve"> </v>
      </c>
      <c r="L1015" s="60"/>
      <c r="M1015" s="59" t="str">
        <f>IF(ISNA(VLOOKUP($L1015,BDD!$B:$X,1,FALSE))," ",VLOOKUP($L1015,BDD!$B:$X,17,FALSE))</f>
        <v xml:space="preserve"> </v>
      </c>
      <c r="N1015" s="59" t="str">
        <f>IF(ISNA(VLOOKUP($L1015,BDD!$B:$X,1,FALSE))," ",VLOOKUP($L1015,BDD!$B:$X,10,FALSE))</f>
        <v xml:space="preserve"> </v>
      </c>
      <c r="O1015" s="62" t="str">
        <f t="shared" si="155"/>
        <v xml:space="preserve"> </v>
      </c>
      <c r="P1015" s="59" t="str">
        <f t="shared" si="147"/>
        <v xml:space="preserve"> </v>
      </c>
      <c r="Q1015" s="59" t="str">
        <f t="shared" si="152"/>
        <v xml:space="preserve"> </v>
      </c>
      <c r="R1015" s="61" t="str">
        <f>IFERROR(ROUNDUP(VLOOKUP($L1015,BDD!$B:$AB,27,0)/7,0)," ")</f>
        <v xml:space="preserve"> </v>
      </c>
      <c r="S1015" s="94" t="str">
        <f t="shared" si="153"/>
        <v xml:space="preserve"> </v>
      </c>
      <c r="T1015" s="59"/>
      <c r="U1015" s="60" t="e">
        <f>IF(ISNA(VLOOKUP(N1015,#REF!,3,0))," ",VLOOKUP(N1015,#REF!,3,0))</f>
        <v>#REF!</v>
      </c>
      <c r="V1015" s="60"/>
      <c r="W1015" s="104" t="str">
        <f>IF(ISNA(VLOOKUP(L1015,BDD,22,0))," ",VLOOKUP(L1015,BDD,22,0))</f>
        <v xml:space="preserve"> </v>
      </c>
    </row>
    <row r="1016" spans="1:198" x14ac:dyDescent="0.3">
      <c r="A1016" s="55" t="str">
        <f t="shared" si="148"/>
        <v>S48</v>
      </c>
      <c r="B1016" s="56" t="s">
        <v>20</v>
      </c>
      <c r="C1016" s="57">
        <f t="shared" si="154"/>
        <v>44894</v>
      </c>
      <c r="D1016" s="58" t="s">
        <v>13</v>
      </c>
      <c r="E1016" s="27"/>
      <c r="F1016" s="27"/>
      <c r="H1016" s="13" t="e">
        <f t="shared" si="149"/>
        <v>#REF!</v>
      </c>
      <c r="I1016" s="13" t="e">
        <f t="shared" si="150"/>
        <v>#REF!</v>
      </c>
      <c r="J1016" s="13" t="e">
        <f t="shared" si="151"/>
        <v>#REF!</v>
      </c>
      <c r="K1016" s="59" t="str">
        <f t="shared" si="146"/>
        <v xml:space="preserve"> </v>
      </c>
      <c r="L1016" s="85"/>
      <c r="M1016" s="59" t="str">
        <f>IF(ISNA(VLOOKUP($L1016,BDD!$B:$X,1,FALSE))," ",VLOOKUP($L1016,BDD!$B:$X,17,FALSE))</f>
        <v xml:space="preserve"> </v>
      </c>
      <c r="N1016" s="59" t="str">
        <f>IF(ISNA(VLOOKUP($L1016,BDD!$B:$X,1,FALSE))," ",VLOOKUP($L1016,BDD!$B:$X,10,FALSE))</f>
        <v xml:space="preserve"> </v>
      </c>
      <c r="O1016" s="62" t="str">
        <f t="shared" si="155"/>
        <v xml:space="preserve"> </v>
      </c>
      <c r="P1016" s="59" t="str">
        <f t="shared" si="147"/>
        <v xml:space="preserve"> </v>
      </c>
      <c r="Q1016" s="59" t="str">
        <f t="shared" si="152"/>
        <v xml:space="preserve"> </v>
      </c>
      <c r="R1016" s="61" t="str">
        <f>IFERROR(ROUNDUP(VLOOKUP($L1016,BDD!$B:$AB,27,0)/7,0)," ")</f>
        <v xml:space="preserve"> </v>
      </c>
      <c r="S1016" s="94" t="str">
        <f t="shared" si="153"/>
        <v xml:space="preserve"> </v>
      </c>
      <c r="T1016" s="59"/>
      <c r="U1016" s="60" t="e">
        <f>IF(ISNA(VLOOKUP(N1016,#REF!,3,0))," ",VLOOKUP(N1016,#REF!,3,0))</f>
        <v>#REF!</v>
      </c>
      <c r="V1016" s="60"/>
      <c r="W1016" s="104" t="str">
        <f>IF(ISNA(VLOOKUP(L1016,BDD,22,0))," ",VLOOKUP(L1016,BDD,22,0))</f>
        <v xml:space="preserve"> </v>
      </c>
    </row>
    <row r="1017" spans="1:198" x14ac:dyDescent="0.3">
      <c r="A1017" s="55" t="str">
        <f t="shared" si="148"/>
        <v>S48</v>
      </c>
      <c r="B1017" s="56" t="s">
        <v>20</v>
      </c>
      <c r="C1017" s="57">
        <f t="shared" si="154"/>
        <v>44894</v>
      </c>
      <c r="D1017" s="58" t="s">
        <v>14</v>
      </c>
      <c r="E1017" s="27"/>
      <c r="F1017" s="27"/>
      <c r="H1017" s="13" t="e">
        <f t="shared" si="149"/>
        <v>#REF!</v>
      </c>
      <c r="I1017" s="13" t="e">
        <f t="shared" si="150"/>
        <v>#REF!</v>
      </c>
      <c r="J1017" s="13" t="e">
        <f t="shared" si="151"/>
        <v>#REF!</v>
      </c>
      <c r="K1017" s="59" t="str">
        <f t="shared" ref="K1017:K1080" si="156">IF(ISNA(VLOOKUP($L1017,BDD,15,0))," ",VLOOKUP($L1017,BDD,15,0))</f>
        <v xml:space="preserve"> </v>
      </c>
      <c r="L1017" s="60"/>
      <c r="M1017" s="59" t="str">
        <f>IF(ISNA(VLOOKUP($L1017,BDD!$B:$X,1,FALSE))," ",VLOOKUP($L1017,BDD!$B:$X,17,FALSE))</f>
        <v xml:space="preserve"> </v>
      </c>
      <c r="N1017" s="59" t="str">
        <f>IF(ISNA(VLOOKUP($L1017,BDD!$B:$X,1,FALSE))," ",VLOOKUP($L1017,BDD!$B:$X,10,FALSE))</f>
        <v xml:space="preserve"> </v>
      </c>
      <c r="O1017" s="62" t="str">
        <f t="shared" si="155"/>
        <v xml:space="preserve"> </v>
      </c>
      <c r="P1017" s="59" t="str">
        <f t="shared" si="147"/>
        <v xml:space="preserve"> </v>
      </c>
      <c r="Q1017" s="59" t="str">
        <f t="shared" si="152"/>
        <v xml:space="preserve"> </v>
      </c>
      <c r="R1017" s="61" t="str">
        <f>IFERROR(ROUNDUP(VLOOKUP($L1017,BDD!$B:$AB,27,0)/7,0)," ")</f>
        <v xml:space="preserve"> </v>
      </c>
      <c r="S1017" s="94" t="str">
        <f t="shared" si="153"/>
        <v xml:space="preserve"> </v>
      </c>
      <c r="T1017" s="59"/>
      <c r="U1017" s="60" t="e">
        <f>IF(ISNA(VLOOKUP(N1017,#REF!,3,0))," ",VLOOKUP(N1017,#REF!,3,0))</f>
        <v>#REF!</v>
      </c>
      <c r="V1017" s="60"/>
      <c r="W1017" s="104" t="str">
        <f>IF(ISNA(VLOOKUP(L1017,BDD,22,0))," ",VLOOKUP(L1017,BDD,22,0))</f>
        <v xml:space="preserve"> </v>
      </c>
    </row>
    <row r="1018" spans="1:198" x14ac:dyDescent="0.3">
      <c r="A1018" s="55" t="str">
        <f t="shared" si="148"/>
        <v>S48</v>
      </c>
      <c r="B1018" s="56" t="s">
        <v>11</v>
      </c>
      <c r="C1018" s="57">
        <f t="shared" si="154"/>
        <v>44895</v>
      </c>
      <c r="D1018" s="58" t="s">
        <v>12</v>
      </c>
      <c r="E1018" s="27"/>
      <c r="F1018" s="27"/>
      <c r="H1018" s="13" t="e">
        <f t="shared" si="149"/>
        <v>#REF!</v>
      </c>
      <c r="I1018" s="13" t="e">
        <f t="shared" si="150"/>
        <v>#REF!</v>
      </c>
      <c r="J1018" s="13" t="e">
        <f t="shared" si="151"/>
        <v>#REF!</v>
      </c>
      <c r="K1018" s="59" t="str">
        <f t="shared" si="156"/>
        <v xml:space="preserve"> </v>
      </c>
      <c r="L1018" s="60"/>
      <c r="M1018" s="59" t="str">
        <f>IF(ISNA(VLOOKUP($L1018,BDD!$B:$X,1,FALSE))," ",VLOOKUP($L1018,BDD!$B:$X,17,FALSE))</f>
        <v xml:space="preserve"> </v>
      </c>
      <c r="N1018" s="59" t="str">
        <f>IF(ISNA(VLOOKUP($L1018,BDD!$B:$X,1,FALSE))," ",VLOOKUP($L1018,BDD!$B:$X,10,FALSE))</f>
        <v xml:space="preserve"> </v>
      </c>
      <c r="O1018" s="62" t="str">
        <f t="shared" si="155"/>
        <v xml:space="preserve"> </v>
      </c>
      <c r="P1018" s="59" t="str">
        <f t="shared" si="147"/>
        <v xml:space="preserve"> </v>
      </c>
      <c r="Q1018" s="59" t="str">
        <f t="shared" si="152"/>
        <v xml:space="preserve"> </v>
      </c>
      <c r="R1018" s="61" t="str">
        <f>IFERROR(ROUNDUP(VLOOKUP($L1018,BDD!$B:$AB,27,0)/7,0)," ")</f>
        <v xml:space="preserve"> </v>
      </c>
      <c r="S1018" s="94" t="str">
        <f t="shared" si="153"/>
        <v xml:space="preserve"> </v>
      </c>
      <c r="T1018" s="59"/>
      <c r="U1018" s="60" t="e">
        <f>IF(ISNA(VLOOKUP(N1018,#REF!,3,0))," ",VLOOKUP(N1018,#REF!,3,0))</f>
        <v>#REF!</v>
      </c>
      <c r="V1018" s="60"/>
      <c r="W1018" s="104" t="str">
        <f>IF(ISNA(VLOOKUP(L1018,BDD,22,0))," ",VLOOKUP(L1018,BDD,22,0))</f>
        <v xml:space="preserve"> </v>
      </c>
    </row>
    <row r="1019" spans="1:198" x14ac:dyDescent="0.3">
      <c r="A1019" s="55" t="str">
        <f t="shared" si="148"/>
        <v>S48</v>
      </c>
      <c r="B1019" s="56" t="s">
        <v>11</v>
      </c>
      <c r="C1019" s="57">
        <f t="shared" si="154"/>
        <v>44895</v>
      </c>
      <c r="D1019" s="58" t="s">
        <v>13</v>
      </c>
      <c r="E1019" s="27"/>
      <c r="F1019" s="27"/>
      <c r="H1019" s="13" t="e">
        <f t="shared" si="149"/>
        <v>#REF!</v>
      </c>
      <c r="I1019" s="13" t="e">
        <f t="shared" si="150"/>
        <v>#REF!</v>
      </c>
      <c r="J1019" s="13" t="e">
        <f t="shared" si="151"/>
        <v>#REF!</v>
      </c>
      <c r="K1019" s="59" t="str">
        <f t="shared" si="156"/>
        <v xml:space="preserve"> </v>
      </c>
      <c r="L1019" s="60"/>
      <c r="M1019" s="59" t="str">
        <f>IF(ISNA(VLOOKUP($L1019,BDD!$B:$X,1,FALSE))," ",VLOOKUP($L1019,BDD!$B:$X,17,FALSE))</f>
        <v xml:space="preserve"> </v>
      </c>
      <c r="N1019" s="59" t="str">
        <f>IF(ISNA(VLOOKUP($L1019,BDD!$B:$X,1,FALSE))," ",VLOOKUP($L1019,BDD!$B:$X,10,FALSE))</f>
        <v xml:space="preserve"> </v>
      </c>
      <c r="O1019" s="62" t="str">
        <f t="shared" si="155"/>
        <v xml:space="preserve"> </v>
      </c>
      <c r="P1019" s="59" t="str">
        <f t="shared" si="147"/>
        <v xml:space="preserve"> </v>
      </c>
      <c r="Q1019" s="59" t="str">
        <f t="shared" si="152"/>
        <v xml:space="preserve"> </v>
      </c>
      <c r="R1019" s="61" t="str">
        <f>IFERROR(ROUNDUP(VLOOKUP($L1019,BDD!$B:$AB,27,0)/7,0)," ")</f>
        <v xml:space="preserve"> </v>
      </c>
      <c r="S1019" s="94" t="str">
        <f t="shared" si="153"/>
        <v xml:space="preserve"> </v>
      </c>
      <c r="T1019" s="59"/>
      <c r="U1019" s="60" t="e">
        <f>IF(ISNA(VLOOKUP(N1019,#REF!,3,0))," ",VLOOKUP(N1019,#REF!,3,0))</f>
        <v>#REF!</v>
      </c>
      <c r="V1019" s="60"/>
      <c r="W1019" s="104" t="str">
        <f>IF(ISNA(VLOOKUP(L1019,BDD,22,0))," ",VLOOKUP(L1019,BDD,22,0))</f>
        <v xml:space="preserve"> </v>
      </c>
    </row>
    <row r="1020" spans="1:198" x14ac:dyDescent="0.3">
      <c r="A1020" s="55" t="str">
        <f t="shared" si="148"/>
        <v>S48</v>
      </c>
      <c r="B1020" s="56" t="s">
        <v>11</v>
      </c>
      <c r="C1020" s="57">
        <f t="shared" si="154"/>
        <v>44895</v>
      </c>
      <c r="D1020" s="58" t="s">
        <v>14</v>
      </c>
      <c r="E1020" s="27"/>
      <c r="F1020" s="27"/>
      <c r="H1020" s="13" t="e">
        <f t="shared" si="149"/>
        <v>#REF!</v>
      </c>
      <c r="I1020" s="13" t="e">
        <f t="shared" si="150"/>
        <v>#REF!</v>
      </c>
      <c r="J1020" s="13" t="e">
        <f t="shared" si="151"/>
        <v>#REF!</v>
      </c>
      <c r="K1020" s="59" t="str">
        <f t="shared" si="156"/>
        <v xml:space="preserve"> </v>
      </c>
      <c r="L1020" s="60"/>
      <c r="M1020" s="59" t="str">
        <f>IF(ISNA(VLOOKUP($L1020,BDD!$B:$X,1,FALSE))," ",VLOOKUP($L1020,BDD!$B:$X,17,FALSE))</f>
        <v xml:space="preserve"> </v>
      </c>
      <c r="N1020" s="59" t="str">
        <f>IF(ISNA(VLOOKUP($L1020,BDD!$B:$X,1,FALSE))," ",VLOOKUP($L1020,BDD!$B:$X,10,FALSE))</f>
        <v xml:space="preserve"> </v>
      </c>
      <c r="O1020" s="62" t="str">
        <f t="shared" si="155"/>
        <v xml:space="preserve"> </v>
      </c>
      <c r="P1020" s="59" t="str">
        <f t="shared" si="147"/>
        <v xml:space="preserve"> </v>
      </c>
      <c r="Q1020" s="59" t="str">
        <f t="shared" si="152"/>
        <v xml:space="preserve"> </v>
      </c>
      <c r="R1020" s="61" t="str">
        <f>IFERROR(ROUNDUP(VLOOKUP($L1020,BDD!$B:$AB,27,0)/7,0)," ")</f>
        <v xml:space="preserve"> </v>
      </c>
      <c r="S1020" s="94" t="str">
        <f t="shared" si="153"/>
        <v xml:space="preserve"> </v>
      </c>
      <c r="T1020" s="59"/>
      <c r="U1020" s="60" t="e">
        <f>IF(ISNA(VLOOKUP(N1020,#REF!,3,0))," ",VLOOKUP(N1020,#REF!,3,0))</f>
        <v>#REF!</v>
      </c>
      <c r="V1020" s="60"/>
      <c r="W1020" s="104" t="str">
        <f>IF(ISNA(VLOOKUP(L1020,BDD,22,0))," ",VLOOKUP(L1020,BDD,22,0))</f>
        <v xml:space="preserve"> </v>
      </c>
    </row>
    <row r="1021" spans="1:198" x14ac:dyDescent="0.3">
      <c r="A1021" s="55" t="str">
        <f t="shared" si="148"/>
        <v>S48</v>
      </c>
      <c r="B1021" s="56" t="s">
        <v>15</v>
      </c>
      <c r="C1021" s="57">
        <f t="shared" si="154"/>
        <v>44896</v>
      </c>
      <c r="D1021" s="58" t="s">
        <v>12</v>
      </c>
      <c r="E1021" s="27"/>
      <c r="F1021" s="27"/>
      <c r="H1021" s="13" t="e">
        <f t="shared" si="149"/>
        <v>#REF!</v>
      </c>
      <c r="I1021" s="13" t="e">
        <f t="shared" si="150"/>
        <v>#REF!</v>
      </c>
      <c r="J1021" s="13" t="e">
        <f t="shared" si="151"/>
        <v>#REF!</v>
      </c>
      <c r="K1021" s="59" t="str">
        <f t="shared" si="156"/>
        <v xml:space="preserve"> </v>
      </c>
      <c r="L1021" s="60"/>
      <c r="M1021" s="59" t="str">
        <f>IF(ISNA(VLOOKUP($L1021,BDD!$B:$X,1,FALSE))," ",VLOOKUP($L1021,BDD!$B:$X,17,FALSE))</f>
        <v xml:space="preserve"> </v>
      </c>
      <c r="N1021" s="59" t="str">
        <f>IF(ISNA(VLOOKUP($L1021,BDD!$B:$X,1,FALSE))," ",VLOOKUP($L1021,BDD!$B:$X,10,FALSE))</f>
        <v xml:space="preserve"> </v>
      </c>
      <c r="O1021" s="62" t="str">
        <f t="shared" si="155"/>
        <v xml:space="preserve"> </v>
      </c>
      <c r="P1021" s="59" t="str">
        <f t="shared" si="147"/>
        <v xml:space="preserve"> </v>
      </c>
      <c r="Q1021" s="59" t="str">
        <f t="shared" si="152"/>
        <v xml:space="preserve"> </v>
      </c>
      <c r="R1021" s="61" t="str">
        <f>IFERROR(ROUNDUP(VLOOKUP($L1021,BDD!$B:$AB,27,0)/7,0)," ")</f>
        <v xml:space="preserve"> </v>
      </c>
      <c r="S1021" s="94" t="str">
        <f t="shared" si="153"/>
        <v xml:space="preserve"> </v>
      </c>
      <c r="T1021" s="59"/>
      <c r="U1021" s="60" t="e">
        <f>IF(ISNA(VLOOKUP(N1021,#REF!,3,0))," ",VLOOKUP(N1021,#REF!,3,0))</f>
        <v>#REF!</v>
      </c>
      <c r="V1021" s="60"/>
      <c r="W1021" s="104" t="str">
        <f>IF(ISNA(VLOOKUP(L1021,BDD,22,0))," ",VLOOKUP(L1021,BDD,22,0))</f>
        <v xml:space="preserve"> </v>
      </c>
    </row>
    <row r="1022" spans="1:198" x14ac:dyDescent="0.3">
      <c r="A1022" s="55" t="str">
        <f t="shared" si="148"/>
        <v>S48</v>
      </c>
      <c r="B1022" s="56" t="s">
        <v>15</v>
      </c>
      <c r="C1022" s="57">
        <f t="shared" si="154"/>
        <v>44896</v>
      </c>
      <c r="D1022" s="58" t="s">
        <v>13</v>
      </c>
      <c r="E1022" s="27"/>
      <c r="F1022" s="27"/>
      <c r="H1022" s="13" t="e">
        <f t="shared" si="149"/>
        <v>#REF!</v>
      </c>
      <c r="I1022" s="13" t="e">
        <f t="shared" si="150"/>
        <v>#REF!</v>
      </c>
      <c r="J1022" s="13" t="e">
        <f t="shared" si="151"/>
        <v>#REF!</v>
      </c>
      <c r="K1022" s="59" t="str">
        <f t="shared" si="156"/>
        <v xml:space="preserve"> </v>
      </c>
      <c r="L1022" s="60"/>
      <c r="M1022" s="59" t="str">
        <f>IF(ISNA(VLOOKUP($L1022,BDD!$B:$X,1,FALSE))," ",VLOOKUP($L1022,BDD!$B:$X,17,FALSE))</f>
        <v xml:space="preserve"> </v>
      </c>
      <c r="N1022" s="59" t="str">
        <f>IF(ISNA(VLOOKUP($L1022,BDD!$B:$X,1,FALSE))," ",VLOOKUP($L1022,BDD!$B:$X,10,FALSE))</f>
        <v xml:space="preserve"> </v>
      </c>
      <c r="O1022" s="62" t="str">
        <f t="shared" si="155"/>
        <v xml:space="preserve"> </v>
      </c>
      <c r="P1022" s="59" t="str">
        <f t="shared" si="147"/>
        <v xml:space="preserve"> </v>
      </c>
      <c r="Q1022" s="59" t="str">
        <f t="shared" si="152"/>
        <v xml:space="preserve"> </v>
      </c>
      <c r="R1022" s="61" t="str">
        <f>IFERROR(ROUNDUP(VLOOKUP($L1022,BDD!$B:$AB,27,0)/7,0)," ")</f>
        <v xml:space="preserve"> </v>
      </c>
      <c r="S1022" s="94" t="str">
        <f t="shared" si="153"/>
        <v xml:space="preserve"> </v>
      </c>
      <c r="T1022" s="59"/>
      <c r="U1022" s="60" t="e">
        <f>IF(ISNA(VLOOKUP(N1022,#REF!,3,0))," ",VLOOKUP(N1022,#REF!,3,0))</f>
        <v>#REF!</v>
      </c>
      <c r="V1022" s="60"/>
      <c r="W1022" s="104" t="str">
        <f>IF(ISNA(VLOOKUP(L1022,BDD,22,0))," ",VLOOKUP(L1022,BDD,22,0))</f>
        <v xml:space="preserve"> </v>
      </c>
    </row>
    <row r="1023" spans="1:198" x14ac:dyDescent="0.3">
      <c r="A1023" s="55" t="str">
        <f t="shared" si="148"/>
        <v>S48</v>
      </c>
      <c r="B1023" s="56" t="s">
        <v>15</v>
      </c>
      <c r="C1023" s="57">
        <f t="shared" si="154"/>
        <v>44896</v>
      </c>
      <c r="D1023" s="58" t="s">
        <v>14</v>
      </c>
      <c r="E1023" s="27"/>
      <c r="F1023" s="27"/>
      <c r="H1023" s="13" t="e">
        <f t="shared" si="149"/>
        <v>#REF!</v>
      </c>
      <c r="I1023" s="13" t="e">
        <f t="shared" si="150"/>
        <v>#REF!</v>
      </c>
      <c r="J1023" s="13" t="e">
        <f t="shared" si="151"/>
        <v>#REF!</v>
      </c>
      <c r="K1023" s="59" t="str">
        <f t="shared" si="156"/>
        <v xml:space="preserve"> </v>
      </c>
      <c r="L1023" s="60"/>
      <c r="M1023" s="59" t="str">
        <f>IF(ISNA(VLOOKUP($L1023,BDD!$B:$X,1,FALSE))," ",VLOOKUP($L1023,BDD!$B:$X,17,FALSE))</f>
        <v xml:space="preserve"> </v>
      </c>
      <c r="N1023" s="59" t="str">
        <f>IF(ISNA(VLOOKUP($L1023,BDD!$B:$X,1,FALSE))," ",VLOOKUP($L1023,BDD!$B:$X,10,FALSE))</f>
        <v xml:space="preserve"> </v>
      </c>
      <c r="O1023" s="62" t="str">
        <f t="shared" si="155"/>
        <v xml:space="preserve"> </v>
      </c>
      <c r="P1023" s="59" t="str">
        <f t="shared" si="147"/>
        <v xml:space="preserve"> </v>
      </c>
      <c r="Q1023" s="59" t="str">
        <f t="shared" si="152"/>
        <v xml:space="preserve"> </v>
      </c>
      <c r="R1023" s="61" t="str">
        <f>IFERROR(ROUNDUP(VLOOKUP($L1023,BDD!$B:$AB,27,0)/7,0)," ")</f>
        <v xml:space="preserve"> </v>
      </c>
      <c r="S1023" s="94" t="str">
        <f t="shared" si="153"/>
        <v xml:space="preserve"> </v>
      </c>
      <c r="T1023" s="59"/>
      <c r="U1023" s="60" t="e">
        <f>IF(ISNA(VLOOKUP(N1023,#REF!,3,0))," ",VLOOKUP(N1023,#REF!,3,0))</f>
        <v>#REF!</v>
      </c>
      <c r="V1023" s="60"/>
      <c r="W1023" s="104" t="str">
        <f>IF(ISNA(VLOOKUP(L1023,BDD,22,0))," ",VLOOKUP(L1023,BDD,22,0))</f>
        <v xml:space="preserve"> </v>
      </c>
    </row>
    <row r="1024" spans="1:198" x14ac:dyDescent="0.3">
      <c r="A1024" s="55" t="str">
        <f t="shared" si="148"/>
        <v>S48</v>
      </c>
      <c r="B1024" s="56" t="s">
        <v>16</v>
      </c>
      <c r="C1024" s="57">
        <f t="shared" si="154"/>
        <v>44897</v>
      </c>
      <c r="D1024" s="58" t="s">
        <v>12</v>
      </c>
      <c r="E1024" s="27"/>
      <c r="F1024" s="27"/>
      <c r="H1024" s="13" t="e">
        <f t="shared" si="149"/>
        <v>#REF!</v>
      </c>
      <c r="I1024" s="13" t="e">
        <f t="shared" si="150"/>
        <v>#REF!</v>
      </c>
      <c r="J1024" s="13" t="e">
        <f t="shared" si="151"/>
        <v>#REF!</v>
      </c>
      <c r="K1024" s="59" t="str">
        <f t="shared" si="156"/>
        <v xml:space="preserve"> </v>
      </c>
      <c r="L1024" s="60"/>
      <c r="M1024" s="59" t="str">
        <f>IF(ISNA(VLOOKUP($L1024,BDD!$B:$X,1,FALSE))," ",VLOOKUP($L1024,BDD!$B:$X,17,FALSE))</f>
        <v xml:space="preserve"> </v>
      </c>
      <c r="N1024" s="59" t="str">
        <f>IF(ISNA(VLOOKUP($L1024,BDD!$B:$X,1,FALSE))," ",VLOOKUP($L1024,BDD!$B:$X,10,FALSE))</f>
        <v xml:space="preserve"> </v>
      </c>
      <c r="O1024" s="62" t="str">
        <f t="shared" si="155"/>
        <v xml:space="preserve"> </v>
      </c>
      <c r="P1024" s="59" t="str">
        <f t="shared" si="147"/>
        <v xml:space="preserve"> </v>
      </c>
      <c r="Q1024" s="59" t="str">
        <f t="shared" si="152"/>
        <v xml:space="preserve"> </v>
      </c>
      <c r="R1024" s="61" t="str">
        <f>IFERROR(ROUNDUP(VLOOKUP($L1024,BDD!$B:$AB,27,0)/7,0)," ")</f>
        <v xml:space="preserve"> </v>
      </c>
      <c r="S1024" s="94" t="str">
        <f t="shared" si="153"/>
        <v xml:space="preserve"> </v>
      </c>
      <c r="T1024" s="59"/>
      <c r="U1024" s="60" t="e">
        <f>IF(ISNA(VLOOKUP(N1024,#REF!,3,0))," ",VLOOKUP(N1024,#REF!,3,0))</f>
        <v>#REF!</v>
      </c>
      <c r="V1024" s="60"/>
      <c r="W1024" s="104" t="str">
        <f>IF(ISNA(VLOOKUP(L1024,BDD,22,0))," ",VLOOKUP(L1024,BDD,22,0))</f>
        <v xml:space="preserve"> </v>
      </c>
    </row>
    <row r="1025" spans="1:198" x14ac:dyDescent="0.3">
      <c r="A1025" s="55" t="str">
        <f t="shared" si="148"/>
        <v>S48</v>
      </c>
      <c r="B1025" s="56" t="s">
        <v>16</v>
      </c>
      <c r="C1025" s="57">
        <f t="shared" si="154"/>
        <v>44897</v>
      </c>
      <c r="D1025" s="58" t="s">
        <v>13</v>
      </c>
      <c r="E1025" s="27"/>
      <c r="F1025" s="27"/>
      <c r="H1025" s="13" t="e">
        <f t="shared" si="149"/>
        <v>#REF!</v>
      </c>
      <c r="I1025" s="13" t="e">
        <f t="shared" si="150"/>
        <v>#REF!</v>
      </c>
      <c r="J1025" s="13" t="e">
        <f t="shared" si="151"/>
        <v>#REF!</v>
      </c>
      <c r="K1025" s="59" t="str">
        <f t="shared" si="156"/>
        <v xml:space="preserve"> </v>
      </c>
      <c r="L1025" s="60"/>
      <c r="M1025" s="59" t="str">
        <f>IF(ISNA(VLOOKUP($L1025,BDD!$B:$X,1,FALSE))," ",VLOOKUP($L1025,BDD!$B:$X,17,FALSE))</f>
        <v xml:space="preserve"> </v>
      </c>
      <c r="N1025" s="59" t="str">
        <f>IF(ISNA(VLOOKUP($L1025,BDD!$B:$X,1,FALSE))," ",VLOOKUP($L1025,BDD!$B:$X,10,FALSE))</f>
        <v xml:space="preserve"> </v>
      </c>
      <c r="O1025" s="62" t="str">
        <f t="shared" si="155"/>
        <v xml:space="preserve"> </v>
      </c>
      <c r="P1025" s="59" t="str">
        <f t="shared" si="147"/>
        <v xml:space="preserve"> </v>
      </c>
      <c r="Q1025" s="59" t="str">
        <f t="shared" si="152"/>
        <v xml:space="preserve"> </v>
      </c>
      <c r="R1025" s="61" t="str">
        <f>IFERROR(ROUNDUP(VLOOKUP($L1025,BDD!$B:$AB,27,0)/7,0)," ")</f>
        <v xml:space="preserve"> </v>
      </c>
      <c r="S1025" s="94" t="str">
        <f t="shared" si="153"/>
        <v xml:space="preserve"> </v>
      </c>
      <c r="T1025" s="59"/>
      <c r="U1025" s="60" t="e">
        <f>IF(ISNA(VLOOKUP(N1025,#REF!,3,0))," ",VLOOKUP(N1025,#REF!,3,0))</f>
        <v>#REF!</v>
      </c>
      <c r="V1025" s="60"/>
      <c r="W1025" s="104" t="str">
        <f>IF(ISNA(VLOOKUP(L1025,BDD,22,0))," ",VLOOKUP(L1025,BDD,22,0))</f>
        <v xml:space="preserve"> </v>
      </c>
    </row>
    <row r="1026" spans="1:198" x14ac:dyDescent="0.3">
      <c r="A1026" s="55" t="str">
        <f t="shared" si="148"/>
        <v>S48</v>
      </c>
      <c r="B1026" s="56" t="s">
        <v>16</v>
      </c>
      <c r="C1026" s="57">
        <f t="shared" si="154"/>
        <v>44897</v>
      </c>
      <c r="D1026" s="58" t="s">
        <v>14</v>
      </c>
      <c r="E1026" s="27"/>
      <c r="F1026" s="27"/>
      <c r="H1026" s="13" t="e">
        <f t="shared" si="149"/>
        <v>#REF!</v>
      </c>
      <c r="I1026" s="13" t="e">
        <f t="shared" si="150"/>
        <v>#REF!</v>
      </c>
      <c r="J1026" s="13" t="e">
        <f t="shared" si="151"/>
        <v>#REF!</v>
      </c>
      <c r="K1026" s="59" t="str">
        <f t="shared" si="156"/>
        <v xml:space="preserve"> </v>
      </c>
      <c r="L1026" s="60"/>
      <c r="M1026" s="59" t="str">
        <f>IF(ISNA(VLOOKUP($L1026,BDD!$B:$X,1,FALSE))," ",VLOOKUP($L1026,BDD!$B:$X,17,FALSE))</f>
        <v xml:space="preserve"> </v>
      </c>
      <c r="N1026" s="59" t="str">
        <f>IF(ISNA(VLOOKUP($L1026,BDD!$B:$X,1,FALSE))," ",VLOOKUP($L1026,BDD!$B:$X,10,FALSE))</f>
        <v xml:space="preserve"> </v>
      </c>
      <c r="O1026" s="62" t="str">
        <f t="shared" si="155"/>
        <v xml:space="preserve"> </v>
      </c>
      <c r="P1026" s="59" t="str">
        <f t="shared" si="147"/>
        <v xml:space="preserve"> </v>
      </c>
      <c r="Q1026" s="59" t="str">
        <f t="shared" si="152"/>
        <v xml:space="preserve"> </v>
      </c>
      <c r="R1026" s="61" t="str">
        <f>IFERROR(ROUNDUP(VLOOKUP($L1026,BDD!$B:$AB,27,0)/7,0)," ")</f>
        <v xml:space="preserve"> </v>
      </c>
      <c r="S1026" s="94" t="str">
        <f t="shared" si="153"/>
        <v xml:space="preserve"> </v>
      </c>
      <c r="T1026" s="59"/>
      <c r="U1026" s="60" t="e">
        <f>IF(ISNA(VLOOKUP(N1026,#REF!,3,0))," ",VLOOKUP(N1026,#REF!,3,0))</f>
        <v>#REF!</v>
      </c>
      <c r="V1026" s="60"/>
      <c r="W1026" s="104" t="str">
        <f>IF(ISNA(VLOOKUP(L1026,BDD,22,0))," ",VLOOKUP(L1026,BDD,22,0))</f>
        <v xml:space="preserve"> </v>
      </c>
    </row>
    <row r="1027" spans="1:198" s="48" customFormat="1" x14ac:dyDescent="0.3">
      <c r="A1027" s="51" t="str">
        <f t="shared" si="148"/>
        <v>S48</v>
      </c>
      <c r="B1027" s="48" t="s">
        <v>17</v>
      </c>
      <c r="C1027" s="49">
        <f t="shared" si="154"/>
        <v>44898</v>
      </c>
      <c r="D1027" s="50" t="s">
        <v>12</v>
      </c>
      <c r="E1027" s="27"/>
      <c r="F1027" s="27"/>
      <c r="G1027" s="52"/>
      <c r="H1027" s="53" t="e">
        <f t="shared" si="149"/>
        <v>#REF!</v>
      </c>
      <c r="I1027" s="53" t="e">
        <f t="shared" si="150"/>
        <v>#REF!</v>
      </c>
      <c r="J1027" s="53" t="e">
        <f t="shared" si="151"/>
        <v>#REF!</v>
      </c>
      <c r="K1027" s="69" t="str">
        <f t="shared" si="156"/>
        <v xml:space="preserve"> </v>
      </c>
      <c r="L1027" s="72"/>
      <c r="M1027" s="69" t="str">
        <f>IF(ISNA(VLOOKUP($L1027,BDD!$B:$X,1,FALSE))," ",VLOOKUP($L1027,BDD!$B:$X,17,FALSE))</f>
        <v xml:space="preserve"> </v>
      </c>
      <c r="N1027" s="69" t="str">
        <f>IF(ISNA(VLOOKUP($L1027,BDD!$B:$X,1,FALSE))," ",VLOOKUP($L1027,BDD!$B:$X,10,FALSE))</f>
        <v xml:space="preserve"> </v>
      </c>
      <c r="O1027" s="71" t="str">
        <f t="shared" si="155"/>
        <v xml:space="preserve"> </v>
      </c>
      <c r="P1027" s="69" t="str">
        <f t="shared" si="147"/>
        <v xml:space="preserve"> </v>
      </c>
      <c r="Q1027" s="69" t="str">
        <f t="shared" si="152"/>
        <v xml:space="preserve"> </v>
      </c>
      <c r="R1027" s="73" t="str">
        <f>IFERROR(ROUNDUP(VLOOKUP($L1027,BDD!$B:$AB,27,0)/7,0)," ")</f>
        <v xml:space="preserve"> </v>
      </c>
      <c r="S1027" s="93" t="str">
        <f t="shared" si="153"/>
        <v xml:space="preserve"> </v>
      </c>
      <c r="T1027" s="69"/>
      <c r="U1027" s="72" t="e">
        <f>IF(ISNA(VLOOKUP(N1027,#REF!,3,0))," ",VLOOKUP(N1027,#REF!,3,0))</f>
        <v>#REF!</v>
      </c>
      <c r="V1027" s="72"/>
      <c r="W1027" s="105" t="str">
        <f>IF(ISNA(VLOOKUP(L1027,BDD,22,0))," ",VLOOKUP(L1027,BDD,22,0))</f>
        <v xml:space="preserve"> </v>
      </c>
      <c r="X1027" s="26"/>
      <c r="Y1027" s="26"/>
      <c r="Z1027" s="26"/>
      <c r="AA1027" s="26"/>
      <c r="AB1027" s="26"/>
      <c r="AC1027" s="26"/>
      <c r="AD1027" s="26"/>
      <c r="AE1027" s="26"/>
      <c r="AF1027" s="26"/>
      <c r="AG1027" s="26"/>
      <c r="AH1027" s="26"/>
      <c r="AI1027" s="26"/>
      <c r="AJ1027" s="26"/>
      <c r="AK1027" s="26"/>
      <c r="AL1027" s="26"/>
      <c r="AM1027" s="26"/>
      <c r="AN1027" s="26"/>
      <c r="AO1027" s="26"/>
      <c r="AP1027" s="26"/>
      <c r="AQ1027" s="26"/>
      <c r="AR1027" s="26"/>
      <c r="AS1027" s="26"/>
      <c r="AT1027" s="26"/>
      <c r="AU1027" s="26"/>
      <c r="AV1027" s="26"/>
      <c r="AW1027" s="26"/>
      <c r="AX1027" s="26"/>
      <c r="AY1027" s="26"/>
      <c r="AZ1027" s="26"/>
      <c r="BA1027" s="26"/>
      <c r="BB1027" s="26"/>
      <c r="BC1027" s="26"/>
      <c r="BD1027" s="26"/>
      <c r="BE1027" s="26"/>
      <c r="BF1027" s="26"/>
      <c r="BG1027" s="26"/>
      <c r="BH1027" s="26"/>
      <c r="BI1027" s="26"/>
      <c r="BJ1027" s="26"/>
      <c r="BK1027" s="26"/>
      <c r="BL1027" s="26"/>
      <c r="BM1027" s="26"/>
      <c r="BN1027" s="26"/>
      <c r="BO1027" s="26"/>
      <c r="BP1027" s="26"/>
      <c r="BQ1027" s="26"/>
      <c r="BR1027" s="26"/>
      <c r="BS1027" s="26"/>
      <c r="BT1027" s="26"/>
      <c r="BU1027" s="26"/>
      <c r="BV1027" s="26"/>
      <c r="BW1027" s="26"/>
      <c r="BX1027" s="26"/>
      <c r="BY1027" s="26"/>
      <c r="BZ1027" s="26"/>
      <c r="CA1027" s="26"/>
      <c r="CB1027" s="26"/>
      <c r="CC1027" s="26"/>
      <c r="CD1027" s="26"/>
      <c r="CE1027" s="26"/>
      <c r="CF1027" s="26"/>
      <c r="CG1027" s="26"/>
      <c r="CH1027" s="26"/>
      <c r="CI1027" s="26"/>
      <c r="CJ1027" s="26"/>
      <c r="CK1027" s="26"/>
      <c r="CL1027" s="26"/>
      <c r="CM1027" s="26"/>
      <c r="CN1027" s="26"/>
      <c r="CO1027" s="26"/>
      <c r="CP1027" s="26"/>
      <c r="CQ1027" s="26"/>
      <c r="CR1027" s="26"/>
      <c r="CS1027" s="26"/>
      <c r="CT1027" s="26"/>
      <c r="CU1027" s="26"/>
      <c r="CV1027" s="26"/>
      <c r="CW1027" s="26"/>
      <c r="CX1027" s="26"/>
      <c r="CY1027" s="26"/>
      <c r="CZ1027" s="26"/>
      <c r="DA1027" s="26"/>
      <c r="DB1027" s="26"/>
      <c r="DC1027" s="26"/>
      <c r="DD1027" s="26"/>
      <c r="DE1027" s="26"/>
      <c r="DF1027" s="26"/>
      <c r="DG1027" s="26"/>
      <c r="DH1027" s="26"/>
      <c r="DI1027" s="26"/>
      <c r="DJ1027" s="26"/>
      <c r="DK1027" s="26"/>
      <c r="DL1027" s="26"/>
      <c r="DM1027" s="26"/>
      <c r="DN1027" s="26"/>
      <c r="DO1027" s="26"/>
      <c r="DP1027" s="26"/>
      <c r="DQ1027" s="26"/>
      <c r="DR1027" s="26"/>
      <c r="DS1027" s="26"/>
      <c r="DT1027" s="26"/>
      <c r="DU1027" s="26"/>
      <c r="DV1027" s="26"/>
      <c r="DW1027" s="26"/>
      <c r="DX1027" s="26"/>
      <c r="DY1027" s="26"/>
      <c r="DZ1027" s="26"/>
      <c r="EA1027" s="26"/>
      <c r="EB1027" s="26"/>
      <c r="EC1027" s="26"/>
      <c r="ED1027" s="26"/>
      <c r="EE1027" s="26"/>
      <c r="EF1027" s="26"/>
      <c r="EG1027" s="26"/>
      <c r="EH1027" s="26"/>
      <c r="EI1027" s="26"/>
      <c r="EJ1027" s="26"/>
      <c r="EK1027" s="26"/>
      <c r="EL1027" s="26"/>
      <c r="EM1027" s="26"/>
      <c r="EN1027" s="26"/>
      <c r="EO1027" s="26"/>
      <c r="EP1027" s="26"/>
      <c r="EQ1027" s="26"/>
      <c r="ER1027" s="26"/>
      <c r="ES1027" s="26"/>
      <c r="ET1027" s="26"/>
      <c r="EU1027" s="26"/>
      <c r="EV1027" s="26"/>
      <c r="EW1027" s="26"/>
      <c r="EX1027" s="26"/>
      <c r="EY1027" s="26"/>
      <c r="EZ1027" s="26"/>
      <c r="FA1027" s="26"/>
      <c r="FB1027" s="26"/>
      <c r="FC1027" s="26"/>
      <c r="FD1027" s="26"/>
      <c r="FE1027" s="26"/>
      <c r="FF1027" s="26"/>
      <c r="FG1027" s="26"/>
      <c r="FH1027" s="26"/>
      <c r="FI1027" s="26"/>
      <c r="FJ1027" s="26"/>
      <c r="FK1027" s="26"/>
      <c r="FL1027" s="26"/>
      <c r="FM1027" s="26"/>
      <c r="FN1027" s="26"/>
      <c r="FO1027" s="26"/>
      <c r="FP1027" s="26"/>
      <c r="FQ1027" s="26"/>
      <c r="FR1027" s="26"/>
      <c r="FS1027" s="26"/>
      <c r="FT1027" s="26"/>
      <c r="FU1027" s="26"/>
      <c r="FV1027" s="26"/>
      <c r="FW1027" s="26"/>
      <c r="FX1027" s="26"/>
      <c r="FY1027" s="26"/>
      <c r="FZ1027" s="26"/>
      <c r="GA1027" s="26"/>
      <c r="GB1027" s="26"/>
      <c r="GC1027" s="26"/>
      <c r="GD1027" s="26"/>
      <c r="GE1027" s="26"/>
      <c r="GF1027" s="26"/>
      <c r="GG1027" s="26"/>
      <c r="GH1027" s="26"/>
      <c r="GI1027" s="26"/>
      <c r="GJ1027" s="26"/>
      <c r="GK1027" s="26"/>
      <c r="GL1027" s="26"/>
      <c r="GM1027" s="26"/>
      <c r="GN1027" s="26"/>
      <c r="GO1027" s="26"/>
      <c r="GP1027" s="26"/>
    </row>
    <row r="1028" spans="1:198" s="48" customFormat="1" x14ac:dyDescent="0.3">
      <c r="A1028" s="51" t="str">
        <f t="shared" si="148"/>
        <v>S48</v>
      </c>
      <c r="B1028" s="48" t="s">
        <v>17</v>
      </c>
      <c r="C1028" s="49">
        <f t="shared" si="154"/>
        <v>44898</v>
      </c>
      <c r="D1028" s="50" t="s">
        <v>13</v>
      </c>
      <c r="E1028" s="27"/>
      <c r="F1028" s="27"/>
      <c r="G1028" s="52"/>
      <c r="H1028" s="53" t="e">
        <f t="shared" si="149"/>
        <v>#REF!</v>
      </c>
      <c r="I1028" s="53" t="e">
        <f t="shared" si="150"/>
        <v>#REF!</v>
      </c>
      <c r="J1028" s="53" t="e">
        <f t="shared" si="151"/>
        <v>#REF!</v>
      </c>
      <c r="K1028" s="69" t="str">
        <f t="shared" si="156"/>
        <v xml:space="preserve"> </v>
      </c>
      <c r="L1028" s="72"/>
      <c r="M1028" s="69" t="str">
        <f>IF(ISNA(VLOOKUP($L1028,BDD!$B:$X,1,FALSE))," ",VLOOKUP($L1028,BDD!$B:$X,17,FALSE))</f>
        <v xml:space="preserve"> </v>
      </c>
      <c r="N1028" s="69" t="str">
        <f>IF(ISNA(VLOOKUP($L1028,BDD!$B:$X,1,FALSE))," ",VLOOKUP($L1028,BDD!$B:$X,10,FALSE))</f>
        <v xml:space="preserve"> </v>
      </c>
      <c r="O1028" s="71" t="str">
        <f t="shared" si="155"/>
        <v xml:space="preserve"> </v>
      </c>
      <c r="P1028" s="69" t="str">
        <f t="shared" ref="P1028:P1091" si="157">IF(ISNA(VLOOKUP($L1028,BDD,2,0))," ",VLOOKUP($L1028,BDD,2,0))</f>
        <v xml:space="preserve"> </v>
      </c>
      <c r="Q1028" s="69" t="str">
        <f t="shared" si="152"/>
        <v xml:space="preserve"> </v>
      </c>
      <c r="R1028" s="73" t="str">
        <f>IFERROR(ROUNDUP(VLOOKUP($L1028,BDD!$B:$AB,27,0)/7,0)," ")</f>
        <v xml:space="preserve"> </v>
      </c>
      <c r="S1028" s="93" t="str">
        <f t="shared" si="153"/>
        <v xml:space="preserve"> </v>
      </c>
      <c r="T1028" s="69"/>
      <c r="U1028" s="72" t="e">
        <f>IF(ISNA(VLOOKUP(N1028,#REF!,3,0))," ",VLOOKUP(N1028,#REF!,3,0))</f>
        <v>#REF!</v>
      </c>
      <c r="V1028" s="72"/>
      <c r="W1028" s="105" t="str">
        <f>IF(ISNA(VLOOKUP(L1028,BDD,22,0))," ",VLOOKUP(L1028,BDD,22,0))</f>
        <v xml:space="preserve"> </v>
      </c>
      <c r="X1028" s="26"/>
      <c r="Y1028" s="26"/>
      <c r="Z1028" s="26"/>
      <c r="AA1028" s="26"/>
      <c r="AB1028" s="26"/>
      <c r="AC1028" s="26"/>
      <c r="AD1028" s="26"/>
      <c r="AE1028" s="26"/>
      <c r="AF1028" s="26"/>
      <c r="AG1028" s="26"/>
      <c r="AH1028" s="26"/>
      <c r="AI1028" s="26"/>
      <c r="AJ1028" s="26"/>
      <c r="AK1028" s="26"/>
      <c r="AL1028" s="26"/>
      <c r="AM1028" s="26"/>
      <c r="AN1028" s="26"/>
      <c r="AO1028" s="26"/>
      <c r="AP1028" s="26"/>
      <c r="AQ1028" s="26"/>
      <c r="AR1028" s="26"/>
      <c r="AS1028" s="26"/>
      <c r="AT1028" s="26"/>
      <c r="AU1028" s="26"/>
      <c r="AV1028" s="26"/>
      <c r="AW1028" s="26"/>
      <c r="AX1028" s="26"/>
      <c r="AY1028" s="26"/>
      <c r="AZ1028" s="26"/>
      <c r="BA1028" s="26"/>
      <c r="BB1028" s="26"/>
      <c r="BC1028" s="26"/>
      <c r="BD1028" s="26"/>
      <c r="BE1028" s="26"/>
      <c r="BF1028" s="26"/>
      <c r="BG1028" s="26"/>
      <c r="BH1028" s="26"/>
      <c r="BI1028" s="26"/>
      <c r="BJ1028" s="26"/>
      <c r="BK1028" s="26"/>
      <c r="BL1028" s="26"/>
      <c r="BM1028" s="26"/>
      <c r="BN1028" s="26"/>
      <c r="BO1028" s="26"/>
      <c r="BP1028" s="26"/>
      <c r="BQ1028" s="26"/>
      <c r="BR1028" s="26"/>
      <c r="BS1028" s="26"/>
      <c r="BT1028" s="26"/>
      <c r="BU1028" s="26"/>
      <c r="BV1028" s="26"/>
      <c r="BW1028" s="26"/>
      <c r="BX1028" s="26"/>
      <c r="BY1028" s="26"/>
      <c r="BZ1028" s="26"/>
      <c r="CA1028" s="26"/>
      <c r="CB1028" s="26"/>
      <c r="CC1028" s="26"/>
      <c r="CD1028" s="26"/>
      <c r="CE1028" s="26"/>
      <c r="CF1028" s="26"/>
      <c r="CG1028" s="26"/>
      <c r="CH1028" s="26"/>
      <c r="CI1028" s="26"/>
      <c r="CJ1028" s="26"/>
      <c r="CK1028" s="26"/>
      <c r="CL1028" s="26"/>
      <c r="CM1028" s="26"/>
      <c r="CN1028" s="26"/>
      <c r="CO1028" s="26"/>
      <c r="CP1028" s="26"/>
      <c r="CQ1028" s="26"/>
      <c r="CR1028" s="26"/>
      <c r="CS1028" s="26"/>
      <c r="CT1028" s="26"/>
      <c r="CU1028" s="26"/>
      <c r="CV1028" s="26"/>
      <c r="CW1028" s="26"/>
      <c r="CX1028" s="26"/>
      <c r="CY1028" s="26"/>
      <c r="CZ1028" s="26"/>
      <c r="DA1028" s="26"/>
      <c r="DB1028" s="26"/>
      <c r="DC1028" s="26"/>
      <c r="DD1028" s="26"/>
      <c r="DE1028" s="26"/>
      <c r="DF1028" s="26"/>
      <c r="DG1028" s="26"/>
      <c r="DH1028" s="26"/>
      <c r="DI1028" s="26"/>
      <c r="DJ1028" s="26"/>
      <c r="DK1028" s="26"/>
      <c r="DL1028" s="26"/>
      <c r="DM1028" s="26"/>
      <c r="DN1028" s="26"/>
      <c r="DO1028" s="26"/>
      <c r="DP1028" s="26"/>
      <c r="DQ1028" s="26"/>
      <c r="DR1028" s="26"/>
      <c r="DS1028" s="26"/>
      <c r="DT1028" s="26"/>
      <c r="DU1028" s="26"/>
      <c r="DV1028" s="26"/>
      <c r="DW1028" s="26"/>
      <c r="DX1028" s="26"/>
      <c r="DY1028" s="26"/>
      <c r="DZ1028" s="26"/>
      <c r="EA1028" s="26"/>
      <c r="EB1028" s="26"/>
      <c r="EC1028" s="26"/>
      <c r="ED1028" s="26"/>
      <c r="EE1028" s="26"/>
      <c r="EF1028" s="26"/>
      <c r="EG1028" s="26"/>
      <c r="EH1028" s="26"/>
      <c r="EI1028" s="26"/>
      <c r="EJ1028" s="26"/>
      <c r="EK1028" s="26"/>
      <c r="EL1028" s="26"/>
      <c r="EM1028" s="26"/>
      <c r="EN1028" s="26"/>
      <c r="EO1028" s="26"/>
      <c r="EP1028" s="26"/>
      <c r="EQ1028" s="26"/>
      <c r="ER1028" s="26"/>
      <c r="ES1028" s="26"/>
      <c r="ET1028" s="26"/>
      <c r="EU1028" s="26"/>
      <c r="EV1028" s="26"/>
      <c r="EW1028" s="26"/>
      <c r="EX1028" s="26"/>
      <c r="EY1028" s="26"/>
      <c r="EZ1028" s="26"/>
      <c r="FA1028" s="26"/>
      <c r="FB1028" s="26"/>
      <c r="FC1028" s="26"/>
      <c r="FD1028" s="26"/>
      <c r="FE1028" s="26"/>
      <c r="FF1028" s="26"/>
      <c r="FG1028" s="26"/>
      <c r="FH1028" s="26"/>
      <c r="FI1028" s="26"/>
      <c r="FJ1028" s="26"/>
      <c r="FK1028" s="26"/>
      <c r="FL1028" s="26"/>
      <c r="FM1028" s="26"/>
      <c r="FN1028" s="26"/>
      <c r="FO1028" s="26"/>
      <c r="FP1028" s="26"/>
      <c r="FQ1028" s="26"/>
      <c r="FR1028" s="26"/>
      <c r="FS1028" s="26"/>
      <c r="FT1028" s="26"/>
      <c r="FU1028" s="26"/>
      <c r="FV1028" s="26"/>
      <c r="FW1028" s="26"/>
      <c r="FX1028" s="26"/>
      <c r="FY1028" s="26"/>
      <c r="FZ1028" s="26"/>
      <c r="GA1028" s="26"/>
      <c r="GB1028" s="26"/>
      <c r="GC1028" s="26"/>
      <c r="GD1028" s="26"/>
      <c r="GE1028" s="26"/>
      <c r="GF1028" s="26"/>
      <c r="GG1028" s="26"/>
      <c r="GH1028" s="26"/>
      <c r="GI1028" s="26"/>
      <c r="GJ1028" s="26"/>
      <c r="GK1028" s="26"/>
      <c r="GL1028" s="26"/>
      <c r="GM1028" s="26"/>
      <c r="GN1028" s="26"/>
      <c r="GO1028" s="26"/>
      <c r="GP1028" s="26"/>
    </row>
    <row r="1029" spans="1:198" s="48" customFormat="1" x14ac:dyDescent="0.3">
      <c r="A1029" s="51" t="str">
        <f t="shared" ref="A1029:A1092" si="158">"S"&amp;_xlfn.ISOWEEKNUM(C1029)</f>
        <v>S48</v>
      </c>
      <c r="B1029" s="48" t="s">
        <v>17</v>
      </c>
      <c r="C1029" s="49">
        <f t="shared" si="154"/>
        <v>44898</v>
      </c>
      <c r="D1029" s="50" t="s">
        <v>14</v>
      </c>
      <c r="E1029" s="27"/>
      <c r="F1029" s="27"/>
      <c r="G1029" s="52"/>
      <c r="H1029" s="53" t="e">
        <f t="shared" ref="H1029:H1092" si="159">IF(J1029-G1029&lt;0,G1029-J1029,0)</f>
        <v>#REF!</v>
      </c>
      <c r="I1029" s="53" t="e">
        <f t="shared" ref="I1029:I1092" si="160">IF(J1029-G1029&gt;0,J1029-G1029,0)</f>
        <v>#REF!</v>
      </c>
      <c r="J1029" s="53" t="e">
        <f t="shared" ref="J1029:J1092" si="161">SUM(U1029,)</f>
        <v>#REF!</v>
      </c>
      <c r="K1029" s="69" t="str">
        <f t="shared" si="156"/>
        <v xml:space="preserve"> </v>
      </c>
      <c r="L1029" s="72"/>
      <c r="M1029" s="69" t="str">
        <f>IF(ISNA(VLOOKUP($L1029,BDD!$B:$X,1,FALSE))," ",VLOOKUP($L1029,BDD!$B:$X,17,FALSE))</f>
        <v xml:space="preserve"> </v>
      </c>
      <c r="N1029" s="69" t="str">
        <f>IF(ISNA(VLOOKUP($L1029,BDD!$B:$X,1,FALSE))," ",VLOOKUP($L1029,BDD!$B:$X,10,FALSE))</f>
        <v xml:space="preserve"> </v>
      </c>
      <c r="O1029" s="71" t="str">
        <f t="shared" si="155"/>
        <v xml:space="preserve"> </v>
      </c>
      <c r="P1029" s="69" t="str">
        <f t="shared" si="157"/>
        <v xml:space="preserve"> </v>
      </c>
      <c r="Q1029" s="69" t="str">
        <f t="shared" si="152"/>
        <v xml:space="preserve"> </v>
      </c>
      <c r="R1029" s="73" t="str">
        <f>IFERROR(ROUNDUP(VLOOKUP($L1029,BDD!$B:$AB,27,0)/7,0)," ")</f>
        <v xml:space="preserve"> </v>
      </c>
      <c r="S1029" s="93" t="str">
        <f t="shared" si="153"/>
        <v xml:space="preserve"> </v>
      </c>
      <c r="T1029" s="69"/>
      <c r="U1029" s="72" t="e">
        <f>IF(ISNA(VLOOKUP(N1029,#REF!,3,0))," ",VLOOKUP(N1029,#REF!,3,0))</f>
        <v>#REF!</v>
      </c>
      <c r="V1029" s="72"/>
      <c r="W1029" s="105" t="str">
        <f>IF(ISNA(VLOOKUP(L1029,BDD,22,0))," ",VLOOKUP(L1029,BDD,22,0))</f>
        <v xml:space="preserve"> </v>
      </c>
      <c r="X1029" s="26"/>
      <c r="Y1029" s="26"/>
      <c r="Z1029" s="26"/>
      <c r="AA1029" s="26"/>
      <c r="AB1029" s="26"/>
      <c r="AC1029" s="26"/>
      <c r="AD1029" s="26"/>
      <c r="AE1029" s="26"/>
      <c r="AF1029" s="26"/>
      <c r="AG1029" s="26"/>
      <c r="AH1029" s="26"/>
      <c r="AI1029" s="26"/>
      <c r="AJ1029" s="26"/>
      <c r="AK1029" s="26"/>
      <c r="AL1029" s="26"/>
      <c r="AM1029" s="26"/>
      <c r="AN1029" s="26"/>
      <c r="AO1029" s="26"/>
      <c r="AP1029" s="26"/>
      <c r="AQ1029" s="26"/>
      <c r="AR1029" s="26"/>
      <c r="AS1029" s="26"/>
      <c r="AT1029" s="26"/>
      <c r="AU1029" s="26"/>
      <c r="AV1029" s="26"/>
      <c r="AW1029" s="26"/>
      <c r="AX1029" s="26"/>
      <c r="AY1029" s="26"/>
      <c r="AZ1029" s="26"/>
      <c r="BA1029" s="26"/>
      <c r="BB1029" s="26"/>
      <c r="BC1029" s="26"/>
      <c r="BD1029" s="26"/>
      <c r="BE1029" s="26"/>
      <c r="BF1029" s="26"/>
      <c r="BG1029" s="26"/>
      <c r="BH1029" s="26"/>
      <c r="BI1029" s="26"/>
      <c r="BJ1029" s="26"/>
      <c r="BK1029" s="26"/>
      <c r="BL1029" s="26"/>
      <c r="BM1029" s="26"/>
      <c r="BN1029" s="26"/>
      <c r="BO1029" s="26"/>
      <c r="BP1029" s="26"/>
      <c r="BQ1029" s="26"/>
      <c r="BR1029" s="26"/>
      <c r="BS1029" s="26"/>
      <c r="BT1029" s="26"/>
      <c r="BU1029" s="26"/>
      <c r="BV1029" s="26"/>
      <c r="BW1029" s="26"/>
      <c r="BX1029" s="26"/>
      <c r="BY1029" s="26"/>
      <c r="BZ1029" s="26"/>
      <c r="CA1029" s="26"/>
      <c r="CB1029" s="26"/>
      <c r="CC1029" s="26"/>
      <c r="CD1029" s="26"/>
      <c r="CE1029" s="26"/>
      <c r="CF1029" s="26"/>
      <c r="CG1029" s="26"/>
      <c r="CH1029" s="26"/>
      <c r="CI1029" s="26"/>
      <c r="CJ1029" s="26"/>
      <c r="CK1029" s="26"/>
      <c r="CL1029" s="26"/>
      <c r="CM1029" s="26"/>
      <c r="CN1029" s="26"/>
      <c r="CO1029" s="26"/>
      <c r="CP1029" s="26"/>
      <c r="CQ1029" s="26"/>
      <c r="CR1029" s="26"/>
      <c r="CS1029" s="26"/>
      <c r="CT1029" s="26"/>
      <c r="CU1029" s="26"/>
      <c r="CV1029" s="26"/>
      <c r="CW1029" s="26"/>
      <c r="CX1029" s="26"/>
      <c r="CY1029" s="26"/>
      <c r="CZ1029" s="26"/>
      <c r="DA1029" s="26"/>
      <c r="DB1029" s="26"/>
      <c r="DC1029" s="26"/>
      <c r="DD1029" s="26"/>
      <c r="DE1029" s="26"/>
      <c r="DF1029" s="26"/>
      <c r="DG1029" s="26"/>
      <c r="DH1029" s="26"/>
      <c r="DI1029" s="26"/>
      <c r="DJ1029" s="26"/>
      <c r="DK1029" s="26"/>
      <c r="DL1029" s="26"/>
      <c r="DM1029" s="26"/>
      <c r="DN1029" s="26"/>
      <c r="DO1029" s="26"/>
      <c r="DP1029" s="26"/>
      <c r="DQ1029" s="26"/>
      <c r="DR1029" s="26"/>
      <c r="DS1029" s="26"/>
      <c r="DT1029" s="26"/>
      <c r="DU1029" s="26"/>
      <c r="DV1029" s="26"/>
      <c r="DW1029" s="26"/>
      <c r="DX1029" s="26"/>
      <c r="DY1029" s="26"/>
      <c r="DZ1029" s="26"/>
      <c r="EA1029" s="26"/>
      <c r="EB1029" s="26"/>
      <c r="EC1029" s="26"/>
      <c r="ED1029" s="26"/>
      <c r="EE1029" s="26"/>
      <c r="EF1029" s="26"/>
      <c r="EG1029" s="26"/>
      <c r="EH1029" s="26"/>
      <c r="EI1029" s="26"/>
      <c r="EJ1029" s="26"/>
      <c r="EK1029" s="26"/>
      <c r="EL1029" s="26"/>
      <c r="EM1029" s="26"/>
      <c r="EN1029" s="26"/>
      <c r="EO1029" s="26"/>
      <c r="EP1029" s="26"/>
      <c r="EQ1029" s="26"/>
      <c r="ER1029" s="26"/>
      <c r="ES1029" s="26"/>
      <c r="ET1029" s="26"/>
      <c r="EU1029" s="26"/>
      <c r="EV1029" s="26"/>
      <c r="EW1029" s="26"/>
      <c r="EX1029" s="26"/>
      <c r="EY1029" s="26"/>
      <c r="EZ1029" s="26"/>
      <c r="FA1029" s="26"/>
      <c r="FB1029" s="26"/>
      <c r="FC1029" s="26"/>
      <c r="FD1029" s="26"/>
      <c r="FE1029" s="26"/>
      <c r="FF1029" s="26"/>
      <c r="FG1029" s="26"/>
      <c r="FH1029" s="26"/>
      <c r="FI1029" s="26"/>
      <c r="FJ1029" s="26"/>
      <c r="FK1029" s="26"/>
      <c r="FL1029" s="26"/>
      <c r="FM1029" s="26"/>
      <c r="FN1029" s="26"/>
      <c r="FO1029" s="26"/>
      <c r="FP1029" s="26"/>
      <c r="FQ1029" s="26"/>
      <c r="FR1029" s="26"/>
      <c r="FS1029" s="26"/>
      <c r="FT1029" s="26"/>
      <c r="FU1029" s="26"/>
      <c r="FV1029" s="26"/>
      <c r="FW1029" s="26"/>
      <c r="FX1029" s="26"/>
      <c r="FY1029" s="26"/>
      <c r="FZ1029" s="26"/>
      <c r="GA1029" s="26"/>
      <c r="GB1029" s="26"/>
      <c r="GC1029" s="26"/>
      <c r="GD1029" s="26"/>
      <c r="GE1029" s="26"/>
      <c r="GF1029" s="26"/>
      <c r="GG1029" s="26"/>
      <c r="GH1029" s="26"/>
      <c r="GI1029" s="26"/>
      <c r="GJ1029" s="26"/>
      <c r="GK1029" s="26"/>
      <c r="GL1029" s="26"/>
      <c r="GM1029" s="26"/>
      <c r="GN1029" s="26"/>
      <c r="GO1029" s="26"/>
      <c r="GP1029" s="26"/>
    </row>
    <row r="1030" spans="1:198" s="48" customFormat="1" x14ac:dyDescent="0.3">
      <c r="A1030" s="51" t="str">
        <f t="shared" si="158"/>
        <v>S48</v>
      </c>
      <c r="B1030" s="48" t="s">
        <v>18</v>
      </c>
      <c r="C1030" s="49">
        <f t="shared" si="154"/>
        <v>44899</v>
      </c>
      <c r="D1030" s="50" t="s">
        <v>12</v>
      </c>
      <c r="E1030" s="27"/>
      <c r="F1030" s="27"/>
      <c r="G1030" s="52"/>
      <c r="H1030" s="53" t="e">
        <f t="shared" si="159"/>
        <v>#REF!</v>
      </c>
      <c r="I1030" s="53" t="e">
        <f t="shared" si="160"/>
        <v>#REF!</v>
      </c>
      <c r="J1030" s="53" t="e">
        <f t="shared" si="161"/>
        <v>#REF!</v>
      </c>
      <c r="K1030" s="69" t="str">
        <f t="shared" si="156"/>
        <v xml:space="preserve"> </v>
      </c>
      <c r="L1030" s="72"/>
      <c r="M1030" s="69" t="str">
        <f>IF(ISNA(VLOOKUP($L1030,BDD!$B:$X,1,FALSE))," ",VLOOKUP($L1030,BDD!$B:$X,17,FALSE))</f>
        <v xml:space="preserve"> </v>
      </c>
      <c r="N1030" s="69" t="str">
        <f>IF(ISNA(VLOOKUP($L1030,BDD!$B:$X,1,FALSE))," ",VLOOKUP($L1030,BDD!$B:$X,10,FALSE))</f>
        <v xml:space="preserve"> </v>
      </c>
      <c r="O1030" s="71" t="str">
        <f t="shared" si="155"/>
        <v xml:space="preserve"> </v>
      </c>
      <c r="P1030" s="69" t="str">
        <f t="shared" si="157"/>
        <v xml:space="preserve"> </v>
      </c>
      <c r="Q1030" s="69" t="str">
        <f t="shared" si="152"/>
        <v xml:space="preserve"> </v>
      </c>
      <c r="R1030" s="73" t="str">
        <f>IFERROR(ROUNDUP(VLOOKUP($L1030,BDD!$B:$AB,27,0)/7,0)," ")</f>
        <v xml:space="preserve"> </v>
      </c>
      <c r="S1030" s="93" t="str">
        <f t="shared" si="153"/>
        <v xml:space="preserve"> </v>
      </c>
      <c r="T1030" s="69"/>
      <c r="U1030" s="72" t="e">
        <f>IF(ISNA(VLOOKUP(N1030,#REF!,3,0))," ",VLOOKUP(N1030,#REF!,3,0))</f>
        <v>#REF!</v>
      </c>
      <c r="V1030" s="72"/>
      <c r="W1030" s="105" t="str">
        <f>IF(ISNA(VLOOKUP(L1030,BDD,22,0))," ",VLOOKUP(L1030,BDD,22,0))</f>
        <v xml:space="preserve"> </v>
      </c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26"/>
      <c r="AO1030" s="26"/>
      <c r="AP1030" s="26"/>
      <c r="AQ1030" s="26"/>
      <c r="AR1030" s="26"/>
      <c r="AS1030" s="26"/>
      <c r="AT1030" s="26"/>
      <c r="AU1030" s="26"/>
      <c r="AV1030" s="26"/>
      <c r="AW1030" s="26"/>
      <c r="AX1030" s="26"/>
      <c r="AY1030" s="26"/>
      <c r="AZ1030" s="26"/>
      <c r="BA1030" s="26"/>
      <c r="BB1030" s="26"/>
      <c r="BC1030" s="26"/>
      <c r="BD1030" s="26"/>
      <c r="BE1030" s="26"/>
      <c r="BF1030" s="26"/>
      <c r="BG1030" s="26"/>
      <c r="BH1030" s="26"/>
      <c r="BI1030" s="26"/>
      <c r="BJ1030" s="26"/>
      <c r="BK1030" s="26"/>
      <c r="BL1030" s="26"/>
      <c r="BM1030" s="26"/>
      <c r="BN1030" s="26"/>
      <c r="BO1030" s="26"/>
      <c r="BP1030" s="26"/>
      <c r="BQ1030" s="26"/>
      <c r="BR1030" s="26"/>
      <c r="BS1030" s="26"/>
      <c r="BT1030" s="26"/>
      <c r="BU1030" s="26"/>
      <c r="BV1030" s="26"/>
      <c r="BW1030" s="26"/>
      <c r="BX1030" s="26"/>
      <c r="BY1030" s="26"/>
      <c r="BZ1030" s="26"/>
      <c r="CA1030" s="26"/>
      <c r="CB1030" s="26"/>
      <c r="CC1030" s="26"/>
      <c r="CD1030" s="26"/>
      <c r="CE1030" s="26"/>
      <c r="CF1030" s="26"/>
      <c r="CG1030" s="26"/>
      <c r="CH1030" s="26"/>
      <c r="CI1030" s="26"/>
      <c r="CJ1030" s="26"/>
      <c r="CK1030" s="26"/>
      <c r="CL1030" s="26"/>
      <c r="CM1030" s="26"/>
      <c r="CN1030" s="26"/>
      <c r="CO1030" s="26"/>
      <c r="CP1030" s="26"/>
      <c r="CQ1030" s="26"/>
      <c r="CR1030" s="26"/>
      <c r="CS1030" s="26"/>
      <c r="CT1030" s="26"/>
      <c r="CU1030" s="26"/>
      <c r="CV1030" s="26"/>
      <c r="CW1030" s="26"/>
      <c r="CX1030" s="26"/>
      <c r="CY1030" s="26"/>
      <c r="CZ1030" s="26"/>
      <c r="DA1030" s="26"/>
      <c r="DB1030" s="26"/>
      <c r="DC1030" s="26"/>
      <c r="DD1030" s="26"/>
      <c r="DE1030" s="26"/>
      <c r="DF1030" s="26"/>
      <c r="DG1030" s="26"/>
      <c r="DH1030" s="26"/>
      <c r="DI1030" s="26"/>
      <c r="DJ1030" s="26"/>
      <c r="DK1030" s="26"/>
      <c r="DL1030" s="26"/>
      <c r="DM1030" s="26"/>
      <c r="DN1030" s="26"/>
      <c r="DO1030" s="26"/>
      <c r="DP1030" s="26"/>
      <c r="DQ1030" s="26"/>
      <c r="DR1030" s="26"/>
      <c r="DS1030" s="26"/>
      <c r="DT1030" s="26"/>
      <c r="DU1030" s="26"/>
      <c r="DV1030" s="26"/>
      <c r="DW1030" s="26"/>
      <c r="DX1030" s="26"/>
      <c r="DY1030" s="26"/>
      <c r="DZ1030" s="26"/>
      <c r="EA1030" s="26"/>
      <c r="EB1030" s="26"/>
      <c r="EC1030" s="26"/>
      <c r="ED1030" s="26"/>
      <c r="EE1030" s="26"/>
      <c r="EF1030" s="26"/>
      <c r="EG1030" s="26"/>
      <c r="EH1030" s="26"/>
      <c r="EI1030" s="26"/>
      <c r="EJ1030" s="26"/>
      <c r="EK1030" s="26"/>
      <c r="EL1030" s="26"/>
      <c r="EM1030" s="26"/>
      <c r="EN1030" s="26"/>
      <c r="EO1030" s="26"/>
      <c r="EP1030" s="26"/>
      <c r="EQ1030" s="26"/>
      <c r="ER1030" s="26"/>
      <c r="ES1030" s="26"/>
      <c r="ET1030" s="26"/>
      <c r="EU1030" s="26"/>
      <c r="EV1030" s="26"/>
      <c r="EW1030" s="26"/>
      <c r="EX1030" s="26"/>
      <c r="EY1030" s="26"/>
      <c r="EZ1030" s="26"/>
      <c r="FA1030" s="26"/>
      <c r="FB1030" s="26"/>
      <c r="FC1030" s="26"/>
      <c r="FD1030" s="26"/>
      <c r="FE1030" s="26"/>
      <c r="FF1030" s="26"/>
      <c r="FG1030" s="26"/>
      <c r="FH1030" s="26"/>
      <c r="FI1030" s="26"/>
      <c r="FJ1030" s="26"/>
      <c r="FK1030" s="26"/>
      <c r="FL1030" s="26"/>
      <c r="FM1030" s="26"/>
      <c r="FN1030" s="26"/>
      <c r="FO1030" s="26"/>
      <c r="FP1030" s="26"/>
      <c r="FQ1030" s="26"/>
      <c r="FR1030" s="26"/>
      <c r="FS1030" s="26"/>
      <c r="FT1030" s="26"/>
      <c r="FU1030" s="26"/>
      <c r="FV1030" s="26"/>
      <c r="FW1030" s="26"/>
      <c r="FX1030" s="26"/>
      <c r="FY1030" s="26"/>
      <c r="FZ1030" s="26"/>
      <c r="GA1030" s="26"/>
      <c r="GB1030" s="26"/>
      <c r="GC1030" s="26"/>
      <c r="GD1030" s="26"/>
      <c r="GE1030" s="26"/>
      <c r="GF1030" s="26"/>
      <c r="GG1030" s="26"/>
      <c r="GH1030" s="26"/>
      <c r="GI1030" s="26"/>
      <c r="GJ1030" s="26"/>
      <c r="GK1030" s="26"/>
      <c r="GL1030" s="26"/>
      <c r="GM1030" s="26"/>
      <c r="GN1030" s="26"/>
      <c r="GO1030" s="26"/>
      <c r="GP1030" s="26"/>
    </row>
    <row r="1031" spans="1:198" s="48" customFormat="1" x14ac:dyDescent="0.3">
      <c r="A1031" s="51" t="str">
        <f t="shared" si="158"/>
        <v>S48</v>
      </c>
      <c r="B1031" s="48" t="s">
        <v>18</v>
      </c>
      <c r="C1031" s="49">
        <f t="shared" si="154"/>
        <v>44899</v>
      </c>
      <c r="D1031" s="50" t="s">
        <v>13</v>
      </c>
      <c r="E1031" s="27"/>
      <c r="F1031" s="27"/>
      <c r="G1031" s="52"/>
      <c r="H1031" s="53" t="e">
        <f t="shared" si="159"/>
        <v>#REF!</v>
      </c>
      <c r="I1031" s="53" t="e">
        <f t="shared" si="160"/>
        <v>#REF!</v>
      </c>
      <c r="J1031" s="53" t="e">
        <f t="shared" si="161"/>
        <v>#REF!</v>
      </c>
      <c r="K1031" s="69" t="str">
        <f t="shared" si="156"/>
        <v xml:space="preserve"> </v>
      </c>
      <c r="L1031" s="72"/>
      <c r="M1031" s="69" t="str">
        <f>IF(ISNA(VLOOKUP($L1031,BDD!$B:$X,1,FALSE))," ",VLOOKUP($L1031,BDD!$B:$X,17,FALSE))</f>
        <v xml:space="preserve"> </v>
      </c>
      <c r="N1031" s="69" t="str">
        <f>IF(ISNA(VLOOKUP($L1031,BDD!$B:$X,1,FALSE))," ",VLOOKUP($L1031,BDD!$B:$X,10,FALSE))</f>
        <v xml:space="preserve"> </v>
      </c>
      <c r="O1031" s="71" t="str">
        <f t="shared" si="155"/>
        <v xml:space="preserve"> </v>
      </c>
      <c r="P1031" s="69" t="str">
        <f t="shared" si="157"/>
        <v xml:space="preserve"> </v>
      </c>
      <c r="Q1031" s="69" t="str">
        <f t="shared" si="152"/>
        <v xml:space="preserve"> </v>
      </c>
      <c r="R1031" s="73" t="str">
        <f>IFERROR(ROUNDUP(VLOOKUP($L1031,BDD!$B:$AB,27,0)/7,0)," ")</f>
        <v xml:space="preserve"> </v>
      </c>
      <c r="S1031" s="93" t="str">
        <f t="shared" si="153"/>
        <v xml:space="preserve"> </v>
      </c>
      <c r="T1031" s="69"/>
      <c r="U1031" s="72" t="e">
        <f>IF(ISNA(VLOOKUP(N1031,#REF!,3,0))," ",VLOOKUP(N1031,#REF!,3,0))</f>
        <v>#REF!</v>
      </c>
      <c r="V1031" s="72"/>
      <c r="W1031" s="105" t="str">
        <f>IF(ISNA(VLOOKUP(L1031,BDD,22,0))," ",VLOOKUP(L1031,BDD,22,0))</f>
        <v xml:space="preserve"> </v>
      </c>
      <c r="X1031" s="26"/>
      <c r="Y1031" s="26"/>
      <c r="Z1031" s="26"/>
      <c r="AA1031" s="26"/>
      <c r="AB1031" s="26"/>
      <c r="AC1031" s="26"/>
      <c r="AD1031" s="26"/>
      <c r="AE1031" s="26"/>
      <c r="AF1031" s="26"/>
      <c r="AG1031" s="26"/>
      <c r="AH1031" s="26"/>
      <c r="AI1031" s="26"/>
      <c r="AJ1031" s="26"/>
      <c r="AK1031" s="26"/>
      <c r="AL1031" s="26"/>
      <c r="AM1031" s="26"/>
      <c r="AN1031" s="26"/>
      <c r="AO1031" s="26"/>
      <c r="AP1031" s="26"/>
      <c r="AQ1031" s="26"/>
      <c r="AR1031" s="26"/>
      <c r="AS1031" s="26"/>
      <c r="AT1031" s="26"/>
      <c r="AU1031" s="26"/>
      <c r="AV1031" s="26"/>
      <c r="AW1031" s="26"/>
      <c r="AX1031" s="26"/>
      <c r="AY1031" s="26"/>
      <c r="AZ1031" s="26"/>
      <c r="BA1031" s="26"/>
      <c r="BB1031" s="26"/>
      <c r="BC1031" s="26"/>
      <c r="BD1031" s="26"/>
      <c r="BE1031" s="26"/>
      <c r="BF1031" s="26"/>
      <c r="BG1031" s="26"/>
      <c r="BH1031" s="26"/>
      <c r="BI1031" s="26"/>
      <c r="BJ1031" s="26"/>
      <c r="BK1031" s="26"/>
      <c r="BL1031" s="26"/>
      <c r="BM1031" s="26"/>
      <c r="BN1031" s="26"/>
      <c r="BO1031" s="26"/>
      <c r="BP1031" s="26"/>
      <c r="BQ1031" s="26"/>
      <c r="BR1031" s="26"/>
      <c r="BS1031" s="26"/>
      <c r="BT1031" s="26"/>
      <c r="BU1031" s="26"/>
      <c r="BV1031" s="26"/>
      <c r="BW1031" s="26"/>
      <c r="BX1031" s="26"/>
      <c r="BY1031" s="26"/>
      <c r="BZ1031" s="26"/>
      <c r="CA1031" s="26"/>
      <c r="CB1031" s="26"/>
      <c r="CC1031" s="26"/>
      <c r="CD1031" s="26"/>
      <c r="CE1031" s="26"/>
      <c r="CF1031" s="26"/>
      <c r="CG1031" s="26"/>
      <c r="CH1031" s="26"/>
      <c r="CI1031" s="26"/>
      <c r="CJ1031" s="26"/>
      <c r="CK1031" s="26"/>
      <c r="CL1031" s="26"/>
      <c r="CM1031" s="26"/>
      <c r="CN1031" s="26"/>
      <c r="CO1031" s="26"/>
      <c r="CP1031" s="26"/>
      <c r="CQ1031" s="26"/>
      <c r="CR1031" s="26"/>
      <c r="CS1031" s="26"/>
      <c r="CT1031" s="26"/>
      <c r="CU1031" s="26"/>
      <c r="CV1031" s="26"/>
      <c r="CW1031" s="26"/>
      <c r="CX1031" s="26"/>
      <c r="CY1031" s="26"/>
      <c r="CZ1031" s="26"/>
      <c r="DA1031" s="26"/>
      <c r="DB1031" s="26"/>
      <c r="DC1031" s="26"/>
      <c r="DD1031" s="26"/>
      <c r="DE1031" s="26"/>
      <c r="DF1031" s="26"/>
      <c r="DG1031" s="26"/>
      <c r="DH1031" s="26"/>
      <c r="DI1031" s="26"/>
      <c r="DJ1031" s="26"/>
      <c r="DK1031" s="26"/>
      <c r="DL1031" s="26"/>
      <c r="DM1031" s="26"/>
      <c r="DN1031" s="26"/>
      <c r="DO1031" s="26"/>
      <c r="DP1031" s="26"/>
      <c r="DQ1031" s="26"/>
      <c r="DR1031" s="26"/>
      <c r="DS1031" s="26"/>
      <c r="DT1031" s="26"/>
      <c r="DU1031" s="26"/>
      <c r="DV1031" s="26"/>
      <c r="DW1031" s="26"/>
      <c r="DX1031" s="26"/>
      <c r="DY1031" s="26"/>
      <c r="DZ1031" s="26"/>
      <c r="EA1031" s="26"/>
      <c r="EB1031" s="26"/>
      <c r="EC1031" s="26"/>
      <c r="ED1031" s="26"/>
      <c r="EE1031" s="26"/>
      <c r="EF1031" s="26"/>
      <c r="EG1031" s="26"/>
      <c r="EH1031" s="26"/>
      <c r="EI1031" s="26"/>
      <c r="EJ1031" s="26"/>
      <c r="EK1031" s="26"/>
      <c r="EL1031" s="26"/>
      <c r="EM1031" s="26"/>
      <c r="EN1031" s="26"/>
      <c r="EO1031" s="26"/>
      <c r="EP1031" s="26"/>
      <c r="EQ1031" s="26"/>
      <c r="ER1031" s="26"/>
      <c r="ES1031" s="26"/>
      <c r="ET1031" s="26"/>
      <c r="EU1031" s="26"/>
      <c r="EV1031" s="26"/>
      <c r="EW1031" s="26"/>
      <c r="EX1031" s="26"/>
      <c r="EY1031" s="26"/>
      <c r="EZ1031" s="26"/>
      <c r="FA1031" s="26"/>
      <c r="FB1031" s="26"/>
      <c r="FC1031" s="26"/>
      <c r="FD1031" s="26"/>
      <c r="FE1031" s="26"/>
      <c r="FF1031" s="26"/>
      <c r="FG1031" s="26"/>
      <c r="FH1031" s="26"/>
      <c r="FI1031" s="26"/>
      <c r="FJ1031" s="26"/>
      <c r="FK1031" s="26"/>
      <c r="FL1031" s="26"/>
      <c r="FM1031" s="26"/>
      <c r="FN1031" s="26"/>
      <c r="FO1031" s="26"/>
      <c r="FP1031" s="26"/>
      <c r="FQ1031" s="26"/>
      <c r="FR1031" s="26"/>
      <c r="FS1031" s="26"/>
      <c r="FT1031" s="26"/>
      <c r="FU1031" s="26"/>
      <c r="FV1031" s="26"/>
      <c r="FW1031" s="26"/>
      <c r="FX1031" s="26"/>
      <c r="FY1031" s="26"/>
      <c r="FZ1031" s="26"/>
      <c r="GA1031" s="26"/>
      <c r="GB1031" s="26"/>
      <c r="GC1031" s="26"/>
      <c r="GD1031" s="26"/>
      <c r="GE1031" s="26"/>
      <c r="GF1031" s="26"/>
      <c r="GG1031" s="26"/>
      <c r="GH1031" s="26"/>
      <c r="GI1031" s="26"/>
      <c r="GJ1031" s="26"/>
      <c r="GK1031" s="26"/>
      <c r="GL1031" s="26"/>
      <c r="GM1031" s="26"/>
      <c r="GN1031" s="26"/>
      <c r="GO1031" s="26"/>
      <c r="GP1031" s="26"/>
    </row>
    <row r="1032" spans="1:198" s="48" customFormat="1" x14ac:dyDescent="0.3">
      <c r="A1032" s="51" t="str">
        <f t="shared" si="158"/>
        <v>S48</v>
      </c>
      <c r="B1032" s="48" t="s">
        <v>18</v>
      </c>
      <c r="C1032" s="49">
        <f t="shared" si="154"/>
        <v>44899</v>
      </c>
      <c r="D1032" s="50" t="s">
        <v>14</v>
      </c>
      <c r="E1032" s="27"/>
      <c r="F1032" s="27"/>
      <c r="G1032" s="52"/>
      <c r="H1032" s="53" t="e">
        <f t="shared" si="159"/>
        <v>#REF!</v>
      </c>
      <c r="I1032" s="53" t="e">
        <f t="shared" si="160"/>
        <v>#REF!</v>
      </c>
      <c r="J1032" s="53" t="e">
        <f t="shared" si="161"/>
        <v>#REF!</v>
      </c>
      <c r="K1032" s="69" t="str">
        <f t="shared" si="156"/>
        <v xml:space="preserve"> </v>
      </c>
      <c r="L1032" s="72"/>
      <c r="M1032" s="69" t="str">
        <f>IF(ISNA(VLOOKUP($L1032,BDD!$B:$X,1,FALSE))," ",VLOOKUP($L1032,BDD!$B:$X,17,FALSE))</f>
        <v xml:space="preserve"> </v>
      </c>
      <c r="N1032" s="69" t="str">
        <f>IF(ISNA(VLOOKUP($L1032,BDD!$B:$X,1,FALSE))," ",VLOOKUP($L1032,BDD!$B:$X,10,FALSE))</f>
        <v xml:space="preserve"> </v>
      </c>
      <c r="O1032" s="71" t="str">
        <f t="shared" si="155"/>
        <v xml:space="preserve"> </v>
      </c>
      <c r="P1032" s="69" t="str">
        <f t="shared" si="157"/>
        <v xml:space="preserve"> </v>
      </c>
      <c r="Q1032" s="69" t="str">
        <f t="shared" si="152"/>
        <v xml:space="preserve"> </v>
      </c>
      <c r="R1032" s="73" t="str">
        <f>IFERROR(ROUNDUP(VLOOKUP($L1032,BDD!$B:$AB,27,0)/7,0)," ")</f>
        <v xml:space="preserve"> </v>
      </c>
      <c r="S1032" s="93" t="str">
        <f t="shared" si="153"/>
        <v xml:space="preserve"> </v>
      </c>
      <c r="T1032" s="69"/>
      <c r="U1032" s="72" t="e">
        <f>IF(ISNA(VLOOKUP(N1032,#REF!,3,0))," ",VLOOKUP(N1032,#REF!,3,0))</f>
        <v>#REF!</v>
      </c>
      <c r="V1032" s="72"/>
      <c r="W1032" s="105" t="str">
        <f>IF(ISNA(VLOOKUP(L1032,BDD,22,0))," ",VLOOKUP(L1032,BDD,22,0))</f>
        <v xml:space="preserve"> </v>
      </c>
      <c r="X1032" s="26"/>
      <c r="Y1032" s="26"/>
      <c r="Z1032" s="26"/>
      <c r="AA1032" s="26"/>
      <c r="AB1032" s="26"/>
      <c r="AC1032" s="26"/>
      <c r="AD1032" s="26"/>
      <c r="AE1032" s="26"/>
      <c r="AF1032" s="26"/>
      <c r="AG1032" s="26"/>
      <c r="AH1032" s="26"/>
      <c r="AI1032" s="26"/>
      <c r="AJ1032" s="26"/>
      <c r="AK1032" s="26"/>
      <c r="AL1032" s="26"/>
      <c r="AM1032" s="26"/>
      <c r="AN1032" s="26"/>
      <c r="AO1032" s="26"/>
      <c r="AP1032" s="26"/>
      <c r="AQ1032" s="26"/>
      <c r="AR1032" s="26"/>
      <c r="AS1032" s="26"/>
      <c r="AT1032" s="26"/>
      <c r="AU1032" s="26"/>
      <c r="AV1032" s="26"/>
      <c r="AW1032" s="26"/>
      <c r="AX1032" s="26"/>
      <c r="AY1032" s="26"/>
      <c r="AZ1032" s="26"/>
      <c r="BA1032" s="26"/>
      <c r="BB1032" s="26"/>
      <c r="BC1032" s="26"/>
      <c r="BD1032" s="26"/>
      <c r="BE1032" s="26"/>
      <c r="BF1032" s="26"/>
      <c r="BG1032" s="26"/>
      <c r="BH1032" s="26"/>
      <c r="BI1032" s="26"/>
      <c r="BJ1032" s="26"/>
      <c r="BK1032" s="26"/>
      <c r="BL1032" s="26"/>
      <c r="BM1032" s="26"/>
      <c r="BN1032" s="26"/>
      <c r="BO1032" s="26"/>
      <c r="BP1032" s="26"/>
      <c r="BQ1032" s="26"/>
      <c r="BR1032" s="26"/>
      <c r="BS1032" s="26"/>
      <c r="BT1032" s="26"/>
      <c r="BU1032" s="26"/>
      <c r="BV1032" s="26"/>
      <c r="BW1032" s="26"/>
      <c r="BX1032" s="26"/>
      <c r="BY1032" s="26"/>
      <c r="BZ1032" s="26"/>
      <c r="CA1032" s="26"/>
      <c r="CB1032" s="26"/>
      <c r="CC1032" s="26"/>
      <c r="CD1032" s="26"/>
      <c r="CE1032" s="26"/>
      <c r="CF1032" s="26"/>
      <c r="CG1032" s="26"/>
      <c r="CH1032" s="26"/>
      <c r="CI1032" s="26"/>
      <c r="CJ1032" s="26"/>
      <c r="CK1032" s="26"/>
      <c r="CL1032" s="26"/>
      <c r="CM1032" s="26"/>
      <c r="CN1032" s="26"/>
      <c r="CO1032" s="26"/>
      <c r="CP1032" s="26"/>
      <c r="CQ1032" s="26"/>
      <c r="CR1032" s="26"/>
      <c r="CS1032" s="26"/>
      <c r="CT1032" s="26"/>
      <c r="CU1032" s="26"/>
      <c r="CV1032" s="26"/>
      <c r="CW1032" s="26"/>
      <c r="CX1032" s="26"/>
      <c r="CY1032" s="26"/>
      <c r="CZ1032" s="26"/>
      <c r="DA1032" s="26"/>
      <c r="DB1032" s="26"/>
      <c r="DC1032" s="26"/>
      <c r="DD1032" s="26"/>
      <c r="DE1032" s="26"/>
      <c r="DF1032" s="26"/>
      <c r="DG1032" s="26"/>
      <c r="DH1032" s="26"/>
      <c r="DI1032" s="26"/>
      <c r="DJ1032" s="26"/>
      <c r="DK1032" s="26"/>
      <c r="DL1032" s="26"/>
      <c r="DM1032" s="26"/>
      <c r="DN1032" s="26"/>
      <c r="DO1032" s="26"/>
      <c r="DP1032" s="26"/>
      <c r="DQ1032" s="26"/>
      <c r="DR1032" s="26"/>
      <c r="DS1032" s="26"/>
      <c r="DT1032" s="26"/>
      <c r="DU1032" s="26"/>
      <c r="DV1032" s="26"/>
      <c r="DW1032" s="26"/>
      <c r="DX1032" s="26"/>
      <c r="DY1032" s="26"/>
      <c r="DZ1032" s="26"/>
      <c r="EA1032" s="26"/>
      <c r="EB1032" s="26"/>
      <c r="EC1032" s="26"/>
      <c r="ED1032" s="26"/>
      <c r="EE1032" s="26"/>
      <c r="EF1032" s="26"/>
      <c r="EG1032" s="26"/>
      <c r="EH1032" s="26"/>
      <c r="EI1032" s="26"/>
      <c r="EJ1032" s="26"/>
      <c r="EK1032" s="26"/>
      <c r="EL1032" s="26"/>
      <c r="EM1032" s="26"/>
      <c r="EN1032" s="26"/>
      <c r="EO1032" s="26"/>
      <c r="EP1032" s="26"/>
      <c r="EQ1032" s="26"/>
      <c r="ER1032" s="26"/>
      <c r="ES1032" s="26"/>
      <c r="ET1032" s="26"/>
      <c r="EU1032" s="26"/>
      <c r="EV1032" s="26"/>
      <c r="EW1032" s="26"/>
      <c r="EX1032" s="26"/>
      <c r="EY1032" s="26"/>
      <c r="EZ1032" s="26"/>
      <c r="FA1032" s="26"/>
      <c r="FB1032" s="26"/>
      <c r="FC1032" s="26"/>
      <c r="FD1032" s="26"/>
      <c r="FE1032" s="26"/>
      <c r="FF1032" s="26"/>
      <c r="FG1032" s="26"/>
      <c r="FH1032" s="26"/>
      <c r="FI1032" s="26"/>
      <c r="FJ1032" s="26"/>
      <c r="FK1032" s="26"/>
      <c r="FL1032" s="26"/>
      <c r="FM1032" s="26"/>
      <c r="FN1032" s="26"/>
      <c r="FO1032" s="26"/>
      <c r="FP1032" s="26"/>
      <c r="FQ1032" s="26"/>
      <c r="FR1032" s="26"/>
      <c r="FS1032" s="26"/>
      <c r="FT1032" s="26"/>
      <c r="FU1032" s="26"/>
      <c r="FV1032" s="26"/>
      <c r="FW1032" s="26"/>
      <c r="FX1032" s="26"/>
      <c r="FY1032" s="26"/>
      <c r="FZ1032" s="26"/>
      <c r="GA1032" s="26"/>
      <c r="GB1032" s="26"/>
      <c r="GC1032" s="26"/>
      <c r="GD1032" s="26"/>
      <c r="GE1032" s="26"/>
      <c r="GF1032" s="26"/>
      <c r="GG1032" s="26"/>
      <c r="GH1032" s="26"/>
      <c r="GI1032" s="26"/>
      <c r="GJ1032" s="26"/>
      <c r="GK1032" s="26"/>
      <c r="GL1032" s="26"/>
      <c r="GM1032" s="26"/>
      <c r="GN1032" s="26"/>
      <c r="GO1032" s="26"/>
      <c r="GP1032" s="26"/>
    </row>
    <row r="1033" spans="1:198" x14ac:dyDescent="0.3">
      <c r="A1033" s="55" t="str">
        <f t="shared" si="158"/>
        <v>S49</v>
      </c>
      <c r="B1033" s="56" t="s">
        <v>19</v>
      </c>
      <c r="C1033" s="57">
        <f t="shared" si="154"/>
        <v>44900</v>
      </c>
      <c r="D1033" s="58" t="s">
        <v>12</v>
      </c>
      <c r="E1033" s="27"/>
      <c r="F1033" s="27"/>
      <c r="H1033" s="13" t="e">
        <f t="shared" si="159"/>
        <v>#REF!</v>
      </c>
      <c r="I1033" s="13" t="e">
        <f t="shared" si="160"/>
        <v>#REF!</v>
      </c>
      <c r="J1033" s="13" t="e">
        <f t="shared" si="161"/>
        <v>#REF!</v>
      </c>
      <c r="K1033" s="59" t="str">
        <f t="shared" si="156"/>
        <v xml:space="preserve"> </v>
      </c>
      <c r="L1033" s="60"/>
      <c r="M1033" s="59" t="str">
        <f>IF(ISNA(VLOOKUP($L1033,BDD!$B:$X,1,FALSE))," ",VLOOKUP($L1033,BDD!$B:$X,17,FALSE))</f>
        <v xml:space="preserve"> </v>
      </c>
      <c r="N1033" s="59" t="str">
        <f>IF(ISNA(VLOOKUP($L1033,BDD!$B:$X,1,FALSE))," ",VLOOKUP($L1033,BDD!$B:$X,10,FALSE))</f>
        <v xml:space="preserve"> </v>
      </c>
      <c r="O1033" s="62" t="str">
        <f t="shared" si="155"/>
        <v xml:space="preserve"> </v>
      </c>
      <c r="P1033" s="59" t="str">
        <f t="shared" si="157"/>
        <v xml:space="preserve"> </v>
      </c>
      <c r="Q1033" s="59" t="str">
        <f t="shared" si="152"/>
        <v xml:space="preserve"> </v>
      </c>
      <c r="R1033" s="61" t="str">
        <f>IFERROR(ROUNDUP(VLOOKUP($L1033,BDD!$B:$AB,27,0)/7,0)," ")</f>
        <v xml:space="preserve"> </v>
      </c>
      <c r="S1033" s="94" t="str">
        <f t="shared" si="153"/>
        <v xml:space="preserve"> </v>
      </c>
      <c r="T1033" s="59"/>
      <c r="U1033" s="60" t="e">
        <f>IF(ISNA(VLOOKUP(N1033,#REF!,3,0))," ",VLOOKUP(N1033,#REF!,3,0))</f>
        <v>#REF!</v>
      </c>
      <c r="V1033" s="60"/>
      <c r="W1033" s="104" t="str">
        <f>IF(ISNA(VLOOKUP(L1033,BDD,22,0))," ",VLOOKUP(L1033,BDD,22,0))</f>
        <v xml:space="preserve"> </v>
      </c>
    </row>
    <row r="1034" spans="1:198" x14ac:dyDescent="0.3">
      <c r="A1034" s="55" t="str">
        <f t="shared" si="158"/>
        <v>S49</v>
      </c>
      <c r="B1034" s="56" t="s">
        <v>19</v>
      </c>
      <c r="C1034" s="57">
        <f t="shared" si="154"/>
        <v>44900</v>
      </c>
      <c r="D1034" s="58" t="s">
        <v>13</v>
      </c>
      <c r="E1034" s="27"/>
      <c r="F1034" s="27"/>
      <c r="H1034" s="13" t="e">
        <f t="shared" si="159"/>
        <v>#REF!</v>
      </c>
      <c r="I1034" s="13" t="e">
        <f t="shared" si="160"/>
        <v>#REF!</v>
      </c>
      <c r="J1034" s="13" t="e">
        <f t="shared" si="161"/>
        <v>#REF!</v>
      </c>
      <c r="K1034" s="59" t="str">
        <f t="shared" si="156"/>
        <v xml:space="preserve"> </v>
      </c>
      <c r="L1034" s="60"/>
      <c r="M1034" s="59" t="str">
        <f>IF(ISNA(VLOOKUP($L1034,BDD!$B:$X,1,FALSE))," ",VLOOKUP($L1034,BDD!$B:$X,17,FALSE))</f>
        <v xml:space="preserve"> </v>
      </c>
      <c r="N1034" s="59" t="str">
        <f>IF(ISNA(VLOOKUP($L1034,BDD!$B:$X,1,FALSE))," ",VLOOKUP($L1034,BDD!$B:$X,10,FALSE))</f>
        <v xml:space="preserve"> </v>
      </c>
      <c r="O1034" s="62" t="str">
        <f t="shared" si="155"/>
        <v xml:space="preserve"> </v>
      </c>
      <c r="P1034" s="59" t="str">
        <f t="shared" si="157"/>
        <v xml:space="preserve"> </v>
      </c>
      <c r="Q1034" s="59" t="str">
        <f t="shared" ref="Q1034:Q1095" si="162">IF(ISNA(VLOOKUP($L1034,BDD,3,FALSE))," ",VLOOKUP($L1034,BDD,3,FALSE))</f>
        <v xml:space="preserve"> </v>
      </c>
      <c r="R1034" s="61" t="str">
        <f>IFERROR(ROUNDUP(VLOOKUP($L1034,BDD!$B:$AB,27,0)/7,0)," ")</f>
        <v xml:space="preserve"> </v>
      </c>
      <c r="S1034" s="94" t="str">
        <f t="shared" ref="S1034:S1095" si="163">IF(ISNA(VLOOKUP($L1034,BDD,21,0))," ",VLOOKUP($L1034,BDD,21,0))</f>
        <v xml:space="preserve"> </v>
      </c>
      <c r="T1034" s="59"/>
      <c r="U1034" s="60" t="e">
        <f>IF(ISNA(VLOOKUP(N1034,#REF!,3,0))," ",VLOOKUP(N1034,#REF!,3,0))</f>
        <v>#REF!</v>
      </c>
      <c r="V1034" s="60"/>
      <c r="W1034" s="104" t="str">
        <f>IF(ISNA(VLOOKUP(L1034,BDD,22,0))," ",VLOOKUP(L1034,BDD,22,0))</f>
        <v xml:space="preserve"> </v>
      </c>
    </row>
    <row r="1035" spans="1:198" x14ac:dyDescent="0.3">
      <c r="A1035" s="55" t="str">
        <f t="shared" si="158"/>
        <v>S49</v>
      </c>
      <c r="B1035" s="56" t="s">
        <v>19</v>
      </c>
      <c r="C1035" s="57">
        <f t="shared" si="154"/>
        <v>44900</v>
      </c>
      <c r="D1035" s="58" t="s">
        <v>14</v>
      </c>
      <c r="E1035" s="27"/>
      <c r="F1035" s="27"/>
      <c r="H1035" s="13" t="e">
        <f t="shared" si="159"/>
        <v>#REF!</v>
      </c>
      <c r="I1035" s="13" t="e">
        <f t="shared" si="160"/>
        <v>#REF!</v>
      </c>
      <c r="J1035" s="13" t="e">
        <f t="shared" si="161"/>
        <v>#REF!</v>
      </c>
      <c r="K1035" s="59" t="str">
        <f t="shared" si="156"/>
        <v xml:space="preserve"> </v>
      </c>
      <c r="L1035" s="60"/>
      <c r="M1035" s="59" t="str">
        <f>IF(ISNA(VLOOKUP($L1035,BDD!$B:$X,1,FALSE))," ",VLOOKUP($L1035,BDD!$B:$X,17,FALSE))</f>
        <v xml:space="preserve"> </v>
      </c>
      <c r="N1035" s="59" t="str">
        <f>IF(ISNA(VLOOKUP($L1035,BDD!$B:$X,1,FALSE))," ",VLOOKUP($L1035,BDD!$B:$X,10,FALSE))</f>
        <v xml:space="preserve"> </v>
      </c>
      <c r="O1035" s="62" t="str">
        <f t="shared" si="155"/>
        <v xml:space="preserve"> </v>
      </c>
      <c r="P1035" s="59" t="str">
        <f t="shared" si="157"/>
        <v xml:space="preserve"> </v>
      </c>
      <c r="Q1035" s="59" t="str">
        <f t="shared" si="162"/>
        <v xml:space="preserve"> </v>
      </c>
      <c r="R1035" s="61" t="str">
        <f>IFERROR(ROUNDUP(VLOOKUP($L1035,BDD!$B:$AB,27,0)/7,0)," ")</f>
        <v xml:space="preserve"> </v>
      </c>
      <c r="S1035" s="94" t="str">
        <f t="shared" si="163"/>
        <v xml:space="preserve"> </v>
      </c>
      <c r="T1035" s="59"/>
      <c r="U1035" s="60" t="e">
        <f>IF(ISNA(VLOOKUP(N1035,#REF!,3,0))," ",VLOOKUP(N1035,#REF!,3,0))</f>
        <v>#REF!</v>
      </c>
      <c r="V1035" s="60"/>
      <c r="W1035" s="104" t="str">
        <f>IF(ISNA(VLOOKUP(L1035,BDD,22,0))," ",VLOOKUP(L1035,BDD,22,0))</f>
        <v xml:space="preserve"> </v>
      </c>
    </row>
    <row r="1036" spans="1:198" x14ac:dyDescent="0.3">
      <c r="A1036" s="55" t="str">
        <f t="shared" si="158"/>
        <v>S49</v>
      </c>
      <c r="B1036" s="56" t="s">
        <v>20</v>
      </c>
      <c r="C1036" s="57">
        <f t="shared" si="154"/>
        <v>44901</v>
      </c>
      <c r="D1036" s="58" t="s">
        <v>12</v>
      </c>
      <c r="E1036" s="27"/>
      <c r="F1036" s="27"/>
      <c r="H1036" s="13" t="e">
        <f t="shared" si="159"/>
        <v>#REF!</v>
      </c>
      <c r="I1036" s="13" t="e">
        <f t="shared" si="160"/>
        <v>#REF!</v>
      </c>
      <c r="J1036" s="13" t="e">
        <f t="shared" si="161"/>
        <v>#REF!</v>
      </c>
      <c r="K1036" s="59" t="str">
        <f t="shared" si="156"/>
        <v xml:space="preserve"> </v>
      </c>
      <c r="L1036" s="60"/>
      <c r="M1036" s="59" t="str">
        <f>IF(ISNA(VLOOKUP($L1036,BDD!$B:$X,1,FALSE))," ",VLOOKUP($L1036,BDD!$B:$X,17,FALSE))</f>
        <v xml:space="preserve"> </v>
      </c>
      <c r="N1036" s="59" t="str">
        <f>IF(ISNA(VLOOKUP($L1036,BDD!$B:$X,1,FALSE))," ",VLOOKUP($L1036,BDD!$B:$X,10,FALSE))</f>
        <v xml:space="preserve"> </v>
      </c>
      <c r="O1036" s="62" t="str">
        <f t="shared" si="155"/>
        <v xml:space="preserve"> </v>
      </c>
      <c r="P1036" s="59" t="str">
        <f t="shared" si="157"/>
        <v xml:space="preserve"> </v>
      </c>
      <c r="Q1036" s="59" t="str">
        <f t="shared" si="162"/>
        <v xml:space="preserve"> </v>
      </c>
      <c r="R1036" s="61" t="str">
        <f>IFERROR(ROUNDUP(VLOOKUP($L1036,BDD!$B:$AB,27,0)/7,0)," ")</f>
        <v xml:space="preserve"> </v>
      </c>
      <c r="S1036" s="94" t="str">
        <f t="shared" si="163"/>
        <v xml:space="preserve"> </v>
      </c>
      <c r="T1036" s="59"/>
      <c r="U1036" s="60" t="e">
        <f>IF(ISNA(VLOOKUP(N1036,#REF!,3,0))," ",VLOOKUP(N1036,#REF!,3,0))</f>
        <v>#REF!</v>
      </c>
      <c r="V1036" s="60"/>
      <c r="W1036" s="104" t="str">
        <f>IF(ISNA(VLOOKUP(L1036,BDD,22,0))," ",VLOOKUP(L1036,BDD,22,0))</f>
        <v xml:space="preserve"> </v>
      </c>
    </row>
    <row r="1037" spans="1:198" x14ac:dyDescent="0.3">
      <c r="A1037" s="55" t="str">
        <f t="shared" si="158"/>
        <v>S49</v>
      </c>
      <c r="B1037" s="56" t="s">
        <v>20</v>
      </c>
      <c r="C1037" s="57">
        <f t="shared" ref="C1037:C1095" si="164">C1034+1</f>
        <v>44901</v>
      </c>
      <c r="D1037" s="58" t="s">
        <v>13</v>
      </c>
      <c r="E1037" s="27"/>
      <c r="F1037" s="27"/>
      <c r="H1037" s="13" t="e">
        <f t="shared" si="159"/>
        <v>#REF!</v>
      </c>
      <c r="I1037" s="13" t="e">
        <f t="shared" si="160"/>
        <v>#REF!</v>
      </c>
      <c r="J1037" s="13" t="e">
        <f t="shared" si="161"/>
        <v>#REF!</v>
      </c>
      <c r="K1037" s="59" t="str">
        <f t="shared" si="156"/>
        <v xml:space="preserve"> </v>
      </c>
      <c r="L1037" s="60"/>
      <c r="M1037" s="59" t="str">
        <f>IF(ISNA(VLOOKUP($L1037,BDD!$B:$X,1,FALSE))," ",VLOOKUP($L1037,BDD!$B:$X,17,FALSE))</f>
        <v xml:space="preserve"> </v>
      </c>
      <c r="N1037" s="59" t="str">
        <f>IF(ISNA(VLOOKUP($L1037,BDD!$B:$X,1,FALSE))," ",VLOOKUP($L1037,BDD!$B:$X,10,FALSE))</f>
        <v xml:space="preserve"> </v>
      </c>
      <c r="O1037" s="62" t="str">
        <f t="shared" si="155"/>
        <v xml:space="preserve"> </v>
      </c>
      <c r="P1037" s="59" t="str">
        <f t="shared" si="157"/>
        <v xml:space="preserve"> </v>
      </c>
      <c r="Q1037" s="59" t="str">
        <f t="shared" si="162"/>
        <v xml:space="preserve"> </v>
      </c>
      <c r="R1037" s="61" t="str">
        <f>IFERROR(ROUNDUP(VLOOKUP($L1037,BDD!$B:$AB,27,0)/7,0)," ")</f>
        <v xml:space="preserve"> </v>
      </c>
      <c r="S1037" s="94" t="str">
        <f t="shared" si="163"/>
        <v xml:space="preserve"> </v>
      </c>
      <c r="T1037" s="59"/>
      <c r="U1037" s="60" t="e">
        <f>IF(ISNA(VLOOKUP(N1037,#REF!,3,0))," ",VLOOKUP(N1037,#REF!,3,0))</f>
        <v>#REF!</v>
      </c>
      <c r="V1037" s="60"/>
      <c r="W1037" s="104" t="str">
        <f>IF(ISNA(VLOOKUP(L1037,BDD,22,0))," ",VLOOKUP(L1037,BDD,22,0))</f>
        <v xml:space="preserve"> </v>
      </c>
    </row>
    <row r="1038" spans="1:198" x14ac:dyDescent="0.3">
      <c r="A1038" s="55" t="str">
        <f t="shared" si="158"/>
        <v>S49</v>
      </c>
      <c r="B1038" s="56" t="s">
        <v>20</v>
      </c>
      <c r="C1038" s="57">
        <f t="shared" si="164"/>
        <v>44901</v>
      </c>
      <c r="D1038" s="58" t="s">
        <v>14</v>
      </c>
      <c r="E1038" s="27"/>
      <c r="F1038" s="27"/>
      <c r="H1038" s="13" t="e">
        <f t="shared" si="159"/>
        <v>#REF!</v>
      </c>
      <c r="I1038" s="13" t="e">
        <f t="shared" si="160"/>
        <v>#REF!</v>
      </c>
      <c r="J1038" s="13" t="e">
        <f t="shared" si="161"/>
        <v>#REF!</v>
      </c>
      <c r="K1038" s="59" t="str">
        <f t="shared" si="156"/>
        <v xml:space="preserve"> </v>
      </c>
      <c r="L1038" s="60"/>
      <c r="M1038" s="59" t="str">
        <f>IF(ISNA(VLOOKUP($L1038,BDD!$B:$X,1,FALSE))," ",VLOOKUP($L1038,BDD!$B:$X,17,FALSE))</f>
        <v xml:space="preserve"> </v>
      </c>
      <c r="N1038" s="59" t="str">
        <f>IF(ISNA(VLOOKUP($L1038,BDD!$B:$X,1,FALSE))," ",VLOOKUP($L1038,BDD!$B:$X,10,FALSE))</f>
        <v xml:space="preserve"> </v>
      </c>
      <c r="O1038" s="62" t="str">
        <f t="shared" si="155"/>
        <v xml:space="preserve"> </v>
      </c>
      <c r="P1038" s="59" t="str">
        <f t="shared" si="157"/>
        <v xml:space="preserve"> </v>
      </c>
      <c r="Q1038" s="59" t="str">
        <f t="shared" si="162"/>
        <v xml:space="preserve"> </v>
      </c>
      <c r="R1038" s="61" t="str">
        <f>IFERROR(ROUNDUP(VLOOKUP($L1038,BDD!$B:$AB,27,0)/7,0)," ")</f>
        <v xml:space="preserve"> </v>
      </c>
      <c r="S1038" s="94" t="str">
        <f t="shared" si="163"/>
        <v xml:space="preserve"> </v>
      </c>
      <c r="T1038" s="59"/>
      <c r="U1038" s="60" t="e">
        <f>IF(ISNA(VLOOKUP(N1038,#REF!,3,0))," ",VLOOKUP(N1038,#REF!,3,0))</f>
        <v>#REF!</v>
      </c>
      <c r="V1038" s="60"/>
      <c r="W1038" s="104" t="str">
        <f>IF(ISNA(VLOOKUP(L1038,BDD,22,0))," ",VLOOKUP(L1038,BDD,22,0))</f>
        <v xml:space="preserve"> </v>
      </c>
    </row>
    <row r="1039" spans="1:198" x14ac:dyDescent="0.3">
      <c r="A1039" s="55" t="str">
        <f t="shared" si="158"/>
        <v>S49</v>
      </c>
      <c r="B1039" s="56" t="s">
        <v>11</v>
      </c>
      <c r="C1039" s="57">
        <f t="shared" si="164"/>
        <v>44902</v>
      </c>
      <c r="D1039" s="58" t="s">
        <v>12</v>
      </c>
      <c r="E1039" s="27"/>
      <c r="F1039" s="27"/>
      <c r="H1039" s="13" t="e">
        <f t="shared" si="159"/>
        <v>#REF!</v>
      </c>
      <c r="I1039" s="13" t="e">
        <f t="shared" si="160"/>
        <v>#REF!</v>
      </c>
      <c r="J1039" s="13" t="e">
        <f t="shared" si="161"/>
        <v>#REF!</v>
      </c>
      <c r="K1039" s="59" t="str">
        <f t="shared" si="156"/>
        <v xml:space="preserve"> </v>
      </c>
      <c r="L1039" s="60"/>
      <c r="M1039" s="59" t="str">
        <f>IF(ISNA(VLOOKUP($L1039,BDD!$B:$X,1,FALSE))," ",VLOOKUP($L1039,BDD!$B:$X,17,FALSE))</f>
        <v xml:space="preserve"> </v>
      </c>
      <c r="N1039" s="59" t="str">
        <f>IF(ISNA(VLOOKUP($L1039,BDD!$B:$X,1,FALSE))," ",VLOOKUP($L1039,BDD!$B:$X,10,FALSE))</f>
        <v xml:space="preserve"> </v>
      </c>
      <c r="O1039" s="62" t="str">
        <f t="shared" si="155"/>
        <v xml:space="preserve"> </v>
      </c>
      <c r="P1039" s="59" t="str">
        <f t="shared" si="157"/>
        <v xml:space="preserve"> </v>
      </c>
      <c r="Q1039" s="59" t="str">
        <f t="shared" si="162"/>
        <v xml:space="preserve"> </v>
      </c>
      <c r="R1039" s="61" t="str">
        <f>IFERROR(ROUNDUP(VLOOKUP($L1039,BDD!$B:$AB,27,0)/7,0)," ")</f>
        <v xml:space="preserve"> </v>
      </c>
      <c r="S1039" s="94" t="str">
        <f t="shared" si="163"/>
        <v xml:space="preserve"> </v>
      </c>
      <c r="T1039" s="59"/>
      <c r="U1039" s="60" t="e">
        <f>IF(ISNA(VLOOKUP(N1039,#REF!,3,0))," ",VLOOKUP(N1039,#REF!,3,0))</f>
        <v>#REF!</v>
      </c>
      <c r="V1039" s="60"/>
      <c r="W1039" s="104" t="str">
        <f>IF(ISNA(VLOOKUP(L1039,BDD,22,0))," ",VLOOKUP(L1039,BDD,22,0))</f>
        <v xml:space="preserve"> </v>
      </c>
    </row>
    <row r="1040" spans="1:198" x14ac:dyDescent="0.3">
      <c r="A1040" s="55" t="str">
        <f t="shared" si="158"/>
        <v>S49</v>
      </c>
      <c r="B1040" s="56" t="s">
        <v>11</v>
      </c>
      <c r="C1040" s="57">
        <f t="shared" si="164"/>
        <v>44902</v>
      </c>
      <c r="D1040" s="58" t="s">
        <v>13</v>
      </c>
      <c r="E1040" s="27"/>
      <c r="F1040" s="27"/>
      <c r="H1040" s="13" t="e">
        <f t="shared" si="159"/>
        <v>#REF!</v>
      </c>
      <c r="I1040" s="13" t="e">
        <f t="shared" si="160"/>
        <v>#REF!</v>
      </c>
      <c r="J1040" s="13" t="e">
        <f t="shared" si="161"/>
        <v>#REF!</v>
      </c>
      <c r="K1040" s="59" t="str">
        <f t="shared" si="156"/>
        <v xml:space="preserve"> </v>
      </c>
      <c r="L1040" s="60"/>
      <c r="M1040" s="59" t="str">
        <f>IF(ISNA(VLOOKUP($L1040,BDD!$B:$X,1,FALSE))," ",VLOOKUP($L1040,BDD!$B:$X,17,FALSE))</f>
        <v xml:space="preserve"> </v>
      </c>
      <c r="N1040" s="59" t="str">
        <f>IF(ISNA(VLOOKUP($L1040,BDD!$B:$X,1,FALSE))," ",VLOOKUP($L1040,BDD!$B:$X,10,FALSE))</f>
        <v xml:space="preserve"> </v>
      </c>
      <c r="O1040" s="62" t="str">
        <f t="shared" si="155"/>
        <v xml:space="preserve"> </v>
      </c>
      <c r="P1040" s="59" t="str">
        <f t="shared" si="157"/>
        <v xml:space="preserve"> </v>
      </c>
      <c r="Q1040" s="59" t="str">
        <f t="shared" si="162"/>
        <v xml:space="preserve"> </v>
      </c>
      <c r="R1040" s="61" t="str">
        <f>IFERROR(ROUNDUP(VLOOKUP($L1040,BDD!$B:$AB,27,0)/7,0)," ")</f>
        <v xml:space="preserve"> </v>
      </c>
      <c r="S1040" s="94" t="str">
        <f t="shared" si="163"/>
        <v xml:space="preserve"> </v>
      </c>
      <c r="T1040" s="59"/>
      <c r="U1040" s="60" t="e">
        <f>IF(ISNA(VLOOKUP(N1040,#REF!,3,0))," ",VLOOKUP(N1040,#REF!,3,0))</f>
        <v>#REF!</v>
      </c>
      <c r="V1040" s="60"/>
      <c r="W1040" s="104" t="str">
        <f>IF(ISNA(VLOOKUP(L1040,BDD,22,0))," ",VLOOKUP(L1040,BDD,22,0))</f>
        <v xml:space="preserve"> </v>
      </c>
    </row>
    <row r="1041" spans="1:198" x14ac:dyDescent="0.3">
      <c r="A1041" s="55" t="str">
        <f t="shared" si="158"/>
        <v>S49</v>
      </c>
      <c r="B1041" s="56" t="s">
        <v>11</v>
      </c>
      <c r="C1041" s="57">
        <f t="shared" si="164"/>
        <v>44902</v>
      </c>
      <c r="D1041" s="58" t="s">
        <v>14</v>
      </c>
      <c r="E1041" s="27"/>
      <c r="F1041" s="27"/>
      <c r="H1041" s="13" t="e">
        <f t="shared" si="159"/>
        <v>#REF!</v>
      </c>
      <c r="I1041" s="13" t="e">
        <f t="shared" si="160"/>
        <v>#REF!</v>
      </c>
      <c r="J1041" s="13" t="e">
        <f t="shared" si="161"/>
        <v>#REF!</v>
      </c>
      <c r="K1041" s="59" t="str">
        <f t="shared" si="156"/>
        <v xml:space="preserve"> </v>
      </c>
      <c r="L1041" s="60"/>
      <c r="M1041" s="59" t="str">
        <f>IF(ISNA(VLOOKUP($L1041,BDD!$B:$X,1,FALSE))," ",VLOOKUP($L1041,BDD!$B:$X,17,FALSE))</f>
        <v xml:space="preserve"> </v>
      </c>
      <c r="N1041" s="59" t="str">
        <f>IF(ISNA(VLOOKUP($L1041,BDD!$B:$X,1,FALSE))," ",VLOOKUP($L1041,BDD!$B:$X,10,FALSE))</f>
        <v xml:space="preserve"> </v>
      </c>
      <c r="O1041" s="62" t="str">
        <f t="shared" si="155"/>
        <v xml:space="preserve"> </v>
      </c>
      <c r="P1041" s="59" t="str">
        <f t="shared" si="157"/>
        <v xml:space="preserve"> </v>
      </c>
      <c r="Q1041" s="59" t="str">
        <f t="shared" si="162"/>
        <v xml:space="preserve"> </v>
      </c>
      <c r="R1041" s="61" t="str">
        <f>IFERROR(ROUNDUP(VLOOKUP($L1041,BDD!$B:$AB,27,0)/7,0)," ")</f>
        <v xml:space="preserve"> </v>
      </c>
      <c r="S1041" s="94" t="str">
        <f t="shared" si="163"/>
        <v xml:space="preserve"> </v>
      </c>
      <c r="T1041" s="59"/>
      <c r="U1041" s="60" t="e">
        <f>IF(ISNA(VLOOKUP(N1041,#REF!,3,0))," ",VLOOKUP(N1041,#REF!,3,0))</f>
        <v>#REF!</v>
      </c>
      <c r="V1041" s="60"/>
      <c r="W1041" s="104" t="str">
        <f>IF(ISNA(VLOOKUP(L1041,BDD,22,0))," ",VLOOKUP(L1041,BDD,22,0))</f>
        <v xml:space="preserve"> </v>
      </c>
    </row>
    <row r="1042" spans="1:198" x14ac:dyDescent="0.3">
      <c r="A1042" s="55" t="str">
        <f t="shared" si="158"/>
        <v>S49</v>
      </c>
      <c r="B1042" s="56" t="s">
        <v>15</v>
      </c>
      <c r="C1042" s="57">
        <f t="shared" si="164"/>
        <v>44903</v>
      </c>
      <c r="D1042" s="58" t="s">
        <v>12</v>
      </c>
      <c r="E1042" s="27"/>
      <c r="F1042" s="27"/>
      <c r="H1042" s="13" t="e">
        <f t="shared" si="159"/>
        <v>#REF!</v>
      </c>
      <c r="I1042" s="13" t="e">
        <f t="shared" si="160"/>
        <v>#REF!</v>
      </c>
      <c r="J1042" s="13" t="e">
        <f t="shared" si="161"/>
        <v>#REF!</v>
      </c>
      <c r="K1042" s="59" t="str">
        <f t="shared" si="156"/>
        <v xml:space="preserve"> </v>
      </c>
      <c r="L1042" s="60"/>
      <c r="M1042" s="59" t="str">
        <f>IF(ISNA(VLOOKUP($L1042,BDD!$B:$X,1,FALSE))," ",VLOOKUP($L1042,BDD!$B:$X,17,FALSE))</f>
        <v xml:space="preserve"> </v>
      </c>
      <c r="N1042" s="59" t="str">
        <f>IF(ISNA(VLOOKUP($L1042,BDD!$B:$X,1,FALSE))," ",VLOOKUP($L1042,BDD!$B:$X,10,FALSE))</f>
        <v xml:space="preserve"> </v>
      </c>
      <c r="O1042" s="62" t="str">
        <f t="shared" si="155"/>
        <v xml:space="preserve"> </v>
      </c>
      <c r="P1042" s="59" t="str">
        <f t="shared" si="157"/>
        <v xml:space="preserve"> </v>
      </c>
      <c r="Q1042" s="59" t="str">
        <f t="shared" si="162"/>
        <v xml:space="preserve"> </v>
      </c>
      <c r="R1042" s="61" t="str">
        <f>IFERROR(ROUNDUP(VLOOKUP($L1042,BDD!$B:$AB,27,0)/7,0)," ")</f>
        <v xml:space="preserve"> </v>
      </c>
      <c r="S1042" s="94" t="str">
        <f t="shared" si="163"/>
        <v xml:space="preserve"> </v>
      </c>
      <c r="T1042" s="59"/>
      <c r="U1042" s="60" t="e">
        <f>IF(ISNA(VLOOKUP(N1042,#REF!,3,0))," ",VLOOKUP(N1042,#REF!,3,0))</f>
        <v>#REF!</v>
      </c>
      <c r="V1042" s="60"/>
      <c r="W1042" s="104" t="str">
        <f>IF(ISNA(VLOOKUP(L1042,BDD,22,0))," ",VLOOKUP(L1042,BDD,22,0))</f>
        <v xml:space="preserve"> </v>
      </c>
    </row>
    <row r="1043" spans="1:198" x14ac:dyDescent="0.3">
      <c r="A1043" s="55" t="str">
        <f t="shared" si="158"/>
        <v>S49</v>
      </c>
      <c r="B1043" s="56" t="s">
        <v>15</v>
      </c>
      <c r="C1043" s="57">
        <f t="shared" si="164"/>
        <v>44903</v>
      </c>
      <c r="D1043" s="58" t="s">
        <v>13</v>
      </c>
      <c r="E1043" s="27"/>
      <c r="F1043" s="27"/>
      <c r="H1043" s="13" t="e">
        <f t="shared" si="159"/>
        <v>#REF!</v>
      </c>
      <c r="I1043" s="13" t="e">
        <f t="shared" si="160"/>
        <v>#REF!</v>
      </c>
      <c r="J1043" s="13" t="e">
        <f t="shared" si="161"/>
        <v>#REF!</v>
      </c>
      <c r="K1043" s="59" t="str">
        <f t="shared" si="156"/>
        <v xml:space="preserve"> </v>
      </c>
      <c r="L1043" s="60"/>
      <c r="M1043" s="59" t="str">
        <f>IF(ISNA(VLOOKUP($L1043,BDD!$B:$X,1,FALSE))," ",VLOOKUP($L1043,BDD!$B:$X,17,FALSE))</f>
        <v xml:space="preserve"> </v>
      </c>
      <c r="N1043" s="59" t="str">
        <f>IF(ISNA(VLOOKUP($L1043,BDD!$B:$X,1,FALSE))," ",VLOOKUP($L1043,BDD!$B:$X,10,FALSE))</f>
        <v xml:space="preserve"> </v>
      </c>
      <c r="O1043" s="62" t="str">
        <f t="shared" si="155"/>
        <v xml:space="preserve"> </v>
      </c>
      <c r="P1043" s="59" t="str">
        <f t="shared" si="157"/>
        <v xml:space="preserve"> </v>
      </c>
      <c r="Q1043" s="59" t="str">
        <f t="shared" si="162"/>
        <v xml:space="preserve"> </v>
      </c>
      <c r="R1043" s="61" t="str">
        <f>IFERROR(ROUNDUP(VLOOKUP($L1043,BDD!$B:$AB,27,0)/7,0)," ")</f>
        <v xml:space="preserve"> </v>
      </c>
      <c r="S1043" s="94" t="str">
        <f t="shared" si="163"/>
        <v xml:space="preserve"> </v>
      </c>
      <c r="T1043" s="59"/>
      <c r="U1043" s="60" t="e">
        <f>IF(ISNA(VLOOKUP(N1043,#REF!,3,0))," ",VLOOKUP(N1043,#REF!,3,0))</f>
        <v>#REF!</v>
      </c>
      <c r="V1043" s="60"/>
      <c r="W1043" s="104" t="str">
        <f>IF(ISNA(VLOOKUP(L1043,BDD,22,0))," ",VLOOKUP(L1043,BDD,22,0))</f>
        <v xml:space="preserve"> </v>
      </c>
    </row>
    <row r="1044" spans="1:198" x14ac:dyDescent="0.3">
      <c r="A1044" s="55" t="str">
        <f t="shared" si="158"/>
        <v>S49</v>
      </c>
      <c r="B1044" s="56" t="s">
        <v>15</v>
      </c>
      <c r="C1044" s="57">
        <f t="shared" si="164"/>
        <v>44903</v>
      </c>
      <c r="D1044" s="58" t="s">
        <v>14</v>
      </c>
      <c r="E1044" s="27"/>
      <c r="F1044" s="27"/>
      <c r="H1044" s="13" t="e">
        <f t="shared" si="159"/>
        <v>#REF!</v>
      </c>
      <c r="I1044" s="13" t="e">
        <f t="shared" si="160"/>
        <v>#REF!</v>
      </c>
      <c r="J1044" s="13" t="e">
        <f t="shared" si="161"/>
        <v>#REF!</v>
      </c>
      <c r="K1044" s="59" t="str">
        <f t="shared" si="156"/>
        <v xml:space="preserve"> </v>
      </c>
      <c r="L1044" s="60"/>
      <c r="M1044" s="59" t="str">
        <f>IF(ISNA(VLOOKUP($L1044,BDD!$B:$X,1,FALSE))," ",VLOOKUP($L1044,BDD!$B:$X,17,FALSE))</f>
        <v xml:space="preserve"> </v>
      </c>
      <c r="N1044" s="59" t="str">
        <f>IF(ISNA(VLOOKUP($L1044,BDD!$B:$X,1,FALSE))," ",VLOOKUP($L1044,BDD!$B:$X,10,FALSE))</f>
        <v xml:space="preserve"> </v>
      </c>
      <c r="O1044" s="62" t="str">
        <f t="shared" si="155"/>
        <v xml:space="preserve"> </v>
      </c>
      <c r="P1044" s="59" t="str">
        <f t="shared" si="157"/>
        <v xml:space="preserve"> </v>
      </c>
      <c r="Q1044" s="59" t="str">
        <f t="shared" si="162"/>
        <v xml:space="preserve"> </v>
      </c>
      <c r="R1044" s="61" t="str">
        <f>IFERROR(ROUNDUP(VLOOKUP($L1044,BDD!$B:$AB,27,0)/7,0)," ")</f>
        <v xml:space="preserve"> </v>
      </c>
      <c r="S1044" s="94" t="str">
        <f t="shared" si="163"/>
        <v xml:space="preserve"> </v>
      </c>
      <c r="T1044" s="59"/>
      <c r="U1044" s="60" t="e">
        <f>IF(ISNA(VLOOKUP(N1044,#REF!,3,0))," ",VLOOKUP(N1044,#REF!,3,0))</f>
        <v>#REF!</v>
      </c>
      <c r="V1044" s="60"/>
      <c r="W1044" s="104" t="str">
        <f>IF(ISNA(VLOOKUP(L1044,BDD,22,0))," ",VLOOKUP(L1044,BDD,22,0))</f>
        <v xml:space="preserve"> </v>
      </c>
    </row>
    <row r="1045" spans="1:198" x14ac:dyDescent="0.3">
      <c r="A1045" s="55" t="str">
        <f t="shared" si="158"/>
        <v>S49</v>
      </c>
      <c r="B1045" s="56" t="s">
        <v>16</v>
      </c>
      <c r="C1045" s="57">
        <f t="shared" si="164"/>
        <v>44904</v>
      </c>
      <c r="D1045" s="58" t="s">
        <v>12</v>
      </c>
      <c r="E1045" s="27"/>
      <c r="F1045" s="27"/>
      <c r="H1045" s="13" t="e">
        <f t="shared" si="159"/>
        <v>#REF!</v>
      </c>
      <c r="I1045" s="13" t="e">
        <f t="shared" si="160"/>
        <v>#REF!</v>
      </c>
      <c r="J1045" s="13" t="e">
        <f t="shared" si="161"/>
        <v>#REF!</v>
      </c>
      <c r="K1045" s="59" t="str">
        <f t="shared" si="156"/>
        <v xml:space="preserve"> </v>
      </c>
      <c r="L1045" s="60"/>
      <c r="M1045" s="59" t="str">
        <f>IF(ISNA(VLOOKUP($L1045,BDD!$B:$X,1,FALSE))," ",VLOOKUP($L1045,BDD!$B:$X,17,FALSE))</f>
        <v xml:space="preserve"> </v>
      </c>
      <c r="N1045" s="59" t="str">
        <f>IF(ISNA(VLOOKUP($L1045,BDD!$B:$X,1,FALSE))," ",VLOOKUP($L1045,BDD!$B:$X,10,FALSE))</f>
        <v xml:space="preserve"> </v>
      </c>
      <c r="O1045" s="62" t="str">
        <f t="shared" si="155"/>
        <v xml:space="preserve"> </v>
      </c>
      <c r="P1045" s="59" t="str">
        <f t="shared" si="157"/>
        <v xml:space="preserve"> </v>
      </c>
      <c r="Q1045" s="59" t="str">
        <f t="shared" si="162"/>
        <v xml:space="preserve"> </v>
      </c>
      <c r="R1045" s="61" t="str">
        <f>IFERROR(ROUNDUP(VLOOKUP($L1045,BDD!$B:$AB,27,0)/7,0)," ")</f>
        <v xml:space="preserve"> </v>
      </c>
      <c r="S1045" s="94" t="str">
        <f t="shared" si="163"/>
        <v xml:space="preserve"> </v>
      </c>
      <c r="T1045" s="59"/>
      <c r="U1045" s="60" t="e">
        <f>IF(ISNA(VLOOKUP(N1045,#REF!,3,0))," ",VLOOKUP(N1045,#REF!,3,0))</f>
        <v>#REF!</v>
      </c>
      <c r="V1045" s="60"/>
      <c r="W1045" s="104" t="str">
        <f>IF(ISNA(VLOOKUP(L1045,BDD,22,0))," ",VLOOKUP(L1045,BDD,22,0))</f>
        <v xml:space="preserve"> </v>
      </c>
    </row>
    <row r="1046" spans="1:198" x14ac:dyDescent="0.3">
      <c r="A1046" s="55" t="str">
        <f t="shared" si="158"/>
        <v>S49</v>
      </c>
      <c r="B1046" s="56" t="s">
        <v>16</v>
      </c>
      <c r="C1046" s="57">
        <f t="shared" si="164"/>
        <v>44904</v>
      </c>
      <c r="D1046" s="58" t="s">
        <v>13</v>
      </c>
      <c r="E1046" s="27"/>
      <c r="F1046" s="27"/>
      <c r="H1046" s="13" t="e">
        <f t="shared" si="159"/>
        <v>#REF!</v>
      </c>
      <c r="I1046" s="13" t="e">
        <f t="shared" si="160"/>
        <v>#REF!</v>
      </c>
      <c r="J1046" s="13" t="e">
        <f t="shared" si="161"/>
        <v>#REF!</v>
      </c>
      <c r="K1046" s="59" t="str">
        <f t="shared" si="156"/>
        <v xml:space="preserve"> </v>
      </c>
      <c r="L1046" s="60"/>
      <c r="M1046" s="59" t="str">
        <f>IF(ISNA(VLOOKUP($L1046,BDD!$B:$X,1,FALSE))," ",VLOOKUP($L1046,BDD!$B:$X,17,FALSE))</f>
        <v xml:space="preserve"> </v>
      </c>
      <c r="N1046" s="59" t="str">
        <f>IF(ISNA(VLOOKUP($L1046,BDD!$B:$X,1,FALSE))," ",VLOOKUP($L1046,BDD!$B:$X,10,FALSE))</f>
        <v xml:space="preserve"> </v>
      </c>
      <c r="O1046" s="62" t="str">
        <f t="shared" si="155"/>
        <v xml:space="preserve"> </v>
      </c>
      <c r="P1046" s="59" t="str">
        <f t="shared" si="157"/>
        <v xml:space="preserve"> </v>
      </c>
      <c r="Q1046" s="59" t="str">
        <f t="shared" si="162"/>
        <v xml:space="preserve"> </v>
      </c>
      <c r="R1046" s="61" t="str">
        <f>IFERROR(ROUNDUP(VLOOKUP($L1046,BDD!$B:$AB,27,0)/7,0)," ")</f>
        <v xml:space="preserve"> </v>
      </c>
      <c r="S1046" s="94" t="str">
        <f t="shared" si="163"/>
        <v xml:space="preserve"> </v>
      </c>
      <c r="T1046" s="59"/>
      <c r="U1046" s="60" t="e">
        <f>IF(ISNA(VLOOKUP(N1046,#REF!,3,0))," ",VLOOKUP(N1046,#REF!,3,0))</f>
        <v>#REF!</v>
      </c>
      <c r="V1046" s="60"/>
      <c r="W1046" s="104" t="str">
        <f>IF(ISNA(VLOOKUP(L1046,BDD,22,0))," ",VLOOKUP(L1046,BDD,22,0))</f>
        <v xml:space="preserve"> </v>
      </c>
    </row>
    <row r="1047" spans="1:198" x14ac:dyDescent="0.3">
      <c r="A1047" s="55" t="str">
        <f t="shared" si="158"/>
        <v>S49</v>
      </c>
      <c r="B1047" s="56" t="s">
        <v>16</v>
      </c>
      <c r="C1047" s="57">
        <f t="shared" si="164"/>
        <v>44904</v>
      </c>
      <c r="D1047" s="58" t="s">
        <v>14</v>
      </c>
      <c r="E1047" s="27"/>
      <c r="F1047" s="27"/>
      <c r="H1047" s="13" t="e">
        <f t="shared" si="159"/>
        <v>#REF!</v>
      </c>
      <c r="I1047" s="13" t="e">
        <f t="shared" si="160"/>
        <v>#REF!</v>
      </c>
      <c r="J1047" s="13" t="e">
        <f t="shared" si="161"/>
        <v>#REF!</v>
      </c>
      <c r="K1047" s="59" t="str">
        <f t="shared" si="156"/>
        <v xml:space="preserve"> </v>
      </c>
      <c r="L1047" s="60"/>
      <c r="M1047" s="59" t="str">
        <f>IF(ISNA(VLOOKUP($L1047,BDD!$B:$X,1,FALSE))," ",VLOOKUP($L1047,BDD!$B:$X,17,FALSE))</f>
        <v xml:space="preserve"> </v>
      </c>
      <c r="N1047" s="59" t="str">
        <f>IF(ISNA(VLOOKUP($L1047,BDD!$B:$X,1,FALSE))," ",VLOOKUP($L1047,BDD!$B:$X,10,FALSE))</f>
        <v xml:space="preserve"> </v>
      </c>
      <c r="O1047" s="62" t="str">
        <f t="shared" si="155"/>
        <v xml:space="preserve"> </v>
      </c>
      <c r="P1047" s="59" t="str">
        <f t="shared" si="157"/>
        <v xml:space="preserve"> </v>
      </c>
      <c r="Q1047" s="59" t="str">
        <f t="shared" si="162"/>
        <v xml:space="preserve"> </v>
      </c>
      <c r="R1047" s="61" t="str">
        <f>IFERROR(ROUNDUP(VLOOKUP($L1047,BDD!$B:$AB,27,0)/7,0)," ")</f>
        <v xml:space="preserve"> </v>
      </c>
      <c r="S1047" s="94" t="str">
        <f t="shared" si="163"/>
        <v xml:space="preserve"> </v>
      </c>
      <c r="T1047" s="59"/>
      <c r="U1047" s="60" t="e">
        <f>IF(ISNA(VLOOKUP(N1047,#REF!,3,0))," ",VLOOKUP(N1047,#REF!,3,0))</f>
        <v>#REF!</v>
      </c>
      <c r="V1047" s="60"/>
      <c r="W1047" s="104" t="str">
        <f>IF(ISNA(VLOOKUP(L1047,BDD,22,0))," ",VLOOKUP(L1047,BDD,22,0))</f>
        <v xml:space="preserve"> </v>
      </c>
    </row>
    <row r="1048" spans="1:198" s="48" customFormat="1" x14ac:dyDescent="0.3">
      <c r="A1048" s="51" t="str">
        <f t="shared" si="158"/>
        <v>S49</v>
      </c>
      <c r="B1048" s="48" t="s">
        <v>17</v>
      </c>
      <c r="C1048" s="49">
        <f t="shared" si="164"/>
        <v>44905</v>
      </c>
      <c r="D1048" s="50" t="s">
        <v>12</v>
      </c>
      <c r="E1048" s="27"/>
      <c r="F1048" s="27"/>
      <c r="G1048" s="52"/>
      <c r="H1048" s="53" t="e">
        <f t="shared" si="159"/>
        <v>#REF!</v>
      </c>
      <c r="I1048" s="53" t="e">
        <f t="shared" si="160"/>
        <v>#REF!</v>
      </c>
      <c r="J1048" s="53" t="e">
        <f t="shared" si="161"/>
        <v>#REF!</v>
      </c>
      <c r="K1048" s="69" t="str">
        <f t="shared" si="156"/>
        <v xml:space="preserve"> </v>
      </c>
      <c r="L1048" s="72"/>
      <c r="M1048" s="69" t="str">
        <f>IF(ISNA(VLOOKUP($L1048,BDD!$B:$X,1,FALSE))," ",VLOOKUP($L1048,BDD!$B:$X,17,FALSE))</f>
        <v xml:space="preserve"> </v>
      </c>
      <c r="N1048" s="69" t="str">
        <f>IF(ISNA(VLOOKUP($L1048,BDD!$B:$X,1,FALSE))," ",VLOOKUP($L1048,BDD!$B:$X,10,FALSE))</f>
        <v xml:space="preserve"> </v>
      </c>
      <c r="O1048" s="71" t="str">
        <f t="shared" si="155"/>
        <v xml:space="preserve"> </v>
      </c>
      <c r="P1048" s="69" t="str">
        <f t="shared" si="157"/>
        <v xml:space="preserve"> </v>
      </c>
      <c r="Q1048" s="69" t="str">
        <f t="shared" si="162"/>
        <v xml:space="preserve"> </v>
      </c>
      <c r="R1048" s="73" t="str">
        <f>IFERROR(ROUNDUP(VLOOKUP($L1048,BDD!$B:$AB,27,0)/7,0)," ")</f>
        <v xml:space="preserve"> </v>
      </c>
      <c r="S1048" s="93" t="str">
        <f t="shared" si="163"/>
        <v xml:space="preserve"> </v>
      </c>
      <c r="T1048" s="69"/>
      <c r="U1048" s="72" t="e">
        <f>IF(ISNA(VLOOKUP(N1048,#REF!,3,0))," ",VLOOKUP(N1048,#REF!,3,0))</f>
        <v>#REF!</v>
      </c>
      <c r="V1048" s="72"/>
      <c r="W1048" s="105" t="str">
        <f>IF(ISNA(VLOOKUP(L1048,BDD,22,0))," ",VLOOKUP(L1048,BDD,22,0))</f>
        <v xml:space="preserve"> </v>
      </c>
      <c r="X1048" s="26"/>
      <c r="Y1048" s="26"/>
      <c r="Z1048" s="26"/>
      <c r="AA1048" s="26"/>
      <c r="AB1048" s="26"/>
      <c r="AC1048" s="26"/>
      <c r="AD1048" s="26"/>
      <c r="AE1048" s="26"/>
      <c r="AF1048" s="26"/>
      <c r="AG1048" s="26"/>
      <c r="AH1048" s="26"/>
      <c r="AI1048" s="26"/>
      <c r="AJ1048" s="26"/>
      <c r="AK1048" s="26"/>
      <c r="AL1048" s="26"/>
      <c r="AM1048" s="26"/>
      <c r="AN1048" s="26"/>
      <c r="AO1048" s="26"/>
      <c r="AP1048" s="26"/>
      <c r="AQ1048" s="26"/>
      <c r="AR1048" s="26"/>
      <c r="AS1048" s="26"/>
      <c r="AT1048" s="26"/>
      <c r="AU1048" s="26"/>
      <c r="AV1048" s="26"/>
      <c r="AW1048" s="26"/>
      <c r="AX1048" s="26"/>
      <c r="AY1048" s="26"/>
      <c r="AZ1048" s="26"/>
      <c r="BA1048" s="26"/>
      <c r="BB1048" s="26"/>
      <c r="BC1048" s="26"/>
      <c r="BD1048" s="26"/>
      <c r="BE1048" s="26"/>
      <c r="BF1048" s="26"/>
      <c r="BG1048" s="26"/>
      <c r="BH1048" s="26"/>
      <c r="BI1048" s="26"/>
      <c r="BJ1048" s="26"/>
      <c r="BK1048" s="26"/>
      <c r="BL1048" s="26"/>
      <c r="BM1048" s="26"/>
      <c r="BN1048" s="26"/>
      <c r="BO1048" s="26"/>
      <c r="BP1048" s="26"/>
      <c r="BQ1048" s="26"/>
      <c r="BR1048" s="26"/>
      <c r="BS1048" s="26"/>
      <c r="BT1048" s="26"/>
      <c r="BU1048" s="26"/>
      <c r="BV1048" s="26"/>
      <c r="BW1048" s="26"/>
      <c r="BX1048" s="26"/>
      <c r="BY1048" s="26"/>
      <c r="BZ1048" s="26"/>
      <c r="CA1048" s="26"/>
      <c r="CB1048" s="26"/>
      <c r="CC1048" s="26"/>
      <c r="CD1048" s="26"/>
      <c r="CE1048" s="26"/>
      <c r="CF1048" s="26"/>
      <c r="CG1048" s="26"/>
      <c r="CH1048" s="26"/>
      <c r="CI1048" s="26"/>
      <c r="CJ1048" s="26"/>
      <c r="CK1048" s="26"/>
      <c r="CL1048" s="26"/>
      <c r="CM1048" s="26"/>
      <c r="CN1048" s="26"/>
      <c r="CO1048" s="26"/>
      <c r="CP1048" s="26"/>
      <c r="CQ1048" s="26"/>
      <c r="CR1048" s="26"/>
      <c r="CS1048" s="26"/>
      <c r="CT1048" s="26"/>
      <c r="CU1048" s="26"/>
      <c r="CV1048" s="26"/>
      <c r="CW1048" s="26"/>
      <c r="CX1048" s="26"/>
      <c r="CY1048" s="26"/>
      <c r="CZ1048" s="26"/>
      <c r="DA1048" s="26"/>
      <c r="DB1048" s="26"/>
      <c r="DC1048" s="26"/>
      <c r="DD1048" s="26"/>
      <c r="DE1048" s="26"/>
      <c r="DF1048" s="26"/>
      <c r="DG1048" s="26"/>
      <c r="DH1048" s="26"/>
      <c r="DI1048" s="26"/>
      <c r="DJ1048" s="26"/>
      <c r="DK1048" s="26"/>
      <c r="DL1048" s="26"/>
      <c r="DM1048" s="26"/>
      <c r="DN1048" s="26"/>
      <c r="DO1048" s="26"/>
      <c r="DP1048" s="26"/>
      <c r="DQ1048" s="26"/>
      <c r="DR1048" s="26"/>
      <c r="DS1048" s="26"/>
      <c r="DT1048" s="26"/>
      <c r="DU1048" s="26"/>
      <c r="DV1048" s="26"/>
      <c r="DW1048" s="26"/>
      <c r="DX1048" s="26"/>
      <c r="DY1048" s="26"/>
      <c r="DZ1048" s="26"/>
      <c r="EA1048" s="26"/>
      <c r="EB1048" s="26"/>
      <c r="EC1048" s="26"/>
      <c r="ED1048" s="26"/>
      <c r="EE1048" s="26"/>
      <c r="EF1048" s="26"/>
      <c r="EG1048" s="26"/>
      <c r="EH1048" s="26"/>
      <c r="EI1048" s="26"/>
      <c r="EJ1048" s="26"/>
      <c r="EK1048" s="26"/>
      <c r="EL1048" s="26"/>
      <c r="EM1048" s="26"/>
      <c r="EN1048" s="26"/>
      <c r="EO1048" s="26"/>
      <c r="EP1048" s="26"/>
      <c r="EQ1048" s="26"/>
      <c r="ER1048" s="26"/>
      <c r="ES1048" s="26"/>
      <c r="ET1048" s="26"/>
      <c r="EU1048" s="26"/>
      <c r="EV1048" s="26"/>
      <c r="EW1048" s="26"/>
      <c r="EX1048" s="26"/>
      <c r="EY1048" s="26"/>
      <c r="EZ1048" s="26"/>
      <c r="FA1048" s="26"/>
      <c r="FB1048" s="26"/>
      <c r="FC1048" s="26"/>
      <c r="FD1048" s="26"/>
      <c r="FE1048" s="26"/>
      <c r="FF1048" s="26"/>
      <c r="FG1048" s="26"/>
      <c r="FH1048" s="26"/>
      <c r="FI1048" s="26"/>
      <c r="FJ1048" s="26"/>
      <c r="FK1048" s="26"/>
      <c r="FL1048" s="26"/>
      <c r="FM1048" s="26"/>
      <c r="FN1048" s="26"/>
      <c r="FO1048" s="26"/>
      <c r="FP1048" s="26"/>
      <c r="FQ1048" s="26"/>
      <c r="FR1048" s="26"/>
      <c r="FS1048" s="26"/>
      <c r="FT1048" s="26"/>
      <c r="FU1048" s="26"/>
      <c r="FV1048" s="26"/>
      <c r="FW1048" s="26"/>
      <c r="FX1048" s="26"/>
      <c r="FY1048" s="26"/>
      <c r="FZ1048" s="26"/>
      <c r="GA1048" s="26"/>
      <c r="GB1048" s="26"/>
      <c r="GC1048" s="26"/>
      <c r="GD1048" s="26"/>
      <c r="GE1048" s="26"/>
      <c r="GF1048" s="26"/>
      <c r="GG1048" s="26"/>
      <c r="GH1048" s="26"/>
      <c r="GI1048" s="26"/>
      <c r="GJ1048" s="26"/>
      <c r="GK1048" s="26"/>
      <c r="GL1048" s="26"/>
      <c r="GM1048" s="26"/>
      <c r="GN1048" s="26"/>
      <c r="GO1048" s="26"/>
      <c r="GP1048" s="26"/>
    </row>
    <row r="1049" spans="1:198" s="48" customFormat="1" x14ac:dyDescent="0.3">
      <c r="A1049" s="51" t="str">
        <f t="shared" si="158"/>
        <v>S49</v>
      </c>
      <c r="B1049" s="48" t="s">
        <v>17</v>
      </c>
      <c r="C1049" s="49">
        <f t="shared" si="164"/>
        <v>44905</v>
      </c>
      <c r="D1049" s="50" t="s">
        <v>13</v>
      </c>
      <c r="E1049" s="27"/>
      <c r="F1049" s="27"/>
      <c r="G1049" s="52"/>
      <c r="H1049" s="53" t="e">
        <f t="shared" si="159"/>
        <v>#REF!</v>
      </c>
      <c r="I1049" s="53" t="e">
        <f t="shared" si="160"/>
        <v>#REF!</v>
      </c>
      <c r="J1049" s="53" t="e">
        <f t="shared" si="161"/>
        <v>#REF!</v>
      </c>
      <c r="K1049" s="69" t="str">
        <f t="shared" si="156"/>
        <v xml:space="preserve"> </v>
      </c>
      <c r="L1049" s="72"/>
      <c r="M1049" s="69" t="str">
        <f>IF(ISNA(VLOOKUP($L1049,BDD!$B:$X,1,FALSE))," ",VLOOKUP($L1049,BDD!$B:$X,17,FALSE))</f>
        <v xml:space="preserve"> </v>
      </c>
      <c r="N1049" s="69" t="str">
        <f>IF(ISNA(VLOOKUP($L1049,BDD!$B:$X,1,FALSE))," ",VLOOKUP($L1049,BDD!$B:$X,10,FALSE))</f>
        <v xml:space="preserve"> </v>
      </c>
      <c r="O1049" s="71" t="str">
        <f t="shared" si="155"/>
        <v xml:space="preserve"> </v>
      </c>
      <c r="P1049" s="69" t="str">
        <f t="shared" si="157"/>
        <v xml:space="preserve"> </v>
      </c>
      <c r="Q1049" s="69" t="str">
        <f t="shared" si="162"/>
        <v xml:space="preserve"> </v>
      </c>
      <c r="R1049" s="73" t="str">
        <f>IFERROR(ROUNDUP(VLOOKUP($L1049,BDD!$B:$AB,27,0)/7,0)," ")</f>
        <v xml:space="preserve"> </v>
      </c>
      <c r="S1049" s="93" t="str">
        <f t="shared" si="163"/>
        <v xml:space="preserve"> </v>
      </c>
      <c r="T1049" s="69"/>
      <c r="U1049" s="72" t="e">
        <f>IF(ISNA(VLOOKUP(N1049,#REF!,3,0))," ",VLOOKUP(N1049,#REF!,3,0))</f>
        <v>#REF!</v>
      </c>
      <c r="V1049" s="72"/>
      <c r="W1049" s="105" t="str">
        <f>IF(ISNA(VLOOKUP(L1049,BDD,22,0))," ",VLOOKUP(L1049,BDD,22,0))</f>
        <v xml:space="preserve"> </v>
      </c>
      <c r="X1049" s="26"/>
      <c r="Y1049" s="26"/>
      <c r="Z1049" s="26"/>
      <c r="AA1049" s="26"/>
      <c r="AB1049" s="26"/>
      <c r="AC1049" s="26"/>
      <c r="AD1049" s="26"/>
      <c r="AE1049" s="26"/>
      <c r="AF1049" s="26"/>
      <c r="AG1049" s="26"/>
      <c r="AH1049" s="26"/>
      <c r="AI1049" s="26"/>
      <c r="AJ1049" s="26"/>
      <c r="AK1049" s="26"/>
      <c r="AL1049" s="26"/>
      <c r="AM1049" s="26"/>
      <c r="AN1049" s="26"/>
      <c r="AO1049" s="26"/>
      <c r="AP1049" s="26"/>
      <c r="AQ1049" s="26"/>
      <c r="AR1049" s="26"/>
      <c r="AS1049" s="26"/>
      <c r="AT1049" s="26"/>
      <c r="AU1049" s="26"/>
      <c r="AV1049" s="26"/>
      <c r="AW1049" s="26"/>
      <c r="AX1049" s="26"/>
      <c r="AY1049" s="26"/>
      <c r="AZ1049" s="26"/>
      <c r="BA1049" s="26"/>
      <c r="BB1049" s="26"/>
      <c r="BC1049" s="26"/>
      <c r="BD1049" s="26"/>
      <c r="BE1049" s="26"/>
      <c r="BF1049" s="26"/>
      <c r="BG1049" s="26"/>
      <c r="BH1049" s="26"/>
      <c r="BI1049" s="26"/>
      <c r="BJ1049" s="26"/>
      <c r="BK1049" s="26"/>
      <c r="BL1049" s="26"/>
      <c r="BM1049" s="26"/>
      <c r="BN1049" s="26"/>
      <c r="BO1049" s="26"/>
      <c r="BP1049" s="26"/>
      <c r="BQ1049" s="26"/>
      <c r="BR1049" s="26"/>
      <c r="BS1049" s="26"/>
      <c r="BT1049" s="26"/>
      <c r="BU1049" s="26"/>
      <c r="BV1049" s="26"/>
      <c r="BW1049" s="26"/>
      <c r="BX1049" s="26"/>
      <c r="BY1049" s="26"/>
      <c r="BZ1049" s="26"/>
      <c r="CA1049" s="26"/>
      <c r="CB1049" s="26"/>
      <c r="CC1049" s="26"/>
      <c r="CD1049" s="26"/>
      <c r="CE1049" s="26"/>
      <c r="CF1049" s="26"/>
      <c r="CG1049" s="26"/>
      <c r="CH1049" s="26"/>
      <c r="CI1049" s="26"/>
      <c r="CJ1049" s="26"/>
      <c r="CK1049" s="26"/>
      <c r="CL1049" s="26"/>
      <c r="CM1049" s="26"/>
      <c r="CN1049" s="26"/>
      <c r="CO1049" s="26"/>
      <c r="CP1049" s="26"/>
      <c r="CQ1049" s="26"/>
      <c r="CR1049" s="26"/>
      <c r="CS1049" s="26"/>
      <c r="CT1049" s="26"/>
      <c r="CU1049" s="26"/>
      <c r="CV1049" s="26"/>
      <c r="CW1049" s="26"/>
      <c r="CX1049" s="26"/>
      <c r="CY1049" s="26"/>
      <c r="CZ1049" s="26"/>
      <c r="DA1049" s="26"/>
      <c r="DB1049" s="26"/>
      <c r="DC1049" s="26"/>
      <c r="DD1049" s="26"/>
      <c r="DE1049" s="26"/>
      <c r="DF1049" s="26"/>
      <c r="DG1049" s="26"/>
      <c r="DH1049" s="26"/>
      <c r="DI1049" s="26"/>
      <c r="DJ1049" s="26"/>
      <c r="DK1049" s="26"/>
      <c r="DL1049" s="26"/>
      <c r="DM1049" s="26"/>
      <c r="DN1049" s="26"/>
      <c r="DO1049" s="26"/>
      <c r="DP1049" s="26"/>
      <c r="DQ1049" s="26"/>
      <c r="DR1049" s="26"/>
      <c r="DS1049" s="26"/>
      <c r="DT1049" s="26"/>
      <c r="DU1049" s="26"/>
      <c r="DV1049" s="26"/>
      <c r="DW1049" s="26"/>
      <c r="DX1049" s="26"/>
      <c r="DY1049" s="26"/>
      <c r="DZ1049" s="26"/>
      <c r="EA1049" s="26"/>
      <c r="EB1049" s="26"/>
      <c r="EC1049" s="26"/>
      <c r="ED1049" s="26"/>
      <c r="EE1049" s="26"/>
      <c r="EF1049" s="26"/>
      <c r="EG1049" s="26"/>
      <c r="EH1049" s="26"/>
      <c r="EI1049" s="26"/>
      <c r="EJ1049" s="26"/>
      <c r="EK1049" s="26"/>
      <c r="EL1049" s="26"/>
      <c r="EM1049" s="26"/>
      <c r="EN1049" s="26"/>
      <c r="EO1049" s="26"/>
      <c r="EP1049" s="26"/>
      <c r="EQ1049" s="26"/>
      <c r="ER1049" s="26"/>
      <c r="ES1049" s="26"/>
      <c r="ET1049" s="26"/>
      <c r="EU1049" s="26"/>
      <c r="EV1049" s="26"/>
      <c r="EW1049" s="26"/>
      <c r="EX1049" s="26"/>
      <c r="EY1049" s="26"/>
      <c r="EZ1049" s="26"/>
      <c r="FA1049" s="26"/>
      <c r="FB1049" s="26"/>
      <c r="FC1049" s="26"/>
      <c r="FD1049" s="26"/>
      <c r="FE1049" s="26"/>
      <c r="FF1049" s="26"/>
      <c r="FG1049" s="26"/>
      <c r="FH1049" s="26"/>
      <c r="FI1049" s="26"/>
      <c r="FJ1049" s="26"/>
      <c r="FK1049" s="26"/>
      <c r="FL1049" s="26"/>
      <c r="FM1049" s="26"/>
      <c r="FN1049" s="26"/>
      <c r="FO1049" s="26"/>
      <c r="FP1049" s="26"/>
      <c r="FQ1049" s="26"/>
      <c r="FR1049" s="26"/>
      <c r="FS1049" s="26"/>
      <c r="FT1049" s="26"/>
      <c r="FU1049" s="26"/>
      <c r="FV1049" s="26"/>
      <c r="FW1049" s="26"/>
      <c r="FX1049" s="26"/>
      <c r="FY1049" s="26"/>
      <c r="FZ1049" s="26"/>
      <c r="GA1049" s="26"/>
      <c r="GB1049" s="26"/>
      <c r="GC1049" s="26"/>
      <c r="GD1049" s="26"/>
      <c r="GE1049" s="26"/>
      <c r="GF1049" s="26"/>
      <c r="GG1049" s="26"/>
      <c r="GH1049" s="26"/>
      <c r="GI1049" s="26"/>
      <c r="GJ1049" s="26"/>
      <c r="GK1049" s="26"/>
      <c r="GL1049" s="26"/>
      <c r="GM1049" s="26"/>
      <c r="GN1049" s="26"/>
      <c r="GO1049" s="26"/>
      <c r="GP1049" s="26"/>
    </row>
    <row r="1050" spans="1:198" s="48" customFormat="1" x14ac:dyDescent="0.3">
      <c r="A1050" s="51" t="str">
        <f t="shared" si="158"/>
        <v>S49</v>
      </c>
      <c r="B1050" s="48" t="s">
        <v>17</v>
      </c>
      <c r="C1050" s="49">
        <f t="shared" si="164"/>
        <v>44905</v>
      </c>
      <c r="D1050" s="50" t="s">
        <v>14</v>
      </c>
      <c r="E1050" s="27"/>
      <c r="F1050" s="27"/>
      <c r="G1050" s="52"/>
      <c r="H1050" s="53" t="e">
        <f t="shared" si="159"/>
        <v>#REF!</v>
      </c>
      <c r="I1050" s="53" t="e">
        <f t="shared" si="160"/>
        <v>#REF!</v>
      </c>
      <c r="J1050" s="53" t="e">
        <f t="shared" si="161"/>
        <v>#REF!</v>
      </c>
      <c r="K1050" s="69" t="str">
        <f t="shared" si="156"/>
        <v xml:space="preserve"> </v>
      </c>
      <c r="L1050" s="72"/>
      <c r="M1050" s="69" t="str">
        <f>IF(ISNA(VLOOKUP($L1050,BDD!$B:$X,1,FALSE))," ",VLOOKUP($L1050,BDD!$B:$X,17,FALSE))</f>
        <v xml:space="preserve"> </v>
      </c>
      <c r="N1050" s="69" t="str">
        <f>IF(ISNA(VLOOKUP($L1050,BDD!$B:$X,1,FALSE))," ",VLOOKUP($L1050,BDD!$B:$X,10,FALSE))</f>
        <v xml:space="preserve"> </v>
      </c>
      <c r="O1050" s="71" t="str">
        <f t="shared" si="155"/>
        <v xml:space="preserve"> </v>
      </c>
      <c r="P1050" s="69" t="str">
        <f t="shared" si="157"/>
        <v xml:space="preserve"> </v>
      </c>
      <c r="Q1050" s="69" t="str">
        <f t="shared" si="162"/>
        <v xml:space="preserve"> </v>
      </c>
      <c r="R1050" s="73" t="str">
        <f>IFERROR(ROUNDUP(VLOOKUP($L1050,BDD!$B:$AB,27,0)/7,0)," ")</f>
        <v xml:space="preserve"> </v>
      </c>
      <c r="S1050" s="93" t="str">
        <f t="shared" si="163"/>
        <v xml:space="preserve"> </v>
      </c>
      <c r="T1050" s="69"/>
      <c r="U1050" s="72" t="e">
        <f>IF(ISNA(VLOOKUP(N1050,#REF!,3,0))," ",VLOOKUP(N1050,#REF!,3,0))</f>
        <v>#REF!</v>
      </c>
      <c r="V1050" s="72"/>
      <c r="W1050" s="105" t="str">
        <f>IF(ISNA(VLOOKUP(L1050,BDD,22,0))," ",VLOOKUP(L1050,BDD,22,0))</f>
        <v xml:space="preserve"> </v>
      </c>
      <c r="X1050" s="26"/>
      <c r="Y1050" s="26"/>
      <c r="Z1050" s="26"/>
      <c r="AA1050" s="26"/>
      <c r="AB1050" s="26"/>
      <c r="AC1050" s="26"/>
      <c r="AD1050" s="26"/>
      <c r="AE1050" s="26"/>
      <c r="AF1050" s="26"/>
      <c r="AG1050" s="26"/>
      <c r="AH1050" s="26"/>
      <c r="AI1050" s="26"/>
      <c r="AJ1050" s="26"/>
      <c r="AK1050" s="26"/>
      <c r="AL1050" s="26"/>
      <c r="AM1050" s="26"/>
      <c r="AN1050" s="26"/>
      <c r="AO1050" s="26"/>
      <c r="AP1050" s="26"/>
      <c r="AQ1050" s="26"/>
      <c r="AR1050" s="26"/>
      <c r="AS1050" s="26"/>
      <c r="AT1050" s="26"/>
      <c r="AU1050" s="26"/>
      <c r="AV1050" s="26"/>
      <c r="AW1050" s="26"/>
      <c r="AX1050" s="26"/>
      <c r="AY1050" s="26"/>
      <c r="AZ1050" s="26"/>
      <c r="BA1050" s="26"/>
      <c r="BB1050" s="26"/>
      <c r="BC1050" s="26"/>
      <c r="BD1050" s="26"/>
      <c r="BE1050" s="26"/>
      <c r="BF1050" s="26"/>
      <c r="BG1050" s="26"/>
      <c r="BH1050" s="26"/>
      <c r="BI1050" s="26"/>
      <c r="BJ1050" s="26"/>
      <c r="BK1050" s="26"/>
      <c r="BL1050" s="26"/>
      <c r="BM1050" s="26"/>
      <c r="BN1050" s="26"/>
      <c r="BO1050" s="26"/>
      <c r="BP1050" s="26"/>
      <c r="BQ1050" s="26"/>
      <c r="BR1050" s="26"/>
      <c r="BS1050" s="26"/>
      <c r="BT1050" s="26"/>
      <c r="BU1050" s="26"/>
      <c r="BV1050" s="26"/>
      <c r="BW1050" s="26"/>
      <c r="BX1050" s="26"/>
      <c r="BY1050" s="26"/>
      <c r="BZ1050" s="26"/>
      <c r="CA1050" s="26"/>
      <c r="CB1050" s="26"/>
      <c r="CC1050" s="26"/>
      <c r="CD1050" s="26"/>
      <c r="CE1050" s="26"/>
      <c r="CF1050" s="26"/>
      <c r="CG1050" s="26"/>
      <c r="CH1050" s="26"/>
      <c r="CI1050" s="26"/>
      <c r="CJ1050" s="26"/>
      <c r="CK1050" s="26"/>
      <c r="CL1050" s="26"/>
      <c r="CM1050" s="26"/>
      <c r="CN1050" s="26"/>
      <c r="CO1050" s="26"/>
      <c r="CP1050" s="26"/>
      <c r="CQ1050" s="26"/>
      <c r="CR1050" s="26"/>
      <c r="CS1050" s="26"/>
      <c r="CT1050" s="26"/>
      <c r="CU1050" s="26"/>
      <c r="CV1050" s="26"/>
      <c r="CW1050" s="26"/>
      <c r="CX1050" s="26"/>
      <c r="CY1050" s="26"/>
      <c r="CZ1050" s="26"/>
      <c r="DA1050" s="26"/>
      <c r="DB1050" s="26"/>
      <c r="DC1050" s="26"/>
      <c r="DD1050" s="26"/>
      <c r="DE1050" s="26"/>
      <c r="DF1050" s="26"/>
      <c r="DG1050" s="26"/>
      <c r="DH1050" s="26"/>
      <c r="DI1050" s="26"/>
      <c r="DJ1050" s="26"/>
      <c r="DK1050" s="26"/>
      <c r="DL1050" s="26"/>
      <c r="DM1050" s="26"/>
      <c r="DN1050" s="26"/>
      <c r="DO1050" s="26"/>
      <c r="DP1050" s="26"/>
      <c r="DQ1050" s="26"/>
      <c r="DR1050" s="26"/>
      <c r="DS1050" s="26"/>
      <c r="DT1050" s="26"/>
      <c r="DU1050" s="26"/>
      <c r="DV1050" s="26"/>
      <c r="DW1050" s="26"/>
      <c r="DX1050" s="26"/>
      <c r="DY1050" s="26"/>
      <c r="DZ1050" s="26"/>
      <c r="EA1050" s="26"/>
      <c r="EB1050" s="26"/>
      <c r="EC1050" s="26"/>
      <c r="ED1050" s="26"/>
      <c r="EE1050" s="26"/>
      <c r="EF1050" s="26"/>
      <c r="EG1050" s="26"/>
      <c r="EH1050" s="26"/>
      <c r="EI1050" s="26"/>
      <c r="EJ1050" s="26"/>
      <c r="EK1050" s="26"/>
      <c r="EL1050" s="26"/>
      <c r="EM1050" s="26"/>
      <c r="EN1050" s="26"/>
      <c r="EO1050" s="26"/>
      <c r="EP1050" s="26"/>
      <c r="EQ1050" s="26"/>
      <c r="ER1050" s="26"/>
      <c r="ES1050" s="26"/>
      <c r="ET1050" s="26"/>
      <c r="EU1050" s="26"/>
      <c r="EV1050" s="26"/>
      <c r="EW1050" s="26"/>
      <c r="EX1050" s="26"/>
      <c r="EY1050" s="26"/>
      <c r="EZ1050" s="26"/>
      <c r="FA1050" s="26"/>
      <c r="FB1050" s="26"/>
      <c r="FC1050" s="26"/>
      <c r="FD1050" s="26"/>
      <c r="FE1050" s="26"/>
      <c r="FF1050" s="26"/>
      <c r="FG1050" s="26"/>
      <c r="FH1050" s="26"/>
      <c r="FI1050" s="26"/>
      <c r="FJ1050" s="26"/>
      <c r="FK1050" s="26"/>
      <c r="FL1050" s="26"/>
      <c r="FM1050" s="26"/>
      <c r="FN1050" s="26"/>
      <c r="FO1050" s="26"/>
      <c r="FP1050" s="26"/>
      <c r="FQ1050" s="26"/>
      <c r="FR1050" s="26"/>
      <c r="FS1050" s="26"/>
      <c r="FT1050" s="26"/>
      <c r="FU1050" s="26"/>
      <c r="FV1050" s="26"/>
      <c r="FW1050" s="26"/>
      <c r="FX1050" s="26"/>
      <c r="FY1050" s="26"/>
      <c r="FZ1050" s="26"/>
      <c r="GA1050" s="26"/>
      <c r="GB1050" s="26"/>
      <c r="GC1050" s="26"/>
      <c r="GD1050" s="26"/>
      <c r="GE1050" s="26"/>
      <c r="GF1050" s="26"/>
      <c r="GG1050" s="26"/>
      <c r="GH1050" s="26"/>
      <c r="GI1050" s="26"/>
      <c r="GJ1050" s="26"/>
      <c r="GK1050" s="26"/>
      <c r="GL1050" s="26"/>
      <c r="GM1050" s="26"/>
      <c r="GN1050" s="26"/>
      <c r="GO1050" s="26"/>
      <c r="GP1050" s="26"/>
    </row>
    <row r="1051" spans="1:198" s="48" customFormat="1" x14ac:dyDescent="0.3">
      <c r="A1051" s="51" t="str">
        <f t="shared" si="158"/>
        <v>S49</v>
      </c>
      <c r="B1051" s="48" t="s">
        <v>18</v>
      </c>
      <c r="C1051" s="49">
        <f t="shared" si="164"/>
        <v>44906</v>
      </c>
      <c r="D1051" s="50" t="s">
        <v>12</v>
      </c>
      <c r="E1051" s="27"/>
      <c r="F1051" s="27"/>
      <c r="G1051" s="52"/>
      <c r="H1051" s="53" t="e">
        <f t="shared" si="159"/>
        <v>#REF!</v>
      </c>
      <c r="I1051" s="53" t="e">
        <f t="shared" si="160"/>
        <v>#REF!</v>
      </c>
      <c r="J1051" s="53" t="e">
        <f t="shared" si="161"/>
        <v>#REF!</v>
      </c>
      <c r="K1051" s="69" t="str">
        <f t="shared" si="156"/>
        <v xml:space="preserve"> </v>
      </c>
      <c r="L1051" s="72"/>
      <c r="M1051" s="69" t="str">
        <f>IF(ISNA(VLOOKUP($L1051,BDD!$B:$X,1,FALSE))," ",VLOOKUP($L1051,BDD!$B:$X,17,FALSE))</f>
        <v xml:space="preserve"> </v>
      </c>
      <c r="N1051" s="69" t="str">
        <f>IF(ISNA(VLOOKUP($L1051,BDD!$B:$X,1,FALSE))," ",VLOOKUP($L1051,BDD!$B:$X,10,FALSE))</f>
        <v xml:space="preserve"> </v>
      </c>
      <c r="O1051" s="71" t="str">
        <f t="shared" si="155"/>
        <v xml:space="preserve"> </v>
      </c>
      <c r="P1051" s="69" t="str">
        <f t="shared" si="157"/>
        <v xml:space="preserve"> </v>
      </c>
      <c r="Q1051" s="69" t="str">
        <f t="shared" si="162"/>
        <v xml:space="preserve"> </v>
      </c>
      <c r="R1051" s="73" t="str">
        <f>IFERROR(ROUNDUP(VLOOKUP($L1051,BDD!$B:$AB,27,0)/7,0)," ")</f>
        <v xml:space="preserve"> </v>
      </c>
      <c r="S1051" s="93" t="str">
        <f t="shared" si="163"/>
        <v xml:space="preserve"> </v>
      </c>
      <c r="T1051" s="69"/>
      <c r="U1051" s="72" t="e">
        <f>IF(ISNA(VLOOKUP(N1051,#REF!,3,0))," ",VLOOKUP(N1051,#REF!,3,0))</f>
        <v>#REF!</v>
      </c>
      <c r="V1051" s="72"/>
      <c r="W1051" s="105" t="str">
        <f>IF(ISNA(VLOOKUP(L1051,BDD,22,0))," ",VLOOKUP(L1051,BDD,22,0))</f>
        <v xml:space="preserve"> </v>
      </c>
      <c r="X1051" s="26"/>
      <c r="Y1051" s="26"/>
      <c r="Z1051" s="26"/>
      <c r="AA1051" s="26"/>
      <c r="AB1051" s="26"/>
      <c r="AC1051" s="26"/>
      <c r="AD1051" s="26"/>
      <c r="AE1051" s="26"/>
      <c r="AF1051" s="26"/>
      <c r="AG1051" s="26"/>
      <c r="AH1051" s="26"/>
      <c r="AI1051" s="26"/>
      <c r="AJ1051" s="26"/>
      <c r="AK1051" s="26"/>
      <c r="AL1051" s="26"/>
      <c r="AM1051" s="26"/>
      <c r="AN1051" s="26"/>
      <c r="AO1051" s="26"/>
      <c r="AP1051" s="26"/>
      <c r="AQ1051" s="26"/>
      <c r="AR1051" s="26"/>
      <c r="AS1051" s="26"/>
      <c r="AT1051" s="26"/>
      <c r="AU1051" s="26"/>
      <c r="AV1051" s="26"/>
      <c r="AW1051" s="26"/>
      <c r="AX1051" s="26"/>
      <c r="AY1051" s="26"/>
      <c r="AZ1051" s="26"/>
      <c r="BA1051" s="26"/>
      <c r="BB1051" s="26"/>
      <c r="BC1051" s="26"/>
      <c r="BD1051" s="26"/>
      <c r="BE1051" s="26"/>
      <c r="BF1051" s="26"/>
      <c r="BG1051" s="26"/>
      <c r="BH1051" s="26"/>
      <c r="BI1051" s="26"/>
      <c r="BJ1051" s="26"/>
      <c r="BK1051" s="26"/>
      <c r="BL1051" s="26"/>
      <c r="BM1051" s="26"/>
      <c r="BN1051" s="26"/>
      <c r="BO1051" s="26"/>
      <c r="BP1051" s="26"/>
      <c r="BQ1051" s="26"/>
      <c r="BR1051" s="26"/>
      <c r="BS1051" s="26"/>
      <c r="BT1051" s="26"/>
      <c r="BU1051" s="26"/>
      <c r="BV1051" s="26"/>
      <c r="BW1051" s="26"/>
      <c r="BX1051" s="26"/>
      <c r="BY1051" s="26"/>
      <c r="BZ1051" s="26"/>
      <c r="CA1051" s="26"/>
      <c r="CB1051" s="26"/>
      <c r="CC1051" s="26"/>
      <c r="CD1051" s="26"/>
      <c r="CE1051" s="26"/>
      <c r="CF1051" s="26"/>
      <c r="CG1051" s="26"/>
      <c r="CH1051" s="26"/>
      <c r="CI1051" s="26"/>
      <c r="CJ1051" s="26"/>
      <c r="CK1051" s="26"/>
      <c r="CL1051" s="26"/>
      <c r="CM1051" s="26"/>
      <c r="CN1051" s="26"/>
      <c r="CO1051" s="26"/>
      <c r="CP1051" s="26"/>
      <c r="CQ1051" s="26"/>
      <c r="CR1051" s="26"/>
      <c r="CS1051" s="26"/>
      <c r="CT1051" s="26"/>
      <c r="CU1051" s="26"/>
      <c r="CV1051" s="26"/>
      <c r="CW1051" s="26"/>
      <c r="CX1051" s="26"/>
      <c r="CY1051" s="26"/>
      <c r="CZ1051" s="26"/>
      <c r="DA1051" s="26"/>
      <c r="DB1051" s="26"/>
      <c r="DC1051" s="26"/>
      <c r="DD1051" s="26"/>
      <c r="DE1051" s="26"/>
      <c r="DF1051" s="26"/>
      <c r="DG1051" s="26"/>
      <c r="DH1051" s="26"/>
      <c r="DI1051" s="26"/>
      <c r="DJ1051" s="26"/>
      <c r="DK1051" s="26"/>
      <c r="DL1051" s="26"/>
      <c r="DM1051" s="26"/>
      <c r="DN1051" s="26"/>
      <c r="DO1051" s="26"/>
      <c r="DP1051" s="26"/>
      <c r="DQ1051" s="26"/>
      <c r="DR1051" s="26"/>
      <c r="DS1051" s="26"/>
      <c r="DT1051" s="26"/>
      <c r="DU1051" s="26"/>
      <c r="DV1051" s="26"/>
      <c r="DW1051" s="26"/>
      <c r="DX1051" s="26"/>
      <c r="DY1051" s="26"/>
      <c r="DZ1051" s="26"/>
      <c r="EA1051" s="26"/>
      <c r="EB1051" s="26"/>
      <c r="EC1051" s="26"/>
      <c r="ED1051" s="26"/>
      <c r="EE1051" s="26"/>
      <c r="EF1051" s="26"/>
      <c r="EG1051" s="26"/>
      <c r="EH1051" s="26"/>
      <c r="EI1051" s="26"/>
      <c r="EJ1051" s="26"/>
      <c r="EK1051" s="26"/>
      <c r="EL1051" s="26"/>
      <c r="EM1051" s="26"/>
      <c r="EN1051" s="26"/>
      <c r="EO1051" s="26"/>
      <c r="EP1051" s="26"/>
      <c r="EQ1051" s="26"/>
      <c r="ER1051" s="26"/>
      <c r="ES1051" s="26"/>
      <c r="ET1051" s="26"/>
      <c r="EU1051" s="26"/>
      <c r="EV1051" s="26"/>
      <c r="EW1051" s="26"/>
      <c r="EX1051" s="26"/>
      <c r="EY1051" s="26"/>
      <c r="EZ1051" s="26"/>
      <c r="FA1051" s="26"/>
      <c r="FB1051" s="26"/>
      <c r="FC1051" s="26"/>
      <c r="FD1051" s="26"/>
      <c r="FE1051" s="26"/>
      <c r="FF1051" s="26"/>
      <c r="FG1051" s="26"/>
      <c r="FH1051" s="26"/>
      <c r="FI1051" s="26"/>
      <c r="FJ1051" s="26"/>
      <c r="FK1051" s="26"/>
      <c r="FL1051" s="26"/>
      <c r="FM1051" s="26"/>
      <c r="FN1051" s="26"/>
      <c r="FO1051" s="26"/>
      <c r="FP1051" s="26"/>
      <c r="FQ1051" s="26"/>
      <c r="FR1051" s="26"/>
      <c r="FS1051" s="26"/>
      <c r="FT1051" s="26"/>
      <c r="FU1051" s="26"/>
      <c r="FV1051" s="26"/>
      <c r="FW1051" s="26"/>
      <c r="FX1051" s="26"/>
      <c r="FY1051" s="26"/>
      <c r="FZ1051" s="26"/>
      <c r="GA1051" s="26"/>
      <c r="GB1051" s="26"/>
      <c r="GC1051" s="26"/>
      <c r="GD1051" s="26"/>
      <c r="GE1051" s="26"/>
      <c r="GF1051" s="26"/>
      <c r="GG1051" s="26"/>
      <c r="GH1051" s="26"/>
      <c r="GI1051" s="26"/>
      <c r="GJ1051" s="26"/>
      <c r="GK1051" s="26"/>
      <c r="GL1051" s="26"/>
      <c r="GM1051" s="26"/>
      <c r="GN1051" s="26"/>
      <c r="GO1051" s="26"/>
      <c r="GP1051" s="26"/>
    </row>
    <row r="1052" spans="1:198" s="48" customFormat="1" x14ac:dyDescent="0.3">
      <c r="A1052" s="51" t="str">
        <f t="shared" si="158"/>
        <v>S49</v>
      </c>
      <c r="B1052" s="48" t="s">
        <v>18</v>
      </c>
      <c r="C1052" s="49">
        <f t="shared" si="164"/>
        <v>44906</v>
      </c>
      <c r="D1052" s="50" t="s">
        <v>13</v>
      </c>
      <c r="E1052" s="27"/>
      <c r="F1052" s="27"/>
      <c r="G1052" s="52"/>
      <c r="H1052" s="53" t="e">
        <f t="shared" si="159"/>
        <v>#REF!</v>
      </c>
      <c r="I1052" s="53" t="e">
        <f t="shared" si="160"/>
        <v>#REF!</v>
      </c>
      <c r="J1052" s="53" t="e">
        <f t="shared" si="161"/>
        <v>#REF!</v>
      </c>
      <c r="K1052" s="69" t="str">
        <f t="shared" si="156"/>
        <v xml:space="preserve"> </v>
      </c>
      <c r="L1052" s="72"/>
      <c r="M1052" s="69" t="str">
        <f>IF(ISNA(VLOOKUP($L1052,BDD!$B:$X,1,FALSE))," ",VLOOKUP($L1052,BDD!$B:$X,17,FALSE))</f>
        <v xml:space="preserve"> </v>
      </c>
      <c r="N1052" s="69" t="str">
        <f>IF(ISNA(VLOOKUP($L1052,BDD!$B:$X,1,FALSE))," ",VLOOKUP($L1052,BDD!$B:$X,10,FALSE))</f>
        <v xml:space="preserve"> </v>
      </c>
      <c r="O1052" s="71" t="str">
        <f t="shared" si="155"/>
        <v xml:space="preserve"> </v>
      </c>
      <c r="P1052" s="69" t="str">
        <f t="shared" si="157"/>
        <v xml:space="preserve"> </v>
      </c>
      <c r="Q1052" s="69" t="str">
        <f t="shared" si="162"/>
        <v xml:space="preserve"> </v>
      </c>
      <c r="R1052" s="73" t="str">
        <f>IFERROR(ROUNDUP(VLOOKUP($L1052,BDD!$B:$AB,27,0)/7,0)," ")</f>
        <v xml:space="preserve"> </v>
      </c>
      <c r="S1052" s="93" t="str">
        <f t="shared" si="163"/>
        <v xml:space="preserve"> </v>
      </c>
      <c r="T1052" s="69"/>
      <c r="U1052" s="72" t="e">
        <f>IF(ISNA(VLOOKUP(N1052,#REF!,3,0))," ",VLOOKUP(N1052,#REF!,3,0))</f>
        <v>#REF!</v>
      </c>
      <c r="V1052" s="72"/>
      <c r="W1052" s="105" t="str">
        <f>IF(ISNA(VLOOKUP(L1052,BDD,22,0))," ",VLOOKUP(L1052,BDD,22,0))</f>
        <v xml:space="preserve"> </v>
      </c>
      <c r="X1052" s="26"/>
      <c r="Y1052" s="26"/>
      <c r="Z1052" s="26"/>
      <c r="AA1052" s="26"/>
      <c r="AB1052" s="26"/>
      <c r="AC1052" s="26"/>
      <c r="AD1052" s="26"/>
      <c r="AE1052" s="26"/>
      <c r="AF1052" s="26"/>
      <c r="AG1052" s="26"/>
      <c r="AH1052" s="26"/>
      <c r="AI1052" s="26"/>
      <c r="AJ1052" s="26"/>
      <c r="AK1052" s="26"/>
      <c r="AL1052" s="26"/>
      <c r="AM1052" s="26"/>
      <c r="AN1052" s="26"/>
      <c r="AO1052" s="26"/>
      <c r="AP1052" s="26"/>
      <c r="AQ1052" s="26"/>
      <c r="AR1052" s="26"/>
      <c r="AS1052" s="26"/>
      <c r="AT1052" s="26"/>
      <c r="AU1052" s="26"/>
      <c r="AV1052" s="26"/>
      <c r="AW1052" s="26"/>
      <c r="AX1052" s="26"/>
      <c r="AY1052" s="26"/>
      <c r="AZ1052" s="26"/>
      <c r="BA1052" s="26"/>
      <c r="BB1052" s="26"/>
      <c r="BC1052" s="26"/>
      <c r="BD1052" s="26"/>
      <c r="BE1052" s="26"/>
      <c r="BF1052" s="26"/>
      <c r="BG1052" s="26"/>
      <c r="BH1052" s="26"/>
      <c r="BI1052" s="26"/>
      <c r="BJ1052" s="26"/>
      <c r="BK1052" s="26"/>
      <c r="BL1052" s="26"/>
      <c r="BM1052" s="26"/>
      <c r="BN1052" s="26"/>
      <c r="BO1052" s="26"/>
      <c r="BP1052" s="26"/>
      <c r="BQ1052" s="26"/>
      <c r="BR1052" s="26"/>
      <c r="BS1052" s="26"/>
      <c r="BT1052" s="26"/>
      <c r="BU1052" s="26"/>
      <c r="BV1052" s="26"/>
      <c r="BW1052" s="26"/>
      <c r="BX1052" s="26"/>
      <c r="BY1052" s="26"/>
      <c r="BZ1052" s="26"/>
      <c r="CA1052" s="26"/>
      <c r="CB1052" s="26"/>
      <c r="CC1052" s="26"/>
      <c r="CD1052" s="26"/>
      <c r="CE1052" s="26"/>
      <c r="CF1052" s="26"/>
      <c r="CG1052" s="26"/>
      <c r="CH1052" s="26"/>
      <c r="CI1052" s="26"/>
      <c r="CJ1052" s="26"/>
      <c r="CK1052" s="26"/>
      <c r="CL1052" s="26"/>
      <c r="CM1052" s="26"/>
      <c r="CN1052" s="26"/>
      <c r="CO1052" s="26"/>
      <c r="CP1052" s="26"/>
      <c r="CQ1052" s="26"/>
      <c r="CR1052" s="26"/>
      <c r="CS1052" s="26"/>
      <c r="CT1052" s="26"/>
      <c r="CU1052" s="26"/>
      <c r="CV1052" s="26"/>
      <c r="CW1052" s="26"/>
      <c r="CX1052" s="26"/>
      <c r="CY1052" s="26"/>
      <c r="CZ1052" s="26"/>
      <c r="DA1052" s="26"/>
      <c r="DB1052" s="26"/>
      <c r="DC1052" s="26"/>
      <c r="DD1052" s="26"/>
      <c r="DE1052" s="26"/>
      <c r="DF1052" s="26"/>
      <c r="DG1052" s="26"/>
      <c r="DH1052" s="26"/>
      <c r="DI1052" s="26"/>
      <c r="DJ1052" s="26"/>
      <c r="DK1052" s="26"/>
      <c r="DL1052" s="26"/>
      <c r="DM1052" s="26"/>
      <c r="DN1052" s="26"/>
      <c r="DO1052" s="26"/>
      <c r="DP1052" s="26"/>
      <c r="DQ1052" s="26"/>
      <c r="DR1052" s="26"/>
      <c r="DS1052" s="26"/>
      <c r="DT1052" s="26"/>
      <c r="DU1052" s="26"/>
      <c r="DV1052" s="26"/>
      <c r="DW1052" s="26"/>
      <c r="DX1052" s="26"/>
      <c r="DY1052" s="26"/>
      <c r="DZ1052" s="26"/>
      <c r="EA1052" s="26"/>
      <c r="EB1052" s="26"/>
      <c r="EC1052" s="26"/>
      <c r="ED1052" s="26"/>
      <c r="EE1052" s="26"/>
      <c r="EF1052" s="26"/>
      <c r="EG1052" s="26"/>
      <c r="EH1052" s="26"/>
      <c r="EI1052" s="26"/>
      <c r="EJ1052" s="26"/>
      <c r="EK1052" s="26"/>
      <c r="EL1052" s="26"/>
      <c r="EM1052" s="26"/>
      <c r="EN1052" s="26"/>
      <c r="EO1052" s="26"/>
      <c r="EP1052" s="26"/>
      <c r="EQ1052" s="26"/>
      <c r="ER1052" s="26"/>
      <c r="ES1052" s="26"/>
      <c r="ET1052" s="26"/>
      <c r="EU1052" s="26"/>
      <c r="EV1052" s="26"/>
      <c r="EW1052" s="26"/>
      <c r="EX1052" s="26"/>
      <c r="EY1052" s="26"/>
      <c r="EZ1052" s="26"/>
      <c r="FA1052" s="26"/>
      <c r="FB1052" s="26"/>
      <c r="FC1052" s="26"/>
      <c r="FD1052" s="26"/>
      <c r="FE1052" s="26"/>
      <c r="FF1052" s="26"/>
      <c r="FG1052" s="26"/>
      <c r="FH1052" s="26"/>
      <c r="FI1052" s="26"/>
      <c r="FJ1052" s="26"/>
      <c r="FK1052" s="26"/>
      <c r="FL1052" s="26"/>
      <c r="FM1052" s="26"/>
      <c r="FN1052" s="26"/>
      <c r="FO1052" s="26"/>
      <c r="FP1052" s="26"/>
      <c r="FQ1052" s="26"/>
      <c r="FR1052" s="26"/>
      <c r="FS1052" s="26"/>
      <c r="FT1052" s="26"/>
      <c r="FU1052" s="26"/>
      <c r="FV1052" s="26"/>
      <c r="FW1052" s="26"/>
      <c r="FX1052" s="26"/>
      <c r="FY1052" s="26"/>
      <c r="FZ1052" s="26"/>
      <c r="GA1052" s="26"/>
      <c r="GB1052" s="26"/>
      <c r="GC1052" s="26"/>
      <c r="GD1052" s="26"/>
      <c r="GE1052" s="26"/>
      <c r="GF1052" s="26"/>
      <c r="GG1052" s="26"/>
      <c r="GH1052" s="26"/>
      <c r="GI1052" s="26"/>
      <c r="GJ1052" s="26"/>
      <c r="GK1052" s="26"/>
      <c r="GL1052" s="26"/>
      <c r="GM1052" s="26"/>
      <c r="GN1052" s="26"/>
      <c r="GO1052" s="26"/>
      <c r="GP1052" s="26"/>
    </row>
    <row r="1053" spans="1:198" s="48" customFormat="1" x14ac:dyDescent="0.3">
      <c r="A1053" s="51" t="str">
        <f t="shared" si="158"/>
        <v>S49</v>
      </c>
      <c r="B1053" s="48" t="s">
        <v>18</v>
      </c>
      <c r="C1053" s="49">
        <f t="shared" si="164"/>
        <v>44906</v>
      </c>
      <c r="D1053" s="50" t="s">
        <v>14</v>
      </c>
      <c r="E1053" s="27"/>
      <c r="F1053" s="27"/>
      <c r="G1053" s="52"/>
      <c r="H1053" s="53" t="e">
        <f t="shared" si="159"/>
        <v>#REF!</v>
      </c>
      <c r="I1053" s="53" t="e">
        <f t="shared" si="160"/>
        <v>#REF!</v>
      </c>
      <c r="J1053" s="53" t="e">
        <f t="shared" si="161"/>
        <v>#REF!</v>
      </c>
      <c r="K1053" s="69" t="str">
        <f t="shared" si="156"/>
        <v xml:space="preserve"> </v>
      </c>
      <c r="L1053" s="72"/>
      <c r="M1053" s="69" t="str">
        <f>IF(ISNA(VLOOKUP($L1053,BDD!$B:$X,1,FALSE))," ",VLOOKUP($L1053,BDD!$B:$X,17,FALSE))</f>
        <v xml:space="preserve"> </v>
      </c>
      <c r="N1053" s="69" t="str">
        <f>IF(ISNA(VLOOKUP($L1053,BDD!$B:$X,1,FALSE))," ",VLOOKUP($L1053,BDD!$B:$X,10,FALSE))</f>
        <v xml:space="preserve"> </v>
      </c>
      <c r="O1053" s="71" t="str">
        <f t="shared" si="155"/>
        <v xml:space="preserve"> </v>
      </c>
      <c r="P1053" s="69" t="str">
        <f t="shared" si="157"/>
        <v xml:space="preserve"> </v>
      </c>
      <c r="Q1053" s="69" t="str">
        <f t="shared" si="162"/>
        <v xml:space="preserve"> </v>
      </c>
      <c r="R1053" s="73" t="str">
        <f>IFERROR(ROUNDUP(VLOOKUP($L1053,BDD!$B:$AB,27,0)/7,0)," ")</f>
        <v xml:space="preserve"> </v>
      </c>
      <c r="S1053" s="93" t="str">
        <f t="shared" si="163"/>
        <v xml:space="preserve"> </v>
      </c>
      <c r="T1053" s="69"/>
      <c r="U1053" s="72" t="e">
        <f>IF(ISNA(VLOOKUP(N1053,#REF!,3,0))," ",VLOOKUP(N1053,#REF!,3,0))</f>
        <v>#REF!</v>
      </c>
      <c r="V1053" s="72"/>
      <c r="W1053" s="105" t="str">
        <f>IF(ISNA(VLOOKUP(L1053,BDD,22,0))," ",VLOOKUP(L1053,BDD,22,0))</f>
        <v xml:space="preserve"> </v>
      </c>
      <c r="X1053" s="26"/>
      <c r="Y1053" s="26"/>
      <c r="Z1053" s="26"/>
      <c r="AA1053" s="26"/>
      <c r="AB1053" s="26"/>
      <c r="AC1053" s="26"/>
      <c r="AD1053" s="26"/>
      <c r="AE1053" s="26"/>
      <c r="AF1053" s="26"/>
      <c r="AG1053" s="26"/>
      <c r="AH1053" s="26"/>
      <c r="AI1053" s="26"/>
      <c r="AJ1053" s="26"/>
      <c r="AK1053" s="26"/>
      <c r="AL1053" s="26"/>
      <c r="AM1053" s="26"/>
      <c r="AN1053" s="26"/>
      <c r="AO1053" s="26"/>
      <c r="AP1053" s="26"/>
      <c r="AQ1053" s="26"/>
      <c r="AR1053" s="26"/>
      <c r="AS1053" s="26"/>
      <c r="AT1053" s="26"/>
      <c r="AU1053" s="26"/>
      <c r="AV1053" s="26"/>
      <c r="AW1053" s="26"/>
      <c r="AX1053" s="26"/>
      <c r="AY1053" s="26"/>
      <c r="AZ1053" s="26"/>
      <c r="BA1053" s="26"/>
      <c r="BB1053" s="26"/>
      <c r="BC1053" s="26"/>
      <c r="BD1053" s="26"/>
      <c r="BE1053" s="26"/>
      <c r="BF1053" s="26"/>
      <c r="BG1053" s="26"/>
      <c r="BH1053" s="26"/>
      <c r="BI1053" s="26"/>
      <c r="BJ1053" s="26"/>
      <c r="BK1053" s="26"/>
      <c r="BL1053" s="26"/>
      <c r="BM1053" s="26"/>
      <c r="BN1053" s="26"/>
      <c r="BO1053" s="26"/>
      <c r="BP1053" s="26"/>
      <c r="BQ1053" s="26"/>
      <c r="BR1053" s="26"/>
      <c r="BS1053" s="26"/>
      <c r="BT1053" s="26"/>
      <c r="BU1053" s="26"/>
      <c r="BV1053" s="26"/>
      <c r="BW1053" s="26"/>
      <c r="BX1053" s="26"/>
      <c r="BY1053" s="26"/>
      <c r="BZ1053" s="26"/>
      <c r="CA1053" s="26"/>
      <c r="CB1053" s="26"/>
      <c r="CC1053" s="26"/>
      <c r="CD1053" s="26"/>
      <c r="CE1053" s="26"/>
      <c r="CF1053" s="26"/>
      <c r="CG1053" s="26"/>
      <c r="CH1053" s="26"/>
      <c r="CI1053" s="26"/>
      <c r="CJ1053" s="26"/>
      <c r="CK1053" s="26"/>
      <c r="CL1053" s="26"/>
      <c r="CM1053" s="26"/>
      <c r="CN1053" s="26"/>
      <c r="CO1053" s="26"/>
      <c r="CP1053" s="26"/>
      <c r="CQ1053" s="26"/>
      <c r="CR1053" s="26"/>
      <c r="CS1053" s="26"/>
      <c r="CT1053" s="26"/>
      <c r="CU1053" s="26"/>
      <c r="CV1053" s="26"/>
      <c r="CW1053" s="26"/>
      <c r="CX1053" s="26"/>
      <c r="CY1053" s="26"/>
      <c r="CZ1053" s="26"/>
      <c r="DA1053" s="26"/>
      <c r="DB1053" s="26"/>
      <c r="DC1053" s="26"/>
      <c r="DD1053" s="26"/>
      <c r="DE1053" s="26"/>
      <c r="DF1053" s="26"/>
      <c r="DG1053" s="26"/>
      <c r="DH1053" s="26"/>
      <c r="DI1053" s="26"/>
      <c r="DJ1053" s="26"/>
      <c r="DK1053" s="26"/>
      <c r="DL1053" s="26"/>
      <c r="DM1053" s="26"/>
      <c r="DN1053" s="26"/>
      <c r="DO1053" s="26"/>
      <c r="DP1053" s="26"/>
      <c r="DQ1053" s="26"/>
      <c r="DR1053" s="26"/>
      <c r="DS1053" s="26"/>
      <c r="DT1053" s="26"/>
      <c r="DU1053" s="26"/>
      <c r="DV1053" s="26"/>
      <c r="DW1053" s="26"/>
      <c r="DX1053" s="26"/>
      <c r="DY1053" s="26"/>
      <c r="DZ1053" s="26"/>
      <c r="EA1053" s="26"/>
      <c r="EB1053" s="26"/>
      <c r="EC1053" s="26"/>
      <c r="ED1053" s="26"/>
      <c r="EE1053" s="26"/>
      <c r="EF1053" s="26"/>
      <c r="EG1053" s="26"/>
      <c r="EH1053" s="26"/>
      <c r="EI1053" s="26"/>
      <c r="EJ1053" s="26"/>
      <c r="EK1053" s="26"/>
      <c r="EL1053" s="26"/>
      <c r="EM1053" s="26"/>
      <c r="EN1053" s="26"/>
      <c r="EO1053" s="26"/>
      <c r="EP1053" s="26"/>
      <c r="EQ1053" s="26"/>
      <c r="ER1053" s="26"/>
      <c r="ES1053" s="26"/>
      <c r="ET1053" s="26"/>
      <c r="EU1053" s="26"/>
      <c r="EV1053" s="26"/>
      <c r="EW1053" s="26"/>
      <c r="EX1053" s="26"/>
      <c r="EY1053" s="26"/>
      <c r="EZ1053" s="26"/>
      <c r="FA1053" s="26"/>
      <c r="FB1053" s="26"/>
      <c r="FC1053" s="26"/>
      <c r="FD1053" s="26"/>
      <c r="FE1053" s="26"/>
      <c r="FF1053" s="26"/>
      <c r="FG1053" s="26"/>
      <c r="FH1053" s="26"/>
      <c r="FI1053" s="26"/>
      <c r="FJ1053" s="26"/>
      <c r="FK1053" s="26"/>
      <c r="FL1053" s="26"/>
      <c r="FM1053" s="26"/>
      <c r="FN1053" s="26"/>
      <c r="FO1053" s="26"/>
      <c r="FP1053" s="26"/>
      <c r="FQ1053" s="26"/>
      <c r="FR1053" s="26"/>
      <c r="FS1053" s="26"/>
      <c r="FT1053" s="26"/>
      <c r="FU1053" s="26"/>
      <c r="FV1053" s="26"/>
      <c r="FW1053" s="26"/>
      <c r="FX1053" s="26"/>
      <c r="FY1053" s="26"/>
      <c r="FZ1053" s="26"/>
      <c r="GA1053" s="26"/>
      <c r="GB1053" s="26"/>
      <c r="GC1053" s="26"/>
      <c r="GD1053" s="26"/>
      <c r="GE1053" s="26"/>
      <c r="GF1053" s="26"/>
      <c r="GG1053" s="26"/>
      <c r="GH1053" s="26"/>
      <c r="GI1053" s="26"/>
      <c r="GJ1053" s="26"/>
      <c r="GK1053" s="26"/>
      <c r="GL1053" s="26"/>
      <c r="GM1053" s="26"/>
      <c r="GN1053" s="26"/>
      <c r="GO1053" s="26"/>
      <c r="GP1053" s="26"/>
    </row>
    <row r="1054" spans="1:198" x14ac:dyDescent="0.3">
      <c r="A1054" s="55" t="str">
        <f t="shared" si="158"/>
        <v>S50</v>
      </c>
      <c r="B1054" s="56" t="s">
        <v>19</v>
      </c>
      <c r="C1054" s="57">
        <f t="shared" si="164"/>
        <v>44907</v>
      </c>
      <c r="D1054" s="58" t="s">
        <v>12</v>
      </c>
      <c r="E1054" s="27"/>
      <c r="F1054" s="27"/>
      <c r="H1054" s="13" t="e">
        <f t="shared" si="159"/>
        <v>#REF!</v>
      </c>
      <c r="I1054" s="13" t="e">
        <f t="shared" si="160"/>
        <v>#REF!</v>
      </c>
      <c r="J1054" s="13" t="e">
        <f t="shared" si="161"/>
        <v>#REF!</v>
      </c>
      <c r="K1054" s="59" t="str">
        <f t="shared" si="156"/>
        <v xml:space="preserve"> </v>
      </c>
      <c r="L1054" s="60"/>
      <c r="M1054" s="59" t="str">
        <f>IF(ISNA(VLOOKUP($L1054,BDD!$B:$X,1,FALSE))," ",VLOOKUP($L1054,BDD!$B:$X,17,FALSE))</f>
        <v xml:space="preserve"> </v>
      </c>
      <c r="N1054" s="59" t="str">
        <f>IF(ISNA(VLOOKUP($L1054,BDD!$B:$X,1,FALSE))," ",VLOOKUP($L1054,BDD!$B:$X,10,FALSE))</f>
        <v xml:space="preserve"> </v>
      </c>
      <c r="O1054" s="62" t="str">
        <f t="shared" si="155"/>
        <v xml:space="preserve"> </v>
      </c>
      <c r="P1054" s="59" t="str">
        <f t="shared" si="157"/>
        <v xml:space="preserve"> </v>
      </c>
      <c r="Q1054" s="59" t="str">
        <f t="shared" si="162"/>
        <v xml:space="preserve"> </v>
      </c>
      <c r="R1054" s="61" t="str">
        <f>IFERROR(ROUNDUP(VLOOKUP($L1054,BDD!$B:$AB,27,0)/7,0)," ")</f>
        <v xml:space="preserve"> </v>
      </c>
      <c r="S1054" s="94" t="str">
        <f t="shared" si="163"/>
        <v xml:space="preserve"> </v>
      </c>
      <c r="T1054" s="59"/>
      <c r="U1054" s="60" t="e">
        <f>IF(ISNA(VLOOKUP(N1054,#REF!,3,0))," ",VLOOKUP(N1054,#REF!,3,0))</f>
        <v>#REF!</v>
      </c>
      <c r="V1054" s="60"/>
      <c r="W1054" s="104" t="str">
        <f>IF(ISNA(VLOOKUP(L1054,BDD,22,0))," ",VLOOKUP(L1054,BDD,22,0))</f>
        <v xml:space="preserve"> </v>
      </c>
    </row>
    <row r="1055" spans="1:198" x14ac:dyDescent="0.3">
      <c r="A1055" s="55" t="str">
        <f t="shared" si="158"/>
        <v>S50</v>
      </c>
      <c r="B1055" s="56" t="s">
        <v>19</v>
      </c>
      <c r="C1055" s="57">
        <f t="shared" si="164"/>
        <v>44907</v>
      </c>
      <c r="D1055" s="58" t="s">
        <v>13</v>
      </c>
      <c r="E1055" s="27"/>
      <c r="F1055" s="27"/>
      <c r="H1055" s="13" t="e">
        <f t="shared" si="159"/>
        <v>#REF!</v>
      </c>
      <c r="I1055" s="13" t="e">
        <f t="shared" si="160"/>
        <v>#REF!</v>
      </c>
      <c r="J1055" s="13" t="e">
        <f t="shared" si="161"/>
        <v>#REF!</v>
      </c>
      <c r="K1055" s="59" t="str">
        <f t="shared" si="156"/>
        <v xml:space="preserve"> </v>
      </c>
      <c r="L1055" s="60"/>
      <c r="M1055" s="59" t="str">
        <f>IF(ISNA(VLOOKUP($L1055,BDD!$B:$X,1,FALSE))," ",VLOOKUP($L1055,BDD!$B:$X,17,FALSE))</f>
        <v xml:space="preserve"> </v>
      </c>
      <c r="N1055" s="59" t="str">
        <f>IF(ISNA(VLOOKUP($L1055,BDD!$B:$X,1,FALSE))," ",VLOOKUP($L1055,BDD!$B:$X,10,FALSE))</f>
        <v xml:space="preserve"> </v>
      </c>
      <c r="O1055" s="62" t="str">
        <f t="shared" si="155"/>
        <v xml:space="preserve"> </v>
      </c>
      <c r="P1055" s="59" t="str">
        <f t="shared" si="157"/>
        <v xml:space="preserve"> </v>
      </c>
      <c r="Q1055" s="59" t="str">
        <f t="shared" si="162"/>
        <v xml:space="preserve"> </v>
      </c>
      <c r="R1055" s="61" t="str">
        <f>IFERROR(ROUNDUP(VLOOKUP($L1055,BDD!$B:$AB,27,0)/7,0)," ")</f>
        <v xml:space="preserve"> </v>
      </c>
      <c r="S1055" s="94" t="str">
        <f t="shared" si="163"/>
        <v xml:space="preserve"> </v>
      </c>
      <c r="T1055" s="59"/>
      <c r="U1055" s="60" t="e">
        <f>IF(ISNA(VLOOKUP(N1055,#REF!,3,0))," ",VLOOKUP(N1055,#REF!,3,0))</f>
        <v>#REF!</v>
      </c>
      <c r="V1055" s="60"/>
      <c r="W1055" s="104" t="str">
        <f>IF(ISNA(VLOOKUP(L1055,BDD,22,0))," ",VLOOKUP(L1055,BDD,22,0))</f>
        <v xml:space="preserve"> </v>
      </c>
    </row>
    <row r="1056" spans="1:198" x14ac:dyDescent="0.3">
      <c r="A1056" s="55" t="str">
        <f t="shared" si="158"/>
        <v>S50</v>
      </c>
      <c r="B1056" s="56" t="s">
        <v>19</v>
      </c>
      <c r="C1056" s="57">
        <f t="shared" si="164"/>
        <v>44907</v>
      </c>
      <c r="D1056" s="58" t="s">
        <v>14</v>
      </c>
      <c r="E1056" s="27"/>
      <c r="F1056" s="27"/>
      <c r="H1056" s="13" t="e">
        <f t="shared" si="159"/>
        <v>#REF!</v>
      </c>
      <c r="I1056" s="13" t="e">
        <f t="shared" si="160"/>
        <v>#REF!</v>
      </c>
      <c r="J1056" s="13" t="e">
        <f t="shared" si="161"/>
        <v>#REF!</v>
      </c>
      <c r="K1056" s="59" t="str">
        <f t="shared" si="156"/>
        <v xml:space="preserve"> </v>
      </c>
      <c r="L1056" s="60"/>
      <c r="M1056" s="59" t="str">
        <f>IF(ISNA(VLOOKUP($L1056,BDD!$B:$X,1,FALSE))," ",VLOOKUP($L1056,BDD!$B:$X,17,FALSE))</f>
        <v xml:space="preserve"> </v>
      </c>
      <c r="N1056" s="59" t="str">
        <f>IF(ISNA(VLOOKUP($L1056,BDD!$B:$X,1,FALSE))," ",VLOOKUP($L1056,BDD!$B:$X,10,FALSE))</f>
        <v xml:space="preserve"> </v>
      </c>
      <c r="O1056" s="62" t="str">
        <f t="shared" si="155"/>
        <v xml:space="preserve"> </v>
      </c>
      <c r="P1056" s="59" t="str">
        <f t="shared" si="157"/>
        <v xml:space="preserve"> </v>
      </c>
      <c r="Q1056" s="59" t="str">
        <f t="shared" si="162"/>
        <v xml:space="preserve"> </v>
      </c>
      <c r="R1056" s="61" t="str">
        <f>IFERROR(ROUNDUP(VLOOKUP($L1056,BDD!$B:$AB,27,0)/7,0)," ")</f>
        <v xml:space="preserve"> </v>
      </c>
      <c r="S1056" s="94" t="str">
        <f t="shared" si="163"/>
        <v xml:space="preserve"> </v>
      </c>
      <c r="T1056" s="59"/>
      <c r="U1056" s="60" t="e">
        <f>IF(ISNA(VLOOKUP(N1056,#REF!,3,0))," ",VLOOKUP(N1056,#REF!,3,0))</f>
        <v>#REF!</v>
      </c>
      <c r="V1056" s="60"/>
      <c r="W1056" s="104" t="str">
        <f>IF(ISNA(VLOOKUP(L1056,BDD,22,0))," ",VLOOKUP(L1056,BDD,22,0))</f>
        <v xml:space="preserve"> </v>
      </c>
    </row>
    <row r="1057" spans="1:198" x14ac:dyDescent="0.3">
      <c r="A1057" s="55" t="str">
        <f t="shared" si="158"/>
        <v>S50</v>
      </c>
      <c r="B1057" s="56" t="s">
        <v>20</v>
      </c>
      <c r="C1057" s="57">
        <f t="shared" si="164"/>
        <v>44908</v>
      </c>
      <c r="D1057" s="58" t="s">
        <v>12</v>
      </c>
      <c r="E1057" s="27"/>
      <c r="F1057" s="27"/>
      <c r="H1057" s="13" t="e">
        <f t="shared" si="159"/>
        <v>#REF!</v>
      </c>
      <c r="I1057" s="13" t="e">
        <f t="shared" si="160"/>
        <v>#REF!</v>
      </c>
      <c r="J1057" s="13" t="e">
        <f t="shared" si="161"/>
        <v>#REF!</v>
      </c>
      <c r="K1057" s="59" t="str">
        <f t="shared" si="156"/>
        <v xml:space="preserve"> </v>
      </c>
      <c r="L1057" s="60"/>
      <c r="M1057" s="59" t="str">
        <f>IF(ISNA(VLOOKUP($L1057,BDD!$B:$X,1,FALSE))," ",VLOOKUP($L1057,BDD!$B:$X,17,FALSE))</f>
        <v xml:space="preserve"> </v>
      </c>
      <c r="N1057" s="59" t="str">
        <f>IF(ISNA(VLOOKUP($L1057,BDD!$B:$X,1,FALSE))," ",VLOOKUP($L1057,BDD!$B:$X,10,FALSE))</f>
        <v xml:space="preserve"> </v>
      </c>
      <c r="O1057" s="62" t="str">
        <f t="shared" si="155"/>
        <v xml:space="preserve"> </v>
      </c>
      <c r="P1057" s="59" t="str">
        <f t="shared" si="157"/>
        <v xml:space="preserve"> </v>
      </c>
      <c r="Q1057" s="59" t="str">
        <f t="shared" si="162"/>
        <v xml:space="preserve"> </v>
      </c>
      <c r="R1057" s="61" t="str">
        <f>IFERROR(ROUNDUP(VLOOKUP($L1057,BDD!$B:$AB,27,0)/7,0)," ")</f>
        <v xml:space="preserve"> </v>
      </c>
      <c r="S1057" s="94" t="str">
        <f t="shared" si="163"/>
        <v xml:space="preserve"> </v>
      </c>
      <c r="T1057" s="59"/>
      <c r="U1057" s="60" t="e">
        <f>IF(ISNA(VLOOKUP(N1057,#REF!,3,0))," ",VLOOKUP(N1057,#REF!,3,0))</f>
        <v>#REF!</v>
      </c>
      <c r="V1057" s="60"/>
      <c r="W1057" s="104" t="str">
        <f>IF(ISNA(VLOOKUP(L1057,BDD,22,0))," ",VLOOKUP(L1057,BDD,22,0))</f>
        <v xml:space="preserve"> </v>
      </c>
    </row>
    <row r="1058" spans="1:198" x14ac:dyDescent="0.3">
      <c r="A1058" s="55" t="str">
        <f t="shared" si="158"/>
        <v>S50</v>
      </c>
      <c r="B1058" s="56" t="s">
        <v>20</v>
      </c>
      <c r="C1058" s="57">
        <f t="shared" si="164"/>
        <v>44908</v>
      </c>
      <c r="D1058" s="58" t="s">
        <v>13</v>
      </c>
      <c r="E1058" s="27"/>
      <c r="F1058" s="27"/>
      <c r="H1058" s="13" t="e">
        <f t="shared" si="159"/>
        <v>#REF!</v>
      </c>
      <c r="I1058" s="13" t="e">
        <f t="shared" si="160"/>
        <v>#REF!</v>
      </c>
      <c r="J1058" s="13" t="e">
        <f t="shared" si="161"/>
        <v>#REF!</v>
      </c>
      <c r="K1058" s="59" t="str">
        <f t="shared" si="156"/>
        <v xml:space="preserve"> </v>
      </c>
      <c r="L1058" s="60"/>
      <c r="M1058" s="59" t="str">
        <f>IF(ISNA(VLOOKUP($L1058,BDD!$B:$X,1,FALSE))," ",VLOOKUP($L1058,BDD!$B:$X,17,FALSE))</f>
        <v xml:space="preserve"> </v>
      </c>
      <c r="N1058" s="59" t="str">
        <f>IF(ISNA(VLOOKUP($L1058,BDD!$B:$X,1,FALSE))," ",VLOOKUP($L1058,BDD!$B:$X,10,FALSE))</f>
        <v xml:space="preserve"> </v>
      </c>
      <c r="O1058" s="62" t="str">
        <f t="shared" si="155"/>
        <v xml:space="preserve"> </v>
      </c>
      <c r="P1058" s="59" t="str">
        <f t="shared" si="157"/>
        <v xml:space="preserve"> </v>
      </c>
      <c r="Q1058" s="59" t="str">
        <f t="shared" si="162"/>
        <v xml:space="preserve"> </v>
      </c>
      <c r="R1058" s="61" t="str">
        <f>IFERROR(ROUNDUP(VLOOKUP($L1058,BDD!$B:$AB,27,0)/7,0)," ")</f>
        <v xml:space="preserve"> </v>
      </c>
      <c r="S1058" s="94" t="str">
        <f t="shared" si="163"/>
        <v xml:space="preserve"> </v>
      </c>
      <c r="T1058" s="59"/>
      <c r="U1058" s="60" t="e">
        <f>IF(ISNA(VLOOKUP(N1058,#REF!,3,0))," ",VLOOKUP(N1058,#REF!,3,0))</f>
        <v>#REF!</v>
      </c>
      <c r="V1058" s="60"/>
      <c r="W1058" s="104" t="str">
        <f>IF(ISNA(VLOOKUP(L1058,BDD,22,0))," ",VLOOKUP(L1058,BDD,22,0))</f>
        <v xml:space="preserve"> </v>
      </c>
    </row>
    <row r="1059" spans="1:198" x14ac:dyDescent="0.3">
      <c r="A1059" s="55" t="str">
        <f t="shared" si="158"/>
        <v>S50</v>
      </c>
      <c r="B1059" s="56" t="s">
        <v>20</v>
      </c>
      <c r="C1059" s="57">
        <f t="shared" si="164"/>
        <v>44908</v>
      </c>
      <c r="D1059" s="58" t="s">
        <v>14</v>
      </c>
      <c r="E1059" s="27"/>
      <c r="F1059" s="27"/>
      <c r="H1059" s="13" t="e">
        <f t="shared" si="159"/>
        <v>#REF!</v>
      </c>
      <c r="I1059" s="13" t="e">
        <f t="shared" si="160"/>
        <v>#REF!</v>
      </c>
      <c r="J1059" s="13" t="e">
        <f t="shared" si="161"/>
        <v>#REF!</v>
      </c>
      <c r="K1059" s="59" t="str">
        <f t="shared" si="156"/>
        <v xml:space="preserve"> </v>
      </c>
      <c r="L1059" s="60"/>
      <c r="M1059" s="59" t="str">
        <f>IF(ISNA(VLOOKUP($L1059,BDD!$B:$X,1,FALSE))," ",VLOOKUP($L1059,BDD!$B:$X,17,FALSE))</f>
        <v xml:space="preserve"> </v>
      </c>
      <c r="N1059" s="59" t="str">
        <f>IF(ISNA(VLOOKUP($L1059,BDD!$B:$X,1,FALSE))," ",VLOOKUP($L1059,BDD!$B:$X,10,FALSE))</f>
        <v xml:space="preserve"> </v>
      </c>
      <c r="O1059" s="62" t="str">
        <f t="shared" si="155"/>
        <v xml:space="preserve"> </v>
      </c>
      <c r="P1059" s="59" t="str">
        <f t="shared" si="157"/>
        <v xml:space="preserve"> </v>
      </c>
      <c r="Q1059" s="59" t="str">
        <f t="shared" si="162"/>
        <v xml:space="preserve"> </v>
      </c>
      <c r="R1059" s="61" t="str">
        <f>IFERROR(ROUNDUP(VLOOKUP($L1059,BDD!$B:$AB,27,0)/7,0)," ")</f>
        <v xml:space="preserve"> </v>
      </c>
      <c r="S1059" s="94" t="str">
        <f t="shared" si="163"/>
        <v xml:space="preserve"> </v>
      </c>
      <c r="T1059" s="59"/>
      <c r="U1059" s="60" t="e">
        <f>IF(ISNA(VLOOKUP(N1059,#REF!,3,0))," ",VLOOKUP(N1059,#REF!,3,0))</f>
        <v>#REF!</v>
      </c>
      <c r="V1059" s="60"/>
      <c r="W1059" s="104" t="str">
        <f>IF(ISNA(VLOOKUP(L1059,BDD,22,0))," ",VLOOKUP(L1059,BDD,22,0))</f>
        <v xml:space="preserve"> </v>
      </c>
    </row>
    <row r="1060" spans="1:198" x14ac:dyDescent="0.3">
      <c r="A1060" s="55" t="str">
        <f t="shared" si="158"/>
        <v>S50</v>
      </c>
      <c r="B1060" s="56" t="s">
        <v>11</v>
      </c>
      <c r="C1060" s="57">
        <f t="shared" si="164"/>
        <v>44909</v>
      </c>
      <c r="D1060" s="58" t="s">
        <v>12</v>
      </c>
      <c r="E1060" s="27"/>
      <c r="F1060" s="27"/>
      <c r="H1060" s="13" t="e">
        <f t="shared" si="159"/>
        <v>#REF!</v>
      </c>
      <c r="I1060" s="13" t="e">
        <f t="shared" si="160"/>
        <v>#REF!</v>
      </c>
      <c r="J1060" s="13" t="e">
        <f t="shared" si="161"/>
        <v>#REF!</v>
      </c>
      <c r="K1060" s="59" t="str">
        <f t="shared" si="156"/>
        <v xml:space="preserve"> </v>
      </c>
      <c r="L1060" s="60"/>
      <c r="M1060" s="59" t="str">
        <f>IF(ISNA(VLOOKUP($L1060,BDD!$B:$X,1,FALSE))," ",VLOOKUP($L1060,BDD!$B:$X,17,FALSE))</f>
        <v xml:space="preserve"> </v>
      </c>
      <c r="N1060" s="59" t="str">
        <f>IF(ISNA(VLOOKUP($L1060,BDD!$B:$X,1,FALSE))," ",VLOOKUP($L1060,BDD!$B:$X,10,FALSE))</f>
        <v xml:space="preserve"> </v>
      </c>
      <c r="O1060" s="62" t="str">
        <f t="shared" si="155"/>
        <v xml:space="preserve"> </v>
      </c>
      <c r="P1060" s="59" t="str">
        <f t="shared" si="157"/>
        <v xml:space="preserve"> </v>
      </c>
      <c r="Q1060" s="59" t="str">
        <f t="shared" si="162"/>
        <v xml:space="preserve"> </v>
      </c>
      <c r="R1060" s="61" t="str">
        <f>IFERROR(ROUNDUP(VLOOKUP($L1060,BDD!$B:$AB,27,0)/7,0)," ")</f>
        <v xml:space="preserve"> </v>
      </c>
      <c r="S1060" s="94" t="str">
        <f t="shared" si="163"/>
        <v xml:space="preserve"> </v>
      </c>
      <c r="T1060" s="59"/>
      <c r="U1060" s="60" t="e">
        <f>IF(ISNA(VLOOKUP(N1060,#REF!,3,0))," ",VLOOKUP(N1060,#REF!,3,0))</f>
        <v>#REF!</v>
      </c>
      <c r="V1060" s="60"/>
      <c r="W1060" s="104" t="str">
        <f>IF(ISNA(VLOOKUP(L1060,BDD,22,0))," ",VLOOKUP(L1060,BDD,22,0))</f>
        <v xml:space="preserve"> </v>
      </c>
    </row>
    <row r="1061" spans="1:198" x14ac:dyDescent="0.3">
      <c r="A1061" s="55" t="str">
        <f t="shared" si="158"/>
        <v>S50</v>
      </c>
      <c r="B1061" s="56" t="s">
        <v>11</v>
      </c>
      <c r="C1061" s="57">
        <f t="shared" si="164"/>
        <v>44909</v>
      </c>
      <c r="D1061" s="58" t="s">
        <v>13</v>
      </c>
      <c r="E1061" s="27"/>
      <c r="F1061" s="27"/>
      <c r="H1061" s="13" t="e">
        <f t="shared" si="159"/>
        <v>#REF!</v>
      </c>
      <c r="I1061" s="13" t="e">
        <f t="shared" si="160"/>
        <v>#REF!</v>
      </c>
      <c r="J1061" s="13" t="e">
        <f t="shared" si="161"/>
        <v>#REF!</v>
      </c>
      <c r="K1061" s="59" t="str">
        <f t="shared" si="156"/>
        <v xml:space="preserve"> </v>
      </c>
      <c r="L1061" s="60"/>
      <c r="M1061" s="59" t="str">
        <f>IF(ISNA(VLOOKUP($L1061,BDD!$B:$X,1,FALSE))," ",VLOOKUP($L1061,BDD!$B:$X,17,FALSE))</f>
        <v xml:space="preserve"> </v>
      </c>
      <c r="N1061" s="59" t="str">
        <f>IF(ISNA(VLOOKUP($L1061,BDD!$B:$X,1,FALSE))," ",VLOOKUP($L1061,BDD!$B:$X,10,FALSE))</f>
        <v xml:space="preserve"> </v>
      </c>
      <c r="O1061" s="62" t="str">
        <f t="shared" si="155"/>
        <v xml:space="preserve"> </v>
      </c>
      <c r="P1061" s="59" t="str">
        <f t="shared" si="157"/>
        <v xml:space="preserve"> </v>
      </c>
      <c r="Q1061" s="59" t="str">
        <f t="shared" si="162"/>
        <v xml:space="preserve"> </v>
      </c>
      <c r="R1061" s="61" t="str">
        <f>IFERROR(ROUNDUP(VLOOKUP($L1061,BDD!$B:$AB,27,0)/7,0)," ")</f>
        <v xml:space="preserve"> </v>
      </c>
      <c r="S1061" s="94" t="str">
        <f t="shared" si="163"/>
        <v xml:space="preserve"> </v>
      </c>
      <c r="T1061" s="59"/>
      <c r="U1061" s="60" t="e">
        <f>IF(ISNA(VLOOKUP(N1061,#REF!,3,0))," ",VLOOKUP(N1061,#REF!,3,0))</f>
        <v>#REF!</v>
      </c>
      <c r="V1061" s="60"/>
      <c r="W1061" s="104" t="str">
        <f>IF(ISNA(VLOOKUP(L1061,BDD,22,0))," ",VLOOKUP(L1061,BDD,22,0))</f>
        <v xml:space="preserve"> </v>
      </c>
    </row>
    <row r="1062" spans="1:198" x14ac:dyDescent="0.3">
      <c r="A1062" s="55" t="str">
        <f t="shared" si="158"/>
        <v>S50</v>
      </c>
      <c r="B1062" s="56" t="s">
        <v>11</v>
      </c>
      <c r="C1062" s="57">
        <f t="shared" si="164"/>
        <v>44909</v>
      </c>
      <c r="D1062" s="58" t="s">
        <v>14</v>
      </c>
      <c r="E1062" s="27"/>
      <c r="F1062" s="27"/>
      <c r="H1062" s="13" t="e">
        <f t="shared" si="159"/>
        <v>#REF!</v>
      </c>
      <c r="I1062" s="13" t="e">
        <f t="shared" si="160"/>
        <v>#REF!</v>
      </c>
      <c r="J1062" s="13" t="e">
        <f t="shared" si="161"/>
        <v>#REF!</v>
      </c>
      <c r="K1062" s="59" t="str">
        <f t="shared" si="156"/>
        <v xml:space="preserve"> </v>
      </c>
      <c r="L1062" s="60"/>
      <c r="M1062" s="59" t="str">
        <f>IF(ISNA(VLOOKUP($L1062,BDD!$B:$X,1,FALSE))," ",VLOOKUP($L1062,BDD!$B:$X,17,FALSE))</f>
        <v xml:space="preserve"> </v>
      </c>
      <c r="N1062" s="59" t="str">
        <f>IF(ISNA(VLOOKUP($L1062,BDD!$B:$X,1,FALSE))," ",VLOOKUP($L1062,BDD!$B:$X,10,FALSE))</f>
        <v xml:space="preserve"> </v>
      </c>
      <c r="O1062" s="62" t="str">
        <f t="shared" si="155"/>
        <v xml:space="preserve"> </v>
      </c>
      <c r="P1062" s="59" t="str">
        <f t="shared" si="157"/>
        <v xml:space="preserve"> </v>
      </c>
      <c r="Q1062" s="59" t="str">
        <f t="shared" si="162"/>
        <v xml:space="preserve"> </v>
      </c>
      <c r="R1062" s="61" t="str">
        <f>IFERROR(ROUNDUP(VLOOKUP($L1062,BDD!$B:$AB,27,0)/7,0)," ")</f>
        <v xml:space="preserve"> </v>
      </c>
      <c r="S1062" s="94" t="str">
        <f t="shared" si="163"/>
        <v xml:space="preserve"> </v>
      </c>
      <c r="T1062" s="59"/>
      <c r="U1062" s="60" t="e">
        <f>IF(ISNA(VLOOKUP(N1062,#REF!,3,0))," ",VLOOKUP(N1062,#REF!,3,0))</f>
        <v>#REF!</v>
      </c>
      <c r="V1062" s="60"/>
      <c r="W1062" s="104" t="str">
        <f>IF(ISNA(VLOOKUP(L1062,BDD,22,0))," ",VLOOKUP(L1062,BDD,22,0))</f>
        <v xml:space="preserve"> </v>
      </c>
    </row>
    <row r="1063" spans="1:198" s="8" customFormat="1" x14ac:dyDescent="0.3">
      <c r="A1063" s="55" t="str">
        <f t="shared" si="158"/>
        <v>S50</v>
      </c>
      <c r="B1063" s="56" t="s">
        <v>15</v>
      </c>
      <c r="C1063" s="57">
        <f t="shared" si="164"/>
        <v>44910</v>
      </c>
      <c r="D1063" s="58" t="s">
        <v>12</v>
      </c>
      <c r="E1063" s="25"/>
      <c r="F1063" s="25"/>
      <c r="G1063" s="11"/>
      <c r="H1063" s="13" t="e">
        <f t="shared" si="159"/>
        <v>#REF!</v>
      </c>
      <c r="I1063" s="13" t="e">
        <f t="shared" si="160"/>
        <v>#REF!</v>
      </c>
      <c r="J1063" s="13" t="e">
        <f t="shared" si="161"/>
        <v>#REF!</v>
      </c>
      <c r="K1063" s="59" t="str">
        <f t="shared" si="156"/>
        <v xml:space="preserve"> </v>
      </c>
      <c r="L1063" s="60"/>
      <c r="M1063" s="59" t="str">
        <f>IF(ISNA(VLOOKUP($L1063,BDD!$B:$X,1,FALSE))," ",VLOOKUP($L1063,BDD!$B:$X,17,FALSE))</f>
        <v xml:space="preserve"> </v>
      </c>
      <c r="N1063" s="59" t="str">
        <f>IF(ISNA(VLOOKUP($L1063,BDD!$B:$X,1,FALSE))," ",VLOOKUP($L1063,BDD!$B:$X,10,FALSE))</f>
        <v xml:space="preserve"> </v>
      </c>
      <c r="O1063" s="62" t="str">
        <f t="shared" si="155"/>
        <v xml:space="preserve"> </v>
      </c>
      <c r="P1063" s="59" t="str">
        <f t="shared" si="157"/>
        <v xml:space="preserve"> </v>
      </c>
      <c r="Q1063" s="59" t="str">
        <f t="shared" si="162"/>
        <v xml:space="preserve"> </v>
      </c>
      <c r="R1063" s="61" t="str">
        <f>IFERROR(ROUNDUP(VLOOKUP($L1063,BDD!$B:$AB,27,0)/7,0)," ")</f>
        <v xml:space="preserve"> </v>
      </c>
      <c r="S1063" s="94" t="str">
        <f t="shared" si="163"/>
        <v xml:space="preserve"> </v>
      </c>
      <c r="T1063" s="59"/>
      <c r="U1063" s="60" t="e">
        <f>IF(ISNA(VLOOKUP(N1063,#REF!,3,0))," ",VLOOKUP(N1063,#REF!,3,0))</f>
        <v>#REF!</v>
      </c>
      <c r="V1063" s="60"/>
      <c r="W1063" s="104" t="str">
        <f>IF(ISNA(VLOOKUP(L1063,BDD,22,0))," ",VLOOKUP(L1063,BDD,22,0))</f>
        <v xml:space="preserve"> </v>
      </c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26"/>
      <c r="AO1063" s="26"/>
      <c r="AP1063" s="26"/>
      <c r="AQ1063" s="26"/>
      <c r="AR1063" s="26"/>
      <c r="AS1063" s="26"/>
      <c r="AT1063" s="26"/>
      <c r="AU1063" s="26"/>
      <c r="AV1063" s="26"/>
      <c r="AW1063" s="26"/>
      <c r="AX1063" s="26"/>
      <c r="AY1063" s="26"/>
      <c r="AZ1063" s="26"/>
      <c r="BA1063" s="26"/>
      <c r="BB1063" s="26"/>
      <c r="BC1063" s="26"/>
      <c r="BD1063" s="26"/>
      <c r="BE1063" s="26"/>
      <c r="BF1063" s="26"/>
      <c r="BG1063" s="26"/>
      <c r="BH1063" s="26"/>
      <c r="BI1063" s="26"/>
      <c r="BJ1063" s="26"/>
      <c r="BK1063" s="26"/>
      <c r="BL1063" s="26"/>
      <c r="BM1063" s="26"/>
      <c r="BN1063" s="26"/>
      <c r="BO1063" s="26"/>
      <c r="BP1063" s="26"/>
      <c r="BQ1063" s="26"/>
      <c r="BR1063" s="26"/>
      <c r="BS1063" s="26"/>
      <c r="BT1063" s="26"/>
      <c r="BU1063" s="26"/>
      <c r="BV1063" s="26"/>
      <c r="BW1063" s="26"/>
      <c r="BX1063" s="26"/>
      <c r="BY1063" s="26"/>
      <c r="BZ1063" s="26"/>
      <c r="CA1063" s="26"/>
      <c r="CB1063" s="26"/>
      <c r="CC1063" s="26"/>
      <c r="CD1063" s="26"/>
      <c r="CE1063" s="26"/>
      <c r="CF1063" s="26"/>
      <c r="CG1063" s="26"/>
      <c r="CH1063" s="26"/>
      <c r="CI1063" s="26"/>
      <c r="CJ1063" s="26"/>
      <c r="CK1063" s="26"/>
      <c r="CL1063" s="26"/>
      <c r="CM1063" s="26"/>
      <c r="CN1063" s="26"/>
      <c r="CO1063" s="26"/>
      <c r="CP1063" s="26"/>
      <c r="CQ1063" s="26"/>
      <c r="CR1063" s="26"/>
      <c r="CS1063" s="26"/>
      <c r="CT1063" s="26"/>
      <c r="CU1063" s="26"/>
      <c r="CV1063" s="26"/>
      <c r="CW1063" s="26"/>
      <c r="CX1063" s="26"/>
      <c r="CY1063" s="26"/>
      <c r="CZ1063" s="26"/>
      <c r="DA1063" s="26"/>
      <c r="DB1063" s="26"/>
      <c r="DC1063" s="26"/>
      <c r="DD1063" s="26"/>
      <c r="DE1063" s="26"/>
      <c r="DF1063" s="26"/>
      <c r="DG1063" s="26"/>
      <c r="DH1063" s="26"/>
      <c r="DI1063" s="26"/>
      <c r="DJ1063" s="26"/>
      <c r="DK1063" s="26"/>
      <c r="DL1063" s="26"/>
      <c r="DM1063" s="26"/>
      <c r="DN1063" s="26"/>
      <c r="DO1063" s="26"/>
      <c r="DP1063" s="26"/>
      <c r="DQ1063" s="26"/>
      <c r="DR1063" s="26"/>
      <c r="DS1063" s="26"/>
      <c r="DT1063" s="26"/>
      <c r="DU1063" s="26"/>
      <c r="DV1063" s="26"/>
      <c r="DW1063" s="26"/>
      <c r="DX1063" s="26"/>
      <c r="DY1063" s="26"/>
      <c r="DZ1063" s="26"/>
      <c r="EA1063" s="26"/>
      <c r="EB1063" s="26"/>
      <c r="EC1063" s="26"/>
      <c r="ED1063" s="26"/>
      <c r="EE1063" s="26"/>
      <c r="EF1063" s="26"/>
      <c r="EG1063" s="26"/>
      <c r="EH1063" s="26"/>
      <c r="EI1063" s="26"/>
      <c r="EJ1063" s="26"/>
      <c r="EK1063" s="26"/>
      <c r="EL1063" s="26"/>
      <c r="EM1063" s="26"/>
      <c r="EN1063" s="26"/>
      <c r="EO1063" s="26"/>
      <c r="EP1063" s="26"/>
      <c r="EQ1063" s="26"/>
      <c r="ER1063" s="26"/>
      <c r="ES1063" s="26"/>
      <c r="ET1063" s="26"/>
      <c r="EU1063" s="26"/>
      <c r="EV1063" s="26"/>
      <c r="EW1063" s="26"/>
      <c r="EX1063" s="26"/>
      <c r="EY1063" s="26"/>
      <c r="EZ1063" s="26"/>
      <c r="FA1063" s="26"/>
      <c r="FB1063" s="26"/>
      <c r="FC1063" s="26"/>
      <c r="FD1063" s="26"/>
      <c r="FE1063" s="26"/>
      <c r="FF1063" s="26"/>
      <c r="FG1063" s="26"/>
      <c r="FH1063" s="26"/>
      <c r="FI1063" s="26"/>
      <c r="FJ1063" s="26"/>
      <c r="FK1063" s="26"/>
      <c r="FL1063" s="26"/>
      <c r="FM1063" s="26"/>
      <c r="FN1063" s="26"/>
      <c r="FO1063" s="26"/>
      <c r="FP1063" s="26"/>
      <c r="FQ1063" s="26"/>
      <c r="FR1063" s="26"/>
      <c r="FS1063" s="26"/>
      <c r="FT1063" s="26"/>
      <c r="FU1063" s="26"/>
      <c r="FV1063" s="26"/>
      <c r="FW1063" s="26"/>
      <c r="FX1063" s="26"/>
      <c r="FY1063" s="26"/>
      <c r="FZ1063" s="26"/>
      <c r="GA1063" s="26"/>
      <c r="GB1063" s="26"/>
      <c r="GC1063" s="26"/>
      <c r="GD1063" s="26"/>
      <c r="GE1063" s="26"/>
      <c r="GF1063" s="26"/>
      <c r="GG1063" s="26"/>
      <c r="GH1063" s="26"/>
      <c r="GI1063" s="26"/>
      <c r="GJ1063" s="26"/>
      <c r="GK1063" s="26"/>
      <c r="GL1063" s="26"/>
      <c r="GM1063" s="26"/>
      <c r="GN1063" s="26"/>
      <c r="GO1063" s="26"/>
      <c r="GP1063" s="26"/>
    </row>
    <row r="1064" spans="1:198" s="8" customFormat="1" x14ac:dyDescent="0.3">
      <c r="A1064" s="55" t="str">
        <f t="shared" si="158"/>
        <v>S50</v>
      </c>
      <c r="B1064" s="56" t="s">
        <v>15</v>
      </c>
      <c r="C1064" s="57">
        <f t="shared" si="164"/>
        <v>44910</v>
      </c>
      <c r="D1064" s="58" t="s">
        <v>13</v>
      </c>
      <c r="E1064" s="25"/>
      <c r="F1064" s="25"/>
      <c r="G1064" s="11"/>
      <c r="H1064" s="13" t="e">
        <f t="shared" si="159"/>
        <v>#REF!</v>
      </c>
      <c r="I1064" s="13" t="e">
        <f t="shared" si="160"/>
        <v>#REF!</v>
      </c>
      <c r="J1064" s="13" t="e">
        <f t="shared" si="161"/>
        <v>#REF!</v>
      </c>
      <c r="K1064" s="59" t="str">
        <f t="shared" si="156"/>
        <v xml:space="preserve"> </v>
      </c>
      <c r="L1064" s="60"/>
      <c r="M1064" s="59" t="str">
        <f>IF(ISNA(VLOOKUP($L1064,BDD!$B:$X,1,FALSE))," ",VLOOKUP($L1064,BDD!$B:$X,17,FALSE))</f>
        <v xml:space="preserve"> </v>
      </c>
      <c r="N1064" s="59" t="str">
        <f>IF(ISNA(VLOOKUP($L1064,BDD!$B:$X,1,FALSE))," ",VLOOKUP($L1064,BDD!$B:$X,10,FALSE))</f>
        <v xml:space="preserve"> </v>
      </c>
      <c r="O1064" s="62" t="str">
        <f t="shared" si="155"/>
        <v xml:space="preserve"> </v>
      </c>
      <c r="P1064" s="59" t="str">
        <f t="shared" si="157"/>
        <v xml:space="preserve"> </v>
      </c>
      <c r="Q1064" s="59" t="str">
        <f t="shared" si="162"/>
        <v xml:space="preserve"> </v>
      </c>
      <c r="R1064" s="61" t="str">
        <f>IFERROR(ROUNDUP(VLOOKUP($L1064,BDD!$B:$AB,27,0)/7,0)," ")</f>
        <v xml:space="preserve"> </v>
      </c>
      <c r="S1064" s="94" t="str">
        <f t="shared" si="163"/>
        <v xml:space="preserve"> </v>
      </c>
      <c r="T1064" s="59"/>
      <c r="U1064" s="60" t="e">
        <f>IF(ISNA(VLOOKUP(N1064,#REF!,3,0))," ",VLOOKUP(N1064,#REF!,3,0))</f>
        <v>#REF!</v>
      </c>
      <c r="V1064" s="60"/>
      <c r="W1064" s="104" t="str">
        <f>IF(ISNA(VLOOKUP(L1064,BDD,22,0))," ",VLOOKUP(L1064,BDD,22,0))</f>
        <v xml:space="preserve"> </v>
      </c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26"/>
      <c r="AO1064" s="26"/>
      <c r="AP1064" s="26"/>
      <c r="AQ1064" s="26"/>
      <c r="AR1064" s="26"/>
      <c r="AS1064" s="26"/>
      <c r="AT1064" s="26"/>
      <c r="AU1064" s="26"/>
      <c r="AV1064" s="26"/>
      <c r="AW1064" s="26"/>
      <c r="AX1064" s="26"/>
      <c r="AY1064" s="26"/>
      <c r="AZ1064" s="26"/>
      <c r="BA1064" s="26"/>
      <c r="BB1064" s="26"/>
      <c r="BC1064" s="26"/>
      <c r="BD1064" s="26"/>
      <c r="BE1064" s="26"/>
      <c r="BF1064" s="26"/>
      <c r="BG1064" s="26"/>
      <c r="BH1064" s="26"/>
      <c r="BI1064" s="26"/>
      <c r="BJ1064" s="26"/>
      <c r="BK1064" s="26"/>
      <c r="BL1064" s="26"/>
      <c r="BM1064" s="26"/>
      <c r="BN1064" s="26"/>
      <c r="BO1064" s="26"/>
      <c r="BP1064" s="26"/>
      <c r="BQ1064" s="26"/>
      <c r="BR1064" s="26"/>
      <c r="BS1064" s="26"/>
      <c r="BT1064" s="26"/>
      <c r="BU1064" s="26"/>
      <c r="BV1064" s="26"/>
      <c r="BW1064" s="26"/>
      <c r="BX1064" s="26"/>
      <c r="BY1064" s="26"/>
      <c r="BZ1064" s="26"/>
      <c r="CA1064" s="26"/>
      <c r="CB1064" s="26"/>
      <c r="CC1064" s="26"/>
      <c r="CD1064" s="26"/>
      <c r="CE1064" s="26"/>
      <c r="CF1064" s="26"/>
      <c r="CG1064" s="26"/>
      <c r="CH1064" s="26"/>
      <c r="CI1064" s="26"/>
      <c r="CJ1064" s="26"/>
      <c r="CK1064" s="26"/>
      <c r="CL1064" s="26"/>
      <c r="CM1064" s="26"/>
      <c r="CN1064" s="26"/>
      <c r="CO1064" s="26"/>
      <c r="CP1064" s="26"/>
      <c r="CQ1064" s="26"/>
      <c r="CR1064" s="26"/>
      <c r="CS1064" s="26"/>
      <c r="CT1064" s="26"/>
      <c r="CU1064" s="26"/>
      <c r="CV1064" s="26"/>
      <c r="CW1064" s="26"/>
      <c r="CX1064" s="26"/>
      <c r="CY1064" s="26"/>
      <c r="CZ1064" s="26"/>
      <c r="DA1064" s="26"/>
      <c r="DB1064" s="26"/>
      <c r="DC1064" s="26"/>
      <c r="DD1064" s="26"/>
      <c r="DE1064" s="26"/>
      <c r="DF1064" s="26"/>
      <c r="DG1064" s="26"/>
      <c r="DH1064" s="26"/>
      <c r="DI1064" s="26"/>
      <c r="DJ1064" s="26"/>
      <c r="DK1064" s="26"/>
      <c r="DL1064" s="26"/>
      <c r="DM1064" s="26"/>
      <c r="DN1064" s="26"/>
      <c r="DO1064" s="26"/>
      <c r="DP1064" s="26"/>
      <c r="DQ1064" s="26"/>
      <c r="DR1064" s="26"/>
      <c r="DS1064" s="26"/>
      <c r="DT1064" s="26"/>
      <c r="DU1064" s="26"/>
      <c r="DV1064" s="26"/>
      <c r="DW1064" s="26"/>
      <c r="DX1064" s="26"/>
      <c r="DY1064" s="26"/>
      <c r="DZ1064" s="26"/>
      <c r="EA1064" s="26"/>
      <c r="EB1064" s="26"/>
      <c r="EC1064" s="26"/>
      <c r="ED1064" s="26"/>
      <c r="EE1064" s="26"/>
      <c r="EF1064" s="26"/>
      <c r="EG1064" s="26"/>
      <c r="EH1064" s="26"/>
      <c r="EI1064" s="26"/>
      <c r="EJ1064" s="26"/>
      <c r="EK1064" s="26"/>
      <c r="EL1064" s="26"/>
      <c r="EM1064" s="26"/>
      <c r="EN1064" s="26"/>
      <c r="EO1064" s="26"/>
      <c r="EP1064" s="26"/>
      <c r="EQ1064" s="26"/>
      <c r="ER1064" s="26"/>
      <c r="ES1064" s="26"/>
      <c r="ET1064" s="26"/>
      <c r="EU1064" s="26"/>
      <c r="EV1064" s="26"/>
      <c r="EW1064" s="26"/>
      <c r="EX1064" s="26"/>
      <c r="EY1064" s="26"/>
      <c r="EZ1064" s="26"/>
      <c r="FA1064" s="26"/>
      <c r="FB1064" s="26"/>
      <c r="FC1064" s="26"/>
      <c r="FD1064" s="26"/>
      <c r="FE1064" s="26"/>
      <c r="FF1064" s="26"/>
      <c r="FG1064" s="26"/>
      <c r="FH1064" s="26"/>
      <c r="FI1064" s="26"/>
      <c r="FJ1064" s="26"/>
      <c r="FK1064" s="26"/>
      <c r="FL1064" s="26"/>
      <c r="FM1064" s="26"/>
      <c r="FN1064" s="26"/>
      <c r="FO1064" s="26"/>
      <c r="FP1064" s="26"/>
      <c r="FQ1064" s="26"/>
      <c r="FR1064" s="26"/>
      <c r="FS1064" s="26"/>
      <c r="FT1064" s="26"/>
      <c r="FU1064" s="26"/>
      <c r="FV1064" s="26"/>
      <c r="FW1064" s="26"/>
      <c r="FX1064" s="26"/>
      <c r="FY1064" s="26"/>
      <c r="FZ1064" s="26"/>
      <c r="GA1064" s="26"/>
      <c r="GB1064" s="26"/>
      <c r="GC1064" s="26"/>
      <c r="GD1064" s="26"/>
      <c r="GE1064" s="26"/>
      <c r="GF1064" s="26"/>
      <c r="GG1064" s="26"/>
      <c r="GH1064" s="26"/>
      <c r="GI1064" s="26"/>
      <c r="GJ1064" s="26"/>
      <c r="GK1064" s="26"/>
      <c r="GL1064" s="26"/>
      <c r="GM1064" s="26"/>
      <c r="GN1064" s="26"/>
      <c r="GO1064" s="26"/>
      <c r="GP1064" s="26"/>
    </row>
    <row r="1065" spans="1:198" s="8" customFormat="1" x14ac:dyDescent="0.3">
      <c r="A1065" s="55" t="str">
        <f t="shared" si="158"/>
        <v>S50</v>
      </c>
      <c r="B1065" s="56" t="s">
        <v>15</v>
      </c>
      <c r="C1065" s="57">
        <f t="shared" si="164"/>
        <v>44910</v>
      </c>
      <c r="D1065" s="58" t="s">
        <v>14</v>
      </c>
      <c r="E1065" s="25"/>
      <c r="F1065" s="25"/>
      <c r="G1065" s="11"/>
      <c r="H1065" s="13" t="e">
        <f t="shared" si="159"/>
        <v>#REF!</v>
      </c>
      <c r="I1065" s="13" t="e">
        <f t="shared" si="160"/>
        <v>#REF!</v>
      </c>
      <c r="J1065" s="13" t="e">
        <f t="shared" si="161"/>
        <v>#REF!</v>
      </c>
      <c r="K1065" s="59" t="str">
        <f t="shared" si="156"/>
        <v xml:space="preserve"> </v>
      </c>
      <c r="L1065" s="60"/>
      <c r="M1065" s="59" t="str">
        <f>IF(ISNA(VLOOKUP($L1065,BDD!$B:$X,1,FALSE))," ",VLOOKUP($L1065,BDD!$B:$X,17,FALSE))</f>
        <v xml:space="preserve"> </v>
      </c>
      <c r="N1065" s="59" t="str">
        <f>IF(ISNA(VLOOKUP($L1065,BDD!$B:$X,1,FALSE))," ",VLOOKUP($L1065,BDD!$B:$X,10,FALSE))</f>
        <v xml:space="preserve"> </v>
      </c>
      <c r="O1065" s="62" t="str">
        <f t="shared" si="155"/>
        <v xml:space="preserve"> </v>
      </c>
      <c r="P1065" s="59" t="str">
        <f t="shared" si="157"/>
        <v xml:space="preserve"> </v>
      </c>
      <c r="Q1065" s="59" t="str">
        <f t="shared" si="162"/>
        <v xml:space="preserve"> </v>
      </c>
      <c r="R1065" s="61" t="str">
        <f>IFERROR(ROUNDUP(VLOOKUP($L1065,BDD!$B:$AB,27,0)/7,0)," ")</f>
        <v xml:space="preserve"> </v>
      </c>
      <c r="S1065" s="94" t="str">
        <f t="shared" si="163"/>
        <v xml:space="preserve"> </v>
      </c>
      <c r="T1065" s="59"/>
      <c r="U1065" s="60" t="e">
        <f>IF(ISNA(VLOOKUP(N1065,#REF!,3,0))," ",VLOOKUP(N1065,#REF!,3,0))</f>
        <v>#REF!</v>
      </c>
      <c r="V1065" s="60"/>
      <c r="W1065" s="104" t="str">
        <f>IF(ISNA(VLOOKUP(L1065,BDD,22,0))," ",VLOOKUP(L1065,BDD,22,0))</f>
        <v xml:space="preserve"> </v>
      </c>
      <c r="X1065" s="26"/>
      <c r="Y1065" s="26"/>
      <c r="Z1065" s="26"/>
      <c r="AA1065" s="26"/>
      <c r="AB1065" s="26"/>
      <c r="AC1065" s="26"/>
      <c r="AD1065" s="26"/>
      <c r="AE1065" s="26"/>
      <c r="AF1065" s="26"/>
      <c r="AG1065" s="26"/>
      <c r="AH1065" s="26"/>
      <c r="AI1065" s="26"/>
      <c r="AJ1065" s="26"/>
      <c r="AK1065" s="26"/>
      <c r="AL1065" s="26"/>
      <c r="AM1065" s="26"/>
      <c r="AN1065" s="26"/>
      <c r="AO1065" s="26"/>
      <c r="AP1065" s="26"/>
      <c r="AQ1065" s="26"/>
      <c r="AR1065" s="26"/>
      <c r="AS1065" s="26"/>
      <c r="AT1065" s="26"/>
      <c r="AU1065" s="26"/>
      <c r="AV1065" s="26"/>
      <c r="AW1065" s="26"/>
      <c r="AX1065" s="26"/>
      <c r="AY1065" s="26"/>
      <c r="AZ1065" s="26"/>
      <c r="BA1065" s="26"/>
      <c r="BB1065" s="26"/>
      <c r="BC1065" s="26"/>
      <c r="BD1065" s="26"/>
      <c r="BE1065" s="26"/>
      <c r="BF1065" s="26"/>
      <c r="BG1065" s="26"/>
      <c r="BH1065" s="26"/>
      <c r="BI1065" s="26"/>
      <c r="BJ1065" s="26"/>
      <c r="BK1065" s="26"/>
      <c r="BL1065" s="26"/>
      <c r="BM1065" s="26"/>
      <c r="BN1065" s="26"/>
      <c r="BO1065" s="26"/>
      <c r="BP1065" s="26"/>
      <c r="BQ1065" s="26"/>
      <c r="BR1065" s="26"/>
      <c r="BS1065" s="26"/>
      <c r="BT1065" s="26"/>
      <c r="BU1065" s="26"/>
      <c r="BV1065" s="26"/>
      <c r="BW1065" s="26"/>
      <c r="BX1065" s="26"/>
      <c r="BY1065" s="26"/>
      <c r="BZ1065" s="26"/>
      <c r="CA1065" s="26"/>
      <c r="CB1065" s="26"/>
      <c r="CC1065" s="26"/>
      <c r="CD1065" s="26"/>
      <c r="CE1065" s="26"/>
      <c r="CF1065" s="26"/>
      <c r="CG1065" s="26"/>
      <c r="CH1065" s="26"/>
      <c r="CI1065" s="26"/>
      <c r="CJ1065" s="26"/>
      <c r="CK1065" s="26"/>
      <c r="CL1065" s="26"/>
      <c r="CM1065" s="26"/>
      <c r="CN1065" s="26"/>
      <c r="CO1065" s="26"/>
      <c r="CP1065" s="26"/>
      <c r="CQ1065" s="26"/>
      <c r="CR1065" s="26"/>
      <c r="CS1065" s="26"/>
      <c r="CT1065" s="26"/>
      <c r="CU1065" s="26"/>
      <c r="CV1065" s="26"/>
      <c r="CW1065" s="26"/>
      <c r="CX1065" s="26"/>
      <c r="CY1065" s="26"/>
      <c r="CZ1065" s="26"/>
      <c r="DA1065" s="26"/>
      <c r="DB1065" s="26"/>
      <c r="DC1065" s="26"/>
      <c r="DD1065" s="26"/>
      <c r="DE1065" s="26"/>
      <c r="DF1065" s="26"/>
      <c r="DG1065" s="26"/>
      <c r="DH1065" s="26"/>
      <c r="DI1065" s="26"/>
      <c r="DJ1065" s="26"/>
      <c r="DK1065" s="26"/>
      <c r="DL1065" s="26"/>
      <c r="DM1065" s="26"/>
      <c r="DN1065" s="26"/>
      <c r="DO1065" s="26"/>
      <c r="DP1065" s="26"/>
      <c r="DQ1065" s="26"/>
      <c r="DR1065" s="26"/>
      <c r="DS1065" s="26"/>
      <c r="DT1065" s="26"/>
      <c r="DU1065" s="26"/>
      <c r="DV1065" s="26"/>
      <c r="DW1065" s="26"/>
      <c r="DX1065" s="26"/>
      <c r="DY1065" s="26"/>
      <c r="DZ1065" s="26"/>
      <c r="EA1065" s="26"/>
      <c r="EB1065" s="26"/>
      <c r="EC1065" s="26"/>
      <c r="ED1065" s="26"/>
      <c r="EE1065" s="26"/>
      <c r="EF1065" s="26"/>
      <c r="EG1065" s="26"/>
      <c r="EH1065" s="26"/>
      <c r="EI1065" s="26"/>
      <c r="EJ1065" s="26"/>
      <c r="EK1065" s="26"/>
      <c r="EL1065" s="26"/>
      <c r="EM1065" s="26"/>
      <c r="EN1065" s="26"/>
      <c r="EO1065" s="26"/>
      <c r="EP1065" s="26"/>
      <c r="EQ1065" s="26"/>
      <c r="ER1065" s="26"/>
      <c r="ES1065" s="26"/>
      <c r="ET1065" s="26"/>
      <c r="EU1065" s="26"/>
      <c r="EV1065" s="26"/>
      <c r="EW1065" s="26"/>
      <c r="EX1065" s="26"/>
      <c r="EY1065" s="26"/>
      <c r="EZ1065" s="26"/>
      <c r="FA1065" s="26"/>
      <c r="FB1065" s="26"/>
      <c r="FC1065" s="26"/>
      <c r="FD1065" s="26"/>
      <c r="FE1065" s="26"/>
      <c r="FF1065" s="26"/>
      <c r="FG1065" s="26"/>
      <c r="FH1065" s="26"/>
      <c r="FI1065" s="26"/>
      <c r="FJ1065" s="26"/>
      <c r="FK1065" s="26"/>
      <c r="FL1065" s="26"/>
      <c r="FM1065" s="26"/>
      <c r="FN1065" s="26"/>
      <c r="FO1065" s="26"/>
      <c r="FP1065" s="26"/>
      <c r="FQ1065" s="26"/>
      <c r="FR1065" s="26"/>
      <c r="FS1065" s="26"/>
      <c r="FT1065" s="26"/>
      <c r="FU1065" s="26"/>
      <c r="FV1065" s="26"/>
      <c r="FW1065" s="26"/>
      <c r="FX1065" s="26"/>
      <c r="FY1065" s="26"/>
      <c r="FZ1065" s="26"/>
      <c r="GA1065" s="26"/>
      <c r="GB1065" s="26"/>
      <c r="GC1065" s="26"/>
      <c r="GD1065" s="26"/>
      <c r="GE1065" s="26"/>
      <c r="GF1065" s="26"/>
      <c r="GG1065" s="26"/>
      <c r="GH1065" s="26"/>
      <c r="GI1065" s="26"/>
      <c r="GJ1065" s="26"/>
      <c r="GK1065" s="26"/>
      <c r="GL1065" s="26"/>
      <c r="GM1065" s="26"/>
      <c r="GN1065" s="26"/>
      <c r="GO1065" s="26"/>
      <c r="GP1065" s="26"/>
    </row>
    <row r="1066" spans="1:198" s="8" customFormat="1" x14ac:dyDescent="0.3">
      <c r="A1066" s="55" t="str">
        <f t="shared" si="158"/>
        <v>S50</v>
      </c>
      <c r="B1066" s="56" t="s">
        <v>16</v>
      </c>
      <c r="C1066" s="57">
        <f t="shared" si="164"/>
        <v>44911</v>
      </c>
      <c r="D1066" s="56" t="s">
        <v>12</v>
      </c>
      <c r="G1066" s="11"/>
      <c r="H1066" s="13" t="e">
        <f t="shared" si="159"/>
        <v>#REF!</v>
      </c>
      <c r="I1066" s="13" t="e">
        <f t="shared" si="160"/>
        <v>#REF!</v>
      </c>
      <c r="J1066" s="13" t="e">
        <f t="shared" si="161"/>
        <v>#REF!</v>
      </c>
      <c r="K1066" s="59" t="str">
        <f t="shared" si="156"/>
        <v xml:space="preserve"> </v>
      </c>
      <c r="L1066" s="60"/>
      <c r="M1066" s="59" t="str">
        <f>IF(ISNA(VLOOKUP($L1066,BDD!$B:$X,1,FALSE))," ",VLOOKUP($L1066,BDD!$B:$X,17,FALSE))</f>
        <v xml:space="preserve"> </v>
      </c>
      <c r="N1066" s="59" t="str">
        <f>IF(ISNA(VLOOKUP($L1066,BDD!$B:$X,1,FALSE))," ",VLOOKUP($L1066,BDD!$B:$X,10,FALSE))</f>
        <v xml:space="preserve"> </v>
      </c>
      <c r="O1066" s="62" t="str">
        <f t="shared" si="155"/>
        <v xml:space="preserve"> </v>
      </c>
      <c r="P1066" s="59" t="str">
        <f t="shared" si="157"/>
        <v xml:space="preserve"> </v>
      </c>
      <c r="Q1066" s="59" t="str">
        <f t="shared" si="162"/>
        <v xml:space="preserve"> </v>
      </c>
      <c r="R1066" s="61" t="str">
        <f>IFERROR(ROUNDUP(VLOOKUP($L1066,BDD!$B:$AB,27,0)/7,0)," ")</f>
        <v xml:space="preserve"> </v>
      </c>
      <c r="S1066" s="94" t="str">
        <f t="shared" si="163"/>
        <v xml:space="preserve"> </v>
      </c>
      <c r="T1066" s="59"/>
      <c r="U1066" s="60" t="e">
        <f>IF(ISNA(VLOOKUP(N1066,#REF!,3,0))," ",VLOOKUP(N1066,#REF!,3,0))</f>
        <v>#REF!</v>
      </c>
      <c r="V1066" s="60"/>
      <c r="W1066" s="104" t="str">
        <f>IF(ISNA(VLOOKUP(L1066,BDD,22,0))," ",VLOOKUP(L1066,BDD,22,0))</f>
        <v xml:space="preserve"> </v>
      </c>
      <c r="X1066" s="26"/>
      <c r="Y1066" s="26"/>
      <c r="Z1066" s="26"/>
      <c r="AA1066" s="26"/>
      <c r="AB1066" s="26"/>
      <c r="AC1066" s="26"/>
      <c r="AD1066" s="26"/>
      <c r="AE1066" s="26"/>
      <c r="AF1066" s="26"/>
      <c r="AG1066" s="26"/>
      <c r="AH1066" s="26"/>
      <c r="AI1066" s="26"/>
      <c r="AJ1066" s="26"/>
      <c r="AK1066" s="26"/>
      <c r="AL1066" s="26"/>
      <c r="AM1066" s="26"/>
      <c r="AN1066" s="26"/>
      <c r="AO1066" s="26"/>
      <c r="AP1066" s="26"/>
      <c r="AQ1066" s="26"/>
      <c r="AR1066" s="26"/>
      <c r="AS1066" s="26"/>
      <c r="AT1066" s="26"/>
      <c r="AU1066" s="26"/>
      <c r="AV1066" s="26"/>
      <c r="AW1066" s="26"/>
      <c r="AX1066" s="26"/>
      <c r="AY1066" s="26"/>
      <c r="AZ1066" s="26"/>
      <c r="BA1066" s="26"/>
      <c r="BB1066" s="26"/>
      <c r="BC1066" s="26"/>
      <c r="BD1066" s="26"/>
      <c r="BE1066" s="26"/>
      <c r="BF1066" s="26"/>
      <c r="BG1066" s="26"/>
      <c r="BH1066" s="26"/>
      <c r="BI1066" s="26"/>
      <c r="BJ1066" s="26"/>
      <c r="BK1066" s="26"/>
      <c r="BL1066" s="26"/>
      <c r="BM1066" s="26"/>
      <c r="BN1066" s="26"/>
      <c r="BO1066" s="26"/>
      <c r="BP1066" s="26"/>
      <c r="BQ1066" s="26"/>
      <c r="BR1066" s="26"/>
      <c r="BS1066" s="26"/>
      <c r="BT1066" s="26"/>
      <c r="BU1066" s="26"/>
      <c r="BV1066" s="26"/>
      <c r="BW1066" s="26"/>
      <c r="BX1066" s="26"/>
      <c r="BY1066" s="26"/>
      <c r="BZ1066" s="26"/>
      <c r="CA1066" s="26"/>
      <c r="CB1066" s="26"/>
      <c r="CC1066" s="26"/>
      <c r="CD1066" s="26"/>
      <c r="CE1066" s="26"/>
      <c r="CF1066" s="26"/>
      <c r="CG1066" s="26"/>
      <c r="CH1066" s="26"/>
      <c r="CI1066" s="26"/>
      <c r="CJ1066" s="26"/>
      <c r="CK1066" s="26"/>
      <c r="CL1066" s="26"/>
      <c r="CM1066" s="26"/>
      <c r="CN1066" s="26"/>
      <c r="CO1066" s="26"/>
      <c r="CP1066" s="26"/>
      <c r="CQ1066" s="26"/>
      <c r="CR1066" s="26"/>
      <c r="CS1066" s="26"/>
      <c r="CT1066" s="26"/>
      <c r="CU1066" s="26"/>
      <c r="CV1066" s="26"/>
      <c r="CW1066" s="26"/>
      <c r="CX1066" s="26"/>
      <c r="CY1066" s="26"/>
      <c r="CZ1066" s="26"/>
      <c r="DA1066" s="26"/>
      <c r="DB1066" s="26"/>
      <c r="DC1066" s="26"/>
      <c r="DD1066" s="26"/>
      <c r="DE1066" s="26"/>
      <c r="DF1066" s="26"/>
      <c r="DG1066" s="26"/>
      <c r="DH1066" s="26"/>
      <c r="DI1066" s="26"/>
      <c r="DJ1066" s="26"/>
      <c r="DK1066" s="26"/>
      <c r="DL1066" s="26"/>
      <c r="DM1066" s="26"/>
      <c r="DN1066" s="26"/>
      <c r="DO1066" s="26"/>
      <c r="DP1066" s="26"/>
      <c r="DQ1066" s="26"/>
      <c r="DR1066" s="26"/>
      <c r="DS1066" s="26"/>
      <c r="DT1066" s="26"/>
      <c r="DU1066" s="26"/>
      <c r="DV1066" s="26"/>
      <c r="DW1066" s="26"/>
      <c r="DX1066" s="26"/>
      <c r="DY1066" s="26"/>
      <c r="DZ1066" s="26"/>
      <c r="EA1066" s="26"/>
      <c r="EB1066" s="26"/>
      <c r="EC1066" s="26"/>
      <c r="ED1066" s="26"/>
      <c r="EE1066" s="26"/>
      <c r="EF1066" s="26"/>
      <c r="EG1066" s="26"/>
      <c r="EH1066" s="26"/>
      <c r="EI1066" s="26"/>
      <c r="EJ1066" s="26"/>
      <c r="EK1066" s="26"/>
      <c r="EL1066" s="26"/>
      <c r="EM1066" s="26"/>
      <c r="EN1066" s="26"/>
      <c r="EO1066" s="26"/>
      <c r="EP1066" s="26"/>
      <c r="EQ1066" s="26"/>
      <c r="ER1066" s="26"/>
      <c r="ES1066" s="26"/>
      <c r="ET1066" s="26"/>
      <c r="EU1066" s="26"/>
      <c r="EV1066" s="26"/>
      <c r="EW1066" s="26"/>
      <c r="EX1066" s="26"/>
      <c r="EY1066" s="26"/>
      <c r="EZ1066" s="26"/>
      <c r="FA1066" s="26"/>
      <c r="FB1066" s="26"/>
      <c r="FC1066" s="26"/>
      <c r="FD1066" s="26"/>
      <c r="FE1066" s="26"/>
      <c r="FF1066" s="26"/>
      <c r="FG1066" s="26"/>
      <c r="FH1066" s="26"/>
      <c r="FI1066" s="26"/>
      <c r="FJ1066" s="26"/>
      <c r="FK1066" s="26"/>
      <c r="FL1066" s="26"/>
      <c r="FM1066" s="26"/>
      <c r="FN1066" s="26"/>
      <c r="FO1066" s="26"/>
      <c r="FP1066" s="26"/>
      <c r="FQ1066" s="26"/>
      <c r="FR1066" s="26"/>
      <c r="FS1066" s="26"/>
      <c r="FT1066" s="26"/>
      <c r="FU1066" s="26"/>
      <c r="FV1066" s="26"/>
      <c r="FW1066" s="26"/>
      <c r="FX1066" s="26"/>
      <c r="FY1066" s="26"/>
      <c r="FZ1066" s="26"/>
      <c r="GA1066" s="26"/>
      <c r="GB1066" s="26"/>
      <c r="GC1066" s="26"/>
      <c r="GD1066" s="26"/>
      <c r="GE1066" s="26"/>
      <c r="GF1066" s="26"/>
      <c r="GG1066" s="26"/>
      <c r="GH1066" s="26"/>
      <c r="GI1066" s="26"/>
      <c r="GJ1066" s="26"/>
      <c r="GK1066" s="26"/>
      <c r="GL1066" s="26"/>
      <c r="GM1066" s="26"/>
      <c r="GN1066" s="26"/>
      <c r="GO1066" s="26"/>
      <c r="GP1066" s="26"/>
    </row>
    <row r="1067" spans="1:198" s="8" customFormat="1" x14ac:dyDescent="0.3">
      <c r="A1067" s="55" t="str">
        <f t="shared" si="158"/>
        <v>S50</v>
      </c>
      <c r="B1067" s="56" t="s">
        <v>16</v>
      </c>
      <c r="C1067" s="56">
        <f t="shared" si="164"/>
        <v>44911</v>
      </c>
      <c r="D1067" s="56" t="s">
        <v>13</v>
      </c>
      <c r="G1067" s="11"/>
      <c r="H1067" s="13" t="e">
        <f t="shared" si="159"/>
        <v>#REF!</v>
      </c>
      <c r="I1067" s="13" t="e">
        <f t="shared" si="160"/>
        <v>#REF!</v>
      </c>
      <c r="J1067" s="13" t="e">
        <f t="shared" si="161"/>
        <v>#REF!</v>
      </c>
      <c r="K1067" s="59" t="str">
        <f t="shared" si="156"/>
        <v xml:space="preserve"> </v>
      </c>
      <c r="L1067" s="60"/>
      <c r="M1067" s="59" t="str">
        <f>IF(ISNA(VLOOKUP($L1067,BDD!$B:$X,1,FALSE))," ",VLOOKUP($L1067,BDD!$B:$X,17,FALSE))</f>
        <v xml:space="preserve"> </v>
      </c>
      <c r="N1067" s="59" t="str">
        <f>IF(ISNA(VLOOKUP($L1067,BDD!$B:$X,1,FALSE))," ",VLOOKUP($L1067,BDD!$B:$X,10,FALSE))</f>
        <v xml:space="preserve"> </v>
      </c>
      <c r="O1067" s="62" t="str">
        <f t="shared" si="155"/>
        <v xml:space="preserve"> </v>
      </c>
      <c r="P1067" s="59" t="str">
        <f t="shared" si="157"/>
        <v xml:space="preserve"> </v>
      </c>
      <c r="Q1067" s="59" t="str">
        <f t="shared" si="162"/>
        <v xml:space="preserve"> </v>
      </c>
      <c r="R1067" s="61" t="str">
        <f>IFERROR(ROUNDUP(VLOOKUP($L1067,BDD!$B:$AB,27,0)/7,0)," ")</f>
        <v xml:space="preserve"> </v>
      </c>
      <c r="S1067" s="94" t="str">
        <f t="shared" si="163"/>
        <v xml:space="preserve"> </v>
      </c>
      <c r="T1067" s="59"/>
      <c r="U1067" s="60" t="e">
        <f>IF(ISNA(VLOOKUP(N1067,#REF!,3,0))," ",VLOOKUP(N1067,#REF!,3,0))</f>
        <v>#REF!</v>
      </c>
      <c r="V1067" s="60"/>
      <c r="W1067" s="104" t="str">
        <f>IF(ISNA(VLOOKUP(L1067,BDD,22,0))," ",VLOOKUP(L1067,BDD,22,0))</f>
        <v xml:space="preserve"> </v>
      </c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26"/>
      <c r="AO1067" s="26"/>
      <c r="AP1067" s="26"/>
      <c r="AQ1067" s="26"/>
      <c r="AR1067" s="26"/>
      <c r="AS1067" s="26"/>
      <c r="AT1067" s="26"/>
      <c r="AU1067" s="26"/>
      <c r="AV1067" s="26"/>
      <c r="AW1067" s="26"/>
      <c r="AX1067" s="26"/>
      <c r="AY1067" s="26"/>
      <c r="AZ1067" s="26"/>
      <c r="BA1067" s="26"/>
      <c r="BB1067" s="26"/>
      <c r="BC1067" s="26"/>
      <c r="BD1067" s="26"/>
      <c r="BE1067" s="26"/>
      <c r="BF1067" s="26"/>
      <c r="BG1067" s="26"/>
      <c r="BH1067" s="26"/>
      <c r="BI1067" s="26"/>
      <c r="BJ1067" s="26"/>
      <c r="BK1067" s="26"/>
      <c r="BL1067" s="26"/>
      <c r="BM1067" s="26"/>
      <c r="BN1067" s="26"/>
      <c r="BO1067" s="26"/>
      <c r="BP1067" s="26"/>
      <c r="BQ1067" s="26"/>
      <c r="BR1067" s="26"/>
      <c r="BS1067" s="26"/>
      <c r="BT1067" s="26"/>
      <c r="BU1067" s="26"/>
      <c r="BV1067" s="26"/>
      <c r="BW1067" s="26"/>
      <c r="BX1067" s="26"/>
      <c r="BY1067" s="26"/>
      <c r="BZ1067" s="26"/>
      <c r="CA1067" s="26"/>
      <c r="CB1067" s="26"/>
      <c r="CC1067" s="26"/>
      <c r="CD1067" s="26"/>
      <c r="CE1067" s="26"/>
      <c r="CF1067" s="26"/>
      <c r="CG1067" s="26"/>
      <c r="CH1067" s="26"/>
      <c r="CI1067" s="26"/>
      <c r="CJ1067" s="26"/>
      <c r="CK1067" s="26"/>
      <c r="CL1067" s="26"/>
      <c r="CM1067" s="26"/>
      <c r="CN1067" s="26"/>
      <c r="CO1067" s="26"/>
      <c r="CP1067" s="26"/>
      <c r="CQ1067" s="26"/>
      <c r="CR1067" s="26"/>
      <c r="CS1067" s="26"/>
      <c r="CT1067" s="26"/>
      <c r="CU1067" s="26"/>
      <c r="CV1067" s="26"/>
      <c r="CW1067" s="26"/>
      <c r="CX1067" s="26"/>
      <c r="CY1067" s="26"/>
      <c r="CZ1067" s="26"/>
      <c r="DA1067" s="26"/>
      <c r="DB1067" s="26"/>
      <c r="DC1067" s="26"/>
      <c r="DD1067" s="26"/>
      <c r="DE1067" s="26"/>
      <c r="DF1067" s="26"/>
      <c r="DG1067" s="26"/>
      <c r="DH1067" s="26"/>
      <c r="DI1067" s="26"/>
      <c r="DJ1067" s="26"/>
      <c r="DK1067" s="26"/>
      <c r="DL1067" s="26"/>
      <c r="DM1067" s="26"/>
      <c r="DN1067" s="26"/>
      <c r="DO1067" s="26"/>
      <c r="DP1067" s="26"/>
      <c r="DQ1067" s="26"/>
      <c r="DR1067" s="26"/>
      <c r="DS1067" s="26"/>
      <c r="DT1067" s="26"/>
      <c r="DU1067" s="26"/>
      <c r="DV1067" s="26"/>
      <c r="DW1067" s="26"/>
      <c r="DX1067" s="26"/>
      <c r="DY1067" s="26"/>
      <c r="DZ1067" s="26"/>
      <c r="EA1067" s="26"/>
      <c r="EB1067" s="26"/>
      <c r="EC1067" s="26"/>
      <c r="ED1067" s="26"/>
      <c r="EE1067" s="26"/>
      <c r="EF1067" s="26"/>
      <c r="EG1067" s="26"/>
      <c r="EH1067" s="26"/>
      <c r="EI1067" s="26"/>
      <c r="EJ1067" s="26"/>
      <c r="EK1067" s="26"/>
      <c r="EL1067" s="26"/>
      <c r="EM1067" s="26"/>
      <c r="EN1067" s="26"/>
      <c r="EO1067" s="26"/>
      <c r="EP1067" s="26"/>
      <c r="EQ1067" s="26"/>
      <c r="ER1067" s="26"/>
      <c r="ES1067" s="26"/>
      <c r="ET1067" s="26"/>
      <c r="EU1067" s="26"/>
      <c r="EV1067" s="26"/>
      <c r="EW1067" s="26"/>
      <c r="EX1067" s="26"/>
      <c r="EY1067" s="26"/>
      <c r="EZ1067" s="26"/>
      <c r="FA1067" s="26"/>
      <c r="FB1067" s="26"/>
      <c r="FC1067" s="26"/>
      <c r="FD1067" s="26"/>
      <c r="FE1067" s="26"/>
      <c r="FF1067" s="26"/>
      <c r="FG1067" s="26"/>
      <c r="FH1067" s="26"/>
      <c r="FI1067" s="26"/>
      <c r="FJ1067" s="26"/>
      <c r="FK1067" s="26"/>
      <c r="FL1067" s="26"/>
      <c r="FM1067" s="26"/>
      <c r="FN1067" s="26"/>
      <c r="FO1067" s="26"/>
      <c r="FP1067" s="26"/>
      <c r="FQ1067" s="26"/>
      <c r="FR1067" s="26"/>
      <c r="FS1067" s="26"/>
      <c r="FT1067" s="26"/>
      <c r="FU1067" s="26"/>
      <c r="FV1067" s="26"/>
      <c r="FW1067" s="26"/>
      <c r="FX1067" s="26"/>
      <c r="FY1067" s="26"/>
      <c r="FZ1067" s="26"/>
      <c r="GA1067" s="26"/>
      <c r="GB1067" s="26"/>
      <c r="GC1067" s="26"/>
      <c r="GD1067" s="26"/>
      <c r="GE1067" s="26"/>
      <c r="GF1067" s="26"/>
      <c r="GG1067" s="26"/>
      <c r="GH1067" s="26"/>
      <c r="GI1067" s="26"/>
      <c r="GJ1067" s="26"/>
      <c r="GK1067" s="26"/>
      <c r="GL1067" s="26"/>
      <c r="GM1067" s="26"/>
      <c r="GN1067" s="26"/>
      <c r="GO1067" s="26"/>
      <c r="GP1067" s="26"/>
    </row>
    <row r="1068" spans="1:198" s="8" customFormat="1" x14ac:dyDescent="0.3">
      <c r="A1068" s="55" t="str">
        <f t="shared" si="158"/>
        <v>S50</v>
      </c>
      <c r="B1068" s="56" t="s">
        <v>16</v>
      </c>
      <c r="C1068" s="56">
        <f t="shared" si="164"/>
        <v>44911</v>
      </c>
      <c r="D1068" s="56" t="s">
        <v>14</v>
      </c>
      <c r="G1068" s="11"/>
      <c r="H1068" s="13" t="e">
        <f t="shared" si="159"/>
        <v>#REF!</v>
      </c>
      <c r="I1068" s="13" t="e">
        <f t="shared" si="160"/>
        <v>#REF!</v>
      </c>
      <c r="J1068" s="13" t="e">
        <f t="shared" si="161"/>
        <v>#REF!</v>
      </c>
      <c r="K1068" s="59" t="str">
        <f t="shared" si="156"/>
        <v xml:space="preserve"> </v>
      </c>
      <c r="L1068" s="60"/>
      <c r="M1068" s="59" t="str">
        <f>IF(ISNA(VLOOKUP($L1068,BDD!$B:$X,1,FALSE))," ",VLOOKUP($L1068,BDD!$B:$X,17,FALSE))</f>
        <v xml:space="preserve"> </v>
      </c>
      <c r="N1068" s="59" t="str">
        <f>IF(ISNA(VLOOKUP($L1068,BDD!$B:$X,1,FALSE))," ",VLOOKUP($L1068,BDD!$B:$X,10,FALSE))</f>
        <v xml:space="preserve"> </v>
      </c>
      <c r="O1068" s="62" t="str">
        <f t="shared" ref="O1068:O1095" si="165">IF(ISNA(VLOOKUP($L1068,BDD,109,0))," ",VLOOKUP($L1068,BDD,10,0))</f>
        <v xml:space="preserve"> </v>
      </c>
      <c r="P1068" s="59" t="str">
        <f t="shared" si="157"/>
        <v xml:space="preserve"> </v>
      </c>
      <c r="Q1068" s="59" t="str">
        <f t="shared" si="162"/>
        <v xml:space="preserve"> </v>
      </c>
      <c r="R1068" s="61" t="str">
        <f>IFERROR(ROUNDUP(VLOOKUP($L1068,BDD!$B:$AB,27,0)/7,0)," ")</f>
        <v xml:space="preserve"> </v>
      </c>
      <c r="S1068" s="94" t="str">
        <f t="shared" si="163"/>
        <v xml:space="preserve"> </v>
      </c>
      <c r="T1068" s="59"/>
      <c r="U1068" s="60" t="e">
        <f>IF(ISNA(VLOOKUP(N1068,#REF!,3,0))," ",VLOOKUP(N1068,#REF!,3,0))</f>
        <v>#REF!</v>
      </c>
      <c r="V1068" s="60"/>
      <c r="W1068" s="104" t="str">
        <f>IF(ISNA(VLOOKUP(L1068,BDD,22,0))," ",VLOOKUP(L1068,BDD,22,0))</f>
        <v xml:space="preserve"> </v>
      </c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26"/>
      <c r="AO1068" s="26"/>
      <c r="AP1068" s="26"/>
      <c r="AQ1068" s="26"/>
      <c r="AR1068" s="26"/>
      <c r="AS1068" s="26"/>
      <c r="AT1068" s="26"/>
      <c r="AU1068" s="26"/>
      <c r="AV1068" s="26"/>
      <c r="AW1068" s="26"/>
      <c r="AX1068" s="26"/>
      <c r="AY1068" s="26"/>
      <c r="AZ1068" s="26"/>
      <c r="BA1068" s="26"/>
      <c r="BB1068" s="26"/>
      <c r="BC1068" s="26"/>
      <c r="BD1068" s="26"/>
      <c r="BE1068" s="26"/>
      <c r="BF1068" s="26"/>
      <c r="BG1068" s="26"/>
      <c r="BH1068" s="26"/>
      <c r="BI1068" s="26"/>
      <c r="BJ1068" s="26"/>
      <c r="BK1068" s="26"/>
      <c r="BL1068" s="26"/>
      <c r="BM1068" s="26"/>
      <c r="BN1068" s="26"/>
      <c r="BO1068" s="26"/>
      <c r="BP1068" s="26"/>
      <c r="BQ1068" s="26"/>
      <c r="BR1068" s="26"/>
      <c r="BS1068" s="26"/>
      <c r="BT1068" s="26"/>
      <c r="BU1068" s="26"/>
      <c r="BV1068" s="26"/>
      <c r="BW1068" s="26"/>
      <c r="BX1068" s="26"/>
      <c r="BY1068" s="26"/>
      <c r="BZ1068" s="26"/>
      <c r="CA1068" s="26"/>
      <c r="CB1068" s="26"/>
      <c r="CC1068" s="26"/>
      <c r="CD1068" s="26"/>
      <c r="CE1068" s="26"/>
      <c r="CF1068" s="26"/>
      <c r="CG1068" s="26"/>
      <c r="CH1068" s="26"/>
      <c r="CI1068" s="26"/>
      <c r="CJ1068" s="26"/>
      <c r="CK1068" s="26"/>
      <c r="CL1068" s="26"/>
      <c r="CM1068" s="26"/>
      <c r="CN1068" s="26"/>
      <c r="CO1068" s="26"/>
      <c r="CP1068" s="26"/>
      <c r="CQ1068" s="26"/>
      <c r="CR1068" s="26"/>
      <c r="CS1068" s="26"/>
      <c r="CT1068" s="26"/>
      <c r="CU1068" s="26"/>
      <c r="CV1068" s="26"/>
      <c r="CW1068" s="26"/>
      <c r="CX1068" s="26"/>
      <c r="CY1068" s="26"/>
      <c r="CZ1068" s="26"/>
      <c r="DA1068" s="26"/>
      <c r="DB1068" s="26"/>
      <c r="DC1068" s="26"/>
      <c r="DD1068" s="26"/>
      <c r="DE1068" s="26"/>
      <c r="DF1068" s="26"/>
      <c r="DG1068" s="26"/>
      <c r="DH1068" s="26"/>
      <c r="DI1068" s="26"/>
      <c r="DJ1068" s="26"/>
      <c r="DK1068" s="26"/>
      <c r="DL1068" s="26"/>
      <c r="DM1068" s="26"/>
      <c r="DN1068" s="26"/>
      <c r="DO1068" s="26"/>
      <c r="DP1068" s="26"/>
      <c r="DQ1068" s="26"/>
      <c r="DR1068" s="26"/>
      <c r="DS1068" s="26"/>
      <c r="DT1068" s="26"/>
      <c r="DU1068" s="26"/>
      <c r="DV1068" s="26"/>
      <c r="DW1068" s="26"/>
      <c r="DX1068" s="26"/>
      <c r="DY1068" s="26"/>
      <c r="DZ1068" s="26"/>
      <c r="EA1068" s="26"/>
      <c r="EB1068" s="26"/>
      <c r="EC1068" s="26"/>
      <c r="ED1068" s="26"/>
      <c r="EE1068" s="26"/>
      <c r="EF1068" s="26"/>
      <c r="EG1068" s="26"/>
      <c r="EH1068" s="26"/>
      <c r="EI1068" s="26"/>
      <c r="EJ1068" s="26"/>
      <c r="EK1068" s="26"/>
      <c r="EL1068" s="26"/>
      <c r="EM1068" s="26"/>
      <c r="EN1068" s="26"/>
      <c r="EO1068" s="26"/>
      <c r="EP1068" s="26"/>
      <c r="EQ1068" s="26"/>
      <c r="ER1068" s="26"/>
      <c r="ES1068" s="26"/>
      <c r="ET1068" s="26"/>
      <c r="EU1068" s="26"/>
      <c r="EV1068" s="26"/>
      <c r="EW1068" s="26"/>
      <c r="EX1068" s="26"/>
      <c r="EY1068" s="26"/>
      <c r="EZ1068" s="26"/>
      <c r="FA1068" s="26"/>
      <c r="FB1068" s="26"/>
      <c r="FC1068" s="26"/>
      <c r="FD1068" s="26"/>
      <c r="FE1068" s="26"/>
      <c r="FF1068" s="26"/>
      <c r="FG1068" s="26"/>
      <c r="FH1068" s="26"/>
      <c r="FI1068" s="26"/>
      <c r="FJ1068" s="26"/>
      <c r="FK1068" s="26"/>
      <c r="FL1068" s="26"/>
      <c r="FM1068" s="26"/>
      <c r="FN1068" s="26"/>
      <c r="FO1068" s="26"/>
      <c r="FP1068" s="26"/>
      <c r="FQ1068" s="26"/>
      <c r="FR1068" s="26"/>
      <c r="FS1068" s="26"/>
      <c r="FT1068" s="26"/>
      <c r="FU1068" s="26"/>
      <c r="FV1068" s="26"/>
      <c r="FW1068" s="26"/>
      <c r="FX1068" s="26"/>
      <c r="FY1068" s="26"/>
      <c r="FZ1068" s="26"/>
      <c r="GA1068" s="26"/>
      <c r="GB1068" s="26"/>
      <c r="GC1068" s="26"/>
      <c r="GD1068" s="26"/>
      <c r="GE1068" s="26"/>
      <c r="GF1068" s="26"/>
      <c r="GG1068" s="26"/>
      <c r="GH1068" s="26"/>
      <c r="GI1068" s="26"/>
      <c r="GJ1068" s="26"/>
      <c r="GK1068" s="26"/>
      <c r="GL1068" s="26"/>
      <c r="GM1068" s="26"/>
      <c r="GN1068" s="26"/>
      <c r="GO1068" s="26"/>
      <c r="GP1068" s="26"/>
    </row>
    <row r="1069" spans="1:198" s="48" customFormat="1" x14ac:dyDescent="0.3">
      <c r="A1069" s="51" t="str">
        <f t="shared" si="158"/>
        <v>S50</v>
      </c>
      <c r="B1069" s="48" t="s">
        <v>17</v>
      </c>
      <c r="C1069" s="49">
        <f t="shared" si="164"/>
        <v>44912</v>
      </c>
      <c r="D1069" s="50" t="s">
        <v>12</v>
      </c>
      <c r="E1069" s="27"/>
      <c r="F1069" s="27"/>
      <c r="G1069" s="52"/>
      <c r="H1069" s="53" t="e">
        <f t="shared" si="159"/>
        <v>#REF!</v>
      </c>
      <c r="I1069" s="53" t="e">
        <f t="shared" si="160"/>
        <v>#REF!</v>
      </c>
      <c r="J1069" s="53" t="e">
        <f t="shared" si="161"/>
        <v>#REF!</v>
      </c>
      <c r="K1069" s="69" t="str">
        <f t="shared" si="156"/>
        <v xml:space="preserve"> </v>
      </c>
      <c r="L1069" s="72"/>
      <c r="M1069" s="69" t="str">
        <f t="shared" ref="M1069:M1091" si="166">IF(ISNA(VLOOKUP($L1069,BDD,17,0))," ",VLOOKUP($L1069,BDD,17,0))</f>
        <v xml:space="preserve"> </v>
      </c>
      <c r="N1069" s="69" t="str">
        <f t="shared" ref="N1069:N1091" si="167">IF(ISNA(VLOOKUP($L1069,BDD,9,0))," ",VLOOKUP($L1069,BDD,9,0))</f>
        <v xml:space="preserve"> </v>
      </c>
      <c r="O1069" s="71" t="str">
        <f t="shared" si="165"/>
        <v xml:space="preserve"> </v>
      </c>
      <c r="P1069" s="69" t="str">
        <f t="shared" si="157"/>
        <v xml:space="preserve"> </v>
      </c>
      <c r="Q1069" s="69" t="str">
        <f t="shared" si="162"/>
        <v xml:space="preserve"> </v>
      </c>
      <c r="R1069" s="73" t="str">
        <f>IFERROR(ROUNDUP(VLOOKUP($L1069,BDD!$B:$AB,27,0)/7,0)," ")</f>
        <v xml:space="preserve"> </v>
      </c>
      <c r="S1069" s="93" t="str">
        <f t="shared" si="163"/>
        <v xml:space="preserve"> </v>
      </c>
      <c r="T1069" s="69"/>
      <c r="U1069" s="72" t="e">
        <f>IF(ISNA(VLOOKUP(N1069,#REF!,3,0))," ",VLOOKUP(N1069,#REF!,3,0))</f>
        <v>#REF!</v>
      </c>
      <c r="V1069" s="72"/>
      <c r="W1069" s="105" t="str">
        <f>IF(ISNA(VLOOKUP(L1069,BDD,22,0))," ",VLOOKUP(L1069,BDD,22,0))</f>
        <v xml:space="preserve"> </v>
      </c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26"/>
      <c r="AO1069" s="26"/>
      <c r="AP1069" s="26"/>
      <c r="AQ1069" s="26"/>
      <c r="AR1069" s="26"/>
      <c r="AS1069" s="26"/>
      <c r="AT1069" s="26"/>
      <c r="AU1069" s="26"/>
      <c r="AV1069" s="26"/>
      <c r="AW1069" s="26"/>
      <c r="AX1069" s="26"/>
      <c r="AY1069" s="26"/>
      <c r="AZ1069" s="26"/>
      <c r="BA1069" s="26"/>
      <c r="BB1069" s="26"/>
      <c r="BC1069" s="26"/>
      <c r="BD1069" s="26"/>
      <c r="BE1069" s="26"/>
      <c r="BF1069" s="26"/>
      <c r="BG1069" s="26"/>
      <c r="BH1069" s="26"/>
      <c r="BI1069" s="26"/>
      <c r="BJ1069" s="26"/>
      <c r="BK1069" s="26"/>
      <c r="BL1069" s="26"/>
      <c r="BM1069" s="26"/>
      <c r="BN1069" s="26"/>
      <c r="BO1069" s="26"/>
      <c r="BP1069" s="26"/>
      <c r="BQ1069" s="26"/>
      <c r="BR1069" s="26"/>
      <c r="BS1069" s="26"/>
      <c r="BT1069" s="26"/>
      <c r="BU1069" s="26"/>
      <c r="BV1069" s="26"/>
      <c r="BW1069" s="26"/>
      <c r="BX1069" s="26"/>
      <c r="BY1069" s="26"/>
      <c r="BZ1069" s="26"/>
      <c r="CA1069" s="26"/>
      <c r="CB1069" s="26"/>
      <c r="CC1069" s="26"/>
      <c r="CD1069" s="26"/>
      <c r="CE1069" s="26"/>
      <c r="CF1069" s="26"/>
      <c r="CG1069" s="26"/>
      <c r="CH1069" s="26"/>
      <c r="CI1069" s="26"/>
      <c r="CJ1069" s="26"/>
      <c r="CK1069" s="26"/>
      <c r="CL1069" s="26"/>
      <c r="CM1069" s="26"/>
      <c r="CN1069" s="26"/>
      <c r="CO1069" s="26"/>
      <c r="CP1069" s="26"/>
      <c r="CQ1069" s="26"/>
      <c r="CR1069" s="26"/>
      <c r="CS1069" s="26"/>
      <c r="CT1069" s="26"/>
      <c r="CU1069" s="26"/>
      <c r="CV1069" s="26"/>
      <c r="CW1069" s="26"/>
      <c r="CX1069" s="26"/>
      <c r="CY1069" s="26"/>
      <c r="CZ1069" s="26"/>
      <c r="DA1069" s="26"/>
      <c r="DB1069" s="26"/>
      <c r="DC1069" s="26"/>
      <c r="DD1069" s="26"/>
      <c r="DE1069" s="26"/>
      <c r="DF1069" s="26"/>
      <c r="DG1069" s="26"/>
      <c r="DH1069" s="26"/>
      <c r="DI1069" s="26"/>
      <c r="DJ1069" s="26"/>
      <c r="DK1069" s="26"/>
      <c r="DL1069" s="26"/>
      <c r="DM1069" s="26"/>
      <c r="DN1069" s="26"/>
      <c r="DO1069" s="26"/>
      <c r="DP1069" s="26"/>
      <c r="DQ1069" s="26"/>
      <c r="DR1069" s="26"/>
      <c r="DS1069" s="26"/>
      <c r="DT1069" s="26"/>
      <c r="DU1069" s="26"/>
      <c r="DV1069" s="26"/>
      <c r="DW1069" s="26"/>
      <c r="DX1069" s="26"/>
      <c r="DY1069" s="26"/>
      <c r="DZ1069" s="26"/>
      <c r="EA1069" s="26"/>
      <c r="EB1069" s="26"/>
      <c r="EC1069" s="26"/>
      <c r="ED1069" s="26"/>
      <c r="EE1069" s="26"/>
      <c r="EF1069" s="26"/>
      <c r="EG1069" s="26"/>
      <c r="EH1069" s="26"/>
      <c r="EI1069" s="26"/>
      <c r="EJ1069" s="26"/>
      <c r="EK1069" s="26"/>
      <c r="EL1069" s="26"/>
      <c r="EM1069" s="26"/>
      <c r="EN1069" s="26"/>
      <c r="EO1069" s="26"/>
      <c r="EP1069" s="26"/>
      <c r="EQ1069" s="26"/>
      <c r="ER1069" s="26"/>
      <c r="ES1069" s="26"/>
      <c r="ET1069" s="26"/>
      <c r="EU1069" s="26"/>
      <c r="EV1069" s="26"/>
      <c r="EW1069" s="26"/>
      <c r="EX1069" s="26"/>
      <c r="EY1069" s="26"/>
      <c r="EZ1069" s="26"/>
      <c r="FA1069" s="26"/>
      <c r="FB1069" s="26"/>
      <c r="FC1069" s="26"/>
      <c r="FD1069" s="26"/>
      <c r="FE1069" s="26"/>
      <c r="FF1069" s="26"/>
      <c r="FG1069" s="26"/>
      <c r="FH1069" s="26"/>
      <c r="FI1069" s="26"/>
      <c r="FJ1069" s="26"/>
      <c r="FK1069" s="26"/>
      <c r="FL1069" s="26"/>
      <c r="FM1069" s="26"/>
      <c r="FN1069" s="26"/>
      <c r="FO1069" s="26"/>
      <c r="FP1069" s="26"/>
      <c r="FQ1069" s="26"/>
      <c r="FR1069" s="26"/>
      <c r="FS1069" s="26"/>
      <c r="FT1069" s="26"/>
      <c r="FU1069" s="26"/>
      <c r="FV1069" s="26"/>
      <c r="FW1069" s="26"/>
      <c r="FX1069" s="26"/>
      <c r="FY1069" s="26"/>
      <c r="FZ1069" s="26"/>
      <c r="GA1069" s="26"/>
      <c r="GB1069" s="26"/>
      <c r="GC1069" s="26"/>
      <c r="GD1069" s="26"/>
      <c r="GE1069" s="26"/>
      <c r="GF1069" s="26"/>
      <c r="GG1069" s="26"/>
      <c r="GH1069" s="26"/>
      <c r="GI1069" s="26"/>
      <c r="GJ1069" s="26"/>
      <c r="GK1069" s="26"/>
      <c r="GL1069" s="26"/>
      <c r="GM1069" s="26"/>
      <c r="GN1069" s="26"/>
      <c r="GO1069" s="26"/>
      <c r="GP1069" s="26"/>
    </row>
    <row r="1070" spans="1:198" s="48" customFormat="1" x14ac:dyDescent="0.3">
      <c r="A1070" s="51" t="str">
        <f t="shared" si="158"/>
        <v>S50</v>
      </c>
      <c r="B1070" s="48" t="s">
        <v>17</v>
      </c>
      <c r="C1070" s="49">
        <f t="shared" si="164"/>
        <v>44912</v>
      </c>
      <c r="D1070" s="50" t="s">
        <v>13</v>
      </c>
      <c r="E1070" s="27"/>
      <c r="F1070" s="27"/>
      <c r="G1070" s="52"/>
      <c r="H1070" s="53" t="e">
        <f t="shared" si="159"/>
        <v>#REF!</v>
      </c>
      <c r="I1070" s="53" t="e">
        <f t="shared" si="160"/>
        <v>#REF!</v>
      </c>
      <c r="J1070" s="53" t="e">
        <f t="shared" si="161"/>
        <v>#REF!</v>
      </c>
      <c r="K1070" s="69" t="str">
        <f t="shared" si="156"/>
        <v xml:space="preserve"> </v>
      </c>
      <c r="L1070" s="72"/>
      <c r="M1070" s="69" t="str">
        <f t="shared" si="166"/>
        <v xml:space="preserve"> </v>
      </c>
      <c r="N1070" s="69" t="str">
        <f t="shared" si="167"/>
        <v xml:space="preserve"> </v>
      </c>
      <c r="O1070" s="71" t="str">
        <f t="shared" si="165"/>
        <v xml:space="preserve"> </v>
      </c>
      <c r="P1070" s="69" t="str">
        <f t="shared" si="157"/>
        <v xml:space="preserve"> </v>
      </c>
      <c r="Q1070" s="69" t="str">
        <f t="shared" si="162"/>
        <v xml:space="preserve"> </v>
      </c>
      <c r="R1070" s="73" t="str">
        <f>IFERROR(ROUNDUP(VLOOKUP($L1070,BDD!$B:$AB,27,0)/7,0)," ")</f>
        <v xml:space="preserve"> </v>
      </c>
      <c r="S1070" s="93" t="str">
        <f t="shared" si="163"/>
        <v xml:space="preserve"> </v>
      </c>
      <c r="T1070" s="69"/>
      <c r="U1070" s="72" t="e">
        <f>IF(ISNA(VLOOKUP(N1070,#REF!,3,0))," ",VLOOKUP(N1070,#REF!,3,0))</f>
        <v>#REF!</v>
      </c>
      <c r="V1070" s="72"/>
      <c r="W1070" s="105" t="str">
        <f>IF(ISNA(VLOOKUP(L1070,BDD,22,0))," ",VLOOKUP(L1070,BDD,22,0))</f>
        <v xml:space="preserve"> </v>
      </c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26"/>
      <c r="AO1070" s="26"/>
      <c r="AP1070" s="26"/>
      <c r="AQ1070" s="26"/>
      <c r="AR1070" s="26"/>
      <c r="AS1070" s="26"/>
      <c r="AT1070" s="26"/>
      <c r="AU1070" s="26"/>
      <c r="AV1070" s="26"/>
      <c r="AW1070" s="26"/>
      <c r="AX1070" s="26"/>
      <c r="AY1070" s="26"/>
      <c r="AZ1070" s="26"/>
      <c r="BA1070" s="26"/>
      <c r="BB1070" s="26"/>
      <c r="BC1070" s="26"/>
      <c r="BD1070" s="26"/>
      <c r="BE1070" s="26"/>
      <c r="BF1070" s="26"/>
      <c r="BG1070" s="26"/>
      <c r="BH1070" s="26"/>
      <c r="BI1070" s="26"/>
      <c r="BJ1070" s="26"/>
      <c r="BK1070" s="26"/>
      <c r="BL1070" s="26"/>
      <c r="BM1070" s="26"/>
      <c r="BN1070" s="26"/>
      <c r="BO1070" s="26"/>
      <c r="BP1070" s="26"/>
      <c r="BQ1070" s="26"/>
      <c r="BR1070" s="26"/>
      <c r="BS1070" s="26"/>
      <c r="BT1070" s="26"/>
      <c r="BU1070" s="26"/>
      <c r="BV1070" s="26"/>
      <c r="BW1070" s="26"/>
      <c r="BX1070" s="26"/>
      <c r="BY1070" s="26"/>
      <c r="BZ1070" s="26"/>
      <c r="CA1070" s="26"/>
      <c r="CB1070" s="26"/>
      <c r="CC1070" s="26"/>
      <c r="CD1070" s="26"/>
      <c r="CE1070" s="26"/>
      <c r="CF1070" s="26"/>
      <c r="CG1070" s="26"/>
      <c r="CH1070" s="26"/>
      <c r="CI1070" s="26"/>
      <c r="CJ1070" s="26"/>
      <c r="CK1070" s="26"/>
      <c r="CL1070" s="26"/>
      <c r="CM1070" s="26"/>
      <c r="CN1070" s="26"/>
      <c r="CO1070" s="26"/>
      <c r="CP1070" s="26"/>
      <c r="CQ1070" s="26"/>
      <c r="CR1070" s="26"/>
      <c r="CS1070" s="26"/>
      <c r="CT1070" s="26"/>
      <c r="CU1070" s="26"/>
      <c r="CV1070" s="26"/>
      <c r="CW1070" s="26"/>
      <c r="CX1070" s="26"/>
      <c r="CY1070" s="26"/>
      <c r="CZ1070" s="26"/>
      <c r="DA1070" s="26"/>
      <c r="DB1070" s="26"/>
      <c r="DC1070" s="26"/>
      <c r="DD1070" s="26"/>
      <c r="DE1070" s="26"/>
      <c r="DF1070" s="26"/>
      <c r="DG1070" s="26"/>
      <c r="DH1070" s="26"/>
      <c r="DI1070" s="26"/>
      <c r="DJ1070" s="26"/>
      <c r="DK1070" s="26"/>
      <c r="DL1070" s="26"/>
      <c r="DM1070" s="26"/>
      <c r="DN1070" s="26"/>
      <c r="DO1070" s="26"/>
      <c r="DP1070" s="26"/>
      <c r="DQ1070" s="26"/>
      <c r="DR1070" s="26"/>
      <c r="DS1070" s="26"/>
      <c r="DT1070" s="26"/>
      <c r="DU1070" s="26"/>
      <c r="DV1070" s="26"/>
      <c r="DW1070" s="26"/>
      <c r="DX1070" s="26"/>
      <c r="DY1070" s="26"/>
      <c r="DZ1070" s="26"/>
      <c r="EA1070" s="26"/>
      <c r="EB1070" s="26"/>
      <c r="EC1070" s="26"/>
      <c r="ED1070" s="26"/>
      <c r="EE1070" s="26"/>
      <c r="EF1070" s="26"/>
      <c r="EG1070" s="26"/>
      <c r="EH1070" s="26"/>
      <c r="EI1070" s="26"/>
      <c r="EJ1070" s="26"/>
      <c r="EK1070" s="26"/>
      <c r="EL1070" s="26"/>
      <c r="EM1070" s="26"/>
      <c r="EN1070" s="26"/>
      <c r="EO1070" s="26"/>
      <c r="EP1070" s="26"/>
      <c r="EQ1070" s="26"/>
      <c r="ER1070" s="26"/>
      <c r="ES1070" s="26"/>
      <c r="ET1070" s="26"/>
      <c r="EU1070" s="26"/>
      <c r="EV1070" s="26"/>
      <c r="EW1070" s="26"/>
      <c r="EX1070" s="26"/>
      <c r="EY1070" s="26"/>
      <c r="EZ1070" s="26"/>
      <c r="FA1070" s="26"/>
      <c r="FB1070" s="26"/>
      <c r="FC1070" s="26"/>
      <c r="FD1070" s="26"/>
      <c r="FE1070" s="26"/>
      <c r="FF1070" s="26"/>
      <c r="FG1070" s="26"/>
      <c r="FH1070" s="26"/>
      <c r="FI1070" s="26"/>
      <c r="FJ1070" s="26"/>
      <c r="FK1070" s="26"/>
      <c r="FL1070" s="26"/>
      <c r="FM1070" s="26"/>
      <c r="FN1070" s="26"/>
      <c r="FO1070" s="26"/>
      <c r="FP1070" s="26"/>
      <c r="FQ1070" s="26"/>
      <c r="FR1070" s="26"/>
      <c r="FS1070" s="26"/>
      <c r="FT1070" s="26"/>
      <c r="FU1070" s="26"/>
      <c r="FV1070" s="26"/>
      <c r="FW1070" s="26"/>
      <c r="FX1070" s="26"/>
      <c r="FY1070" s="26"/>
      <c r="FZ1070" s="26"/>
      <c r="GA1070" s="26"/>
      <c r="GB1070" s="26"/>
      <c r="GC1070" s="26"/>
      <c r="GD1070" s="26"/>
      <c r="GE1070" s="26"/>
      <c r="GF1070" s="26"/>
      <c r="GG1070" s="26"/>
      <c r="GH1070" s="26"/>
      <c r="GI1070" s="26"/>
      <c r="GJ1070" s="26"/>
      <c r="GK1070" s="26"/>
      <c r="GL1070" s="26"/>
      <c r="GM1070" s="26"/>
      <c r="GN1070" s="26"/>
      <c r="GO1070" s="26"/>
      <c r="GP1070" s="26"/>
    </row>
    <row r="1071" spans="1:198" s="48" customFormat="1" x14ac:dyDescent="0.3">
      <c r="A1071" s="51" t="str">
        <f t="shared" si="158"/>
        <v>S50</v>
      </c>
      <c r="B1071" s="48" t="s">
        <v>17</v>
      </c>
      <c r="C1071" s="49">
        <f t="shared" si="164"/>
        <v>44912</v>
      </c>
      <c r="D1071" s="50" t="s">
        <v>14</v>
      </c>
      <c r="E1071" s="27"/>
      <c r="F1071" s="27"/>
      <c r="G1071" s="52"/>
      <c r="H1071" s="53" t="e">
        <f t="shared" si="159"/>
        <v>#REF!</v>
      </c>
      <c r="I1071" s="53" t="e">
        <f t="shared" si="160"/>
        <v>#REF!</v>
      </c>
      <c r="J1071" s="53" t="e">
        <f t="shared" si="161"/>
        <v>#REF!</v>
      </c>
      <c r="K1071" s="69" t="str">
        <f t="shared" si="156"/>
        <v xml:space="preserve"> </v>
      </c>
      <c r="L1071" s="72"/>
      <c r="M1071" s="69" t="str">
        <f t="shared" si="166"/>
        <v xml:space="preserve"> </v>
      </c>
      <c r="N1071" s="69" t="str">
        <f t="shared" si="167"/>
        <v xml:space="preserve"> </v>
      </c>
      <c r="O1071" s="71" t="str">
        <f t="shared" si="165"/>
        <v xml:space="preserve"> </v>
      </c>
      <c r="P1071" s="69" t="str">
        <f t="shared" si="157"/>
        <v xml:space="preserve"> </v>
      </c>
      <c r="Q1071" s="69" t="str">
        <f t="shared" si="162"/>
        <v xml:space="preserve"> </v>
      </c>
      <c r="R1071" s="73" t="str">
        <f>IFERROR(ROUNDUP(VLOOKUP($L1071,BDD!$B:$AB,27,0)/7,0)," ")</f>
        <v xml:space="preserve"> </v>
      </c>
      <c r="S1071" s="93" t="str">
        <f t="shared" si="163"/>
        <v xml:space="preserve"> </v>
      </c>
      <c r="T1071" s="69"/>
      <c r="U1071" s="72" t="e">
        <f>IF(ISNA(VLOOKUP(N1071,#REF!,3,0))," ",VLOOKUP(N1071,#REF!,3,0))</f>
        <v>#REF!</v>
      </c>
      <c r="V1071" s="72"/>
      <c r="W1071" s="105" t="str">
        <f>IF(ISNA(VLOOKUP(L1071,BDD,22,0))," ",VLOOKUP(L1071,BDD,22,0))</f>
        <v xml:space="preserve"> </v>
      </c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26"/>
      <c r="AO1071" s="26"/>
      <c r="AP1071" s="26"/>
      <c r="AQ1071" s="26"/>
      <c r="AR1071" s="26"/>
      <c r="AS1071" s="26"/>
      <c r="AT1071" s="26"/>
      <c r="AU1071" s="26"/>
      <c r="AV1071" s="26"/>
      <c r="AW1071" s="26"/>
      <c r="AX1071" s="26"/>
      <c r="AY1071" s="26"/>
      <c r="AZ1071" s="26"/>
      <c r="BA1071" s="26"/>
      <c r="BB1071" s="26"/>
      <c r="BC1071" s="26"/>
      <c r="BD1071" s="26"/>
      <c r="BE1071" s="26"/>
      <c r="BF1071" s="26"/>
      <c r="BG1071" s="26"/>
      <c r="BH1071" s="26"/>
      <c r="BI1071" s="26"/>
      <c r="BJ1071" s="26"/>
      <c r="BK1071" s="26"/>
      <c r="BL1071" s="26"/>
      <c r="BM1071" s="26"/>
      <c r="BN1071" s="26"/>
      <c r="BO1071" s="26"/>
      <c r="BP1071" s="26"/>
      <c r="BQ1071" s="26"/>
      <c r="BR1071" s="26"/>
      <c r="BS1071" s="26"/>
      <c r="BT1071" s="26"/>
      <c r="BU1071" s="26"/>
      <c r="BV1071" s="26"/>
      <c r="BW1071" s="26"/>
      <c r="BX1071" s="26"/>
      <c r="BY1071" s="26"/>
      <c r="BZ1071" s="26"/>
      <c r="CA1071" s="26"/>
      <c r="CB1071" s="26"/>
      <c r="CC1071" s="26"/>
      <c r="CD1071" s="26"/>
      <c r="CE1071" s="26"/>
      <c r="CF1071" s="26"/>
      <c r="CG1071" s="26"/>
      <c r="CH1071" s="26"/>
      <c r="CI1071" s="26"/>
      <c r="CJ1071" s="26"/>
      <c r="CK1071" s="26"/>
      <c r="CL1071" s="26"/>
      <c r="CM1071" s="26"/>
      <c r="CN1071" s="26"/>
      <c r="CO1071" s="26"/>
      <c r="CP1071" s="26"/>
      <c r="CQ1071" s="26"/>
      <c r="CR1071" s="26"/>
      <c r="CS1071" s="26"/>
      <c r="CT1071" s="26"/>
      <c r="CU1071" s="26"/>
      <c r="CV1071" s="26"/>
      <c r="CW1071" s="26"/>
      <c r="CX1071" s="26"/>
      <c r="CY1071" s="26"/>
      <c r="CZ1071" s="26"/>
      <c r="DA1071" s="26"/>
      <c r="DB1071" s="26"/>
      <c r="DC1071" s="26"/>
      <c r="DD1071" s="26"/>
      <c r="DE1071" s="26"/>
      <c r="DF1071" s="26"/>
      <c r="DG1071" s="26"/>
      <c r="DH1071" s="26"/>
      <c r="DI1071" s="26"/>
      <c r="DJ1071" s="26"/>
      <c r="DK1071" s="26"/>
      <c r="DL1071" s="26"/>
      <c r="DM1071" s="26"/>
      <c r="DN1071" s="26"/>
      <c r="DO1071" s="26"/>
      <c r="DP1071" s="26"/>
      <c r="DQ1071" s="26"/>
      <c r="DR1071" s="26"/>
      <c r="DS1071" s="26"/>
      <c r="DT1071" s="26"/>
      <c r="DU1071" s="26"/>
      <c r="DV1071" s="26"/>
      <c r="DW1071" s="26"/>
      <c r="DX1071" s="26"/>
      <c r="DY1071" s="26"/>
      <c r="DZ1071" s="26"/>
      <c r="EA1071" s="26"/>
      <c r="EB1071" s="26"/>
      <c r="EC1071" s="26"/>
      <c r="ED1071" s="26"/>
      <c r="EE1071" s="26"/>
      <c r="EF1071" s="26"/>
      <c r="EG1071" s="26"/>
      <c r="EH1071" s="26"/>
      <c r="EI1071" s="26"/>
      <c r="EJ1071" s="26"/>
      <c r="EK1071" s="26"/>
      <c r="EL1071" s="26"/>
      <c r="EM1071" s="26"/>
      <c r="EN1071" s="26"/>
      <c r="EO1071" s="26"/>
      <c r="EP1071" s="26"/>
      <c r="EQ1071" s="26"/>
      <c r="ER1071" s="26"/>
      <c r="ES1071" s="26"/>
      <c r="ET1071" s="26"/>
      <c r="EU1071" s="26"/>
      <c r="EV1071" s="26"/>
      <c r="EW1071" s="26"/>
      <c r="EX1071" s="26"/>
      <c r="EY1071" s="26"/>
      <c r="EZ1071" s="26"/>
      <c r="FA1071" s="26"/>
      <c r="FB1071" s="26"/>
      <c r="FC1071" s="26"/>
      <c r="FD1071" s="26"/>
      <c r="FE1071" s="26"/>
      <c r="FF1071" s="26"/>
      <c r="FG1071" s="26"/>
      <c r="FH1071" s="26"/>
      <c r="FI1071" s="26"/>
      <c r="FJ1071" s="26"/>
      <c r="FK1071" s="26"/>
      <c r="FL1071" s="26"/>
      <c r="FM1071" s="26"/>
      <c r="FN1071" s="26"/>
      <c r="FO1071" s="26"/>
      <c r="FP1071" s="26"/>
      <c r="FQ1071" s="26"/>
      <c r="FR1071" s="26"/>
      <c r="FS1071" s="26"/>
      <c r="FT1071" s="26"/>
      <c r="FU1071" s="26"/>
      <c r="FV1071" s="26"/>
      <c r="FW1071" s="26"/>
      <c r="FX1071" s="26"/>
      <c r="FY1071" s="26"/>
      <c r="FZ1071" s="26"/>
      <c r="GA1071" s="26"/>
      <c r="GB1071" s="26"/>
      <c r="GC1071" s="26"/>
      <c r="GD1071" s="26"/>
      <c r="GE1071" s="26"/>
      <c r="GF1071" s="26"/>
      <c r="GG1071" s="26"/>
      <c r="GH1071" s="26"/>
      <c r="GI1071" s="26"/>
      <c r="GJ1071" s="26"/>
      <c r="GK1071" s="26"/>
      <c r="GL1071" s="26"/>
      <c r="GM1071" s="26"/>
      <c r="GN1071" s="26"/>
      <c r="GO1071" s="26"/>
      <c r="GP1071" s="26"/>
    </row>
    <row r="1072" spans="1:198" s="48" customFormat="1" x14ac:dyDescent="0.3">
      <c r="A1072" s="51" t="str">
        <f t="shared" si="158"/>
        <v>S50</v>
      </c>
      <c r="B1072" s="48" t="s">
        <v>18</v>
      </c>
      <c r="C1072" s="49">
        <f t="shared" si="164"/>
        <v>44913</v>
      </c>
      <c r="D1072" s="50" t="s">
        <v>12</v>
      </c>
      <c r="E1072" s="27"/>
      <c r="F1072" s="27"/>
      <c r="G1072" s="52"/>
      <c r="H1072" s="53" t="e">
        <f t="shared" si="159"/>
        <v>#REF!</v>
      </c>
      <c r="I1072" s="53" t="e">
        <f t="shared" si="160"/>
        <v>#REF!</v>
      </c>
      <c r="J1072" s="53" t="e">
        <f t="shared" si="161"/>
        <v>#REF!</v>
      </c>
      <c r="K1072" s="69" t="str">
        <f t="shared" si="156"/>
        <v xml:space="preserve"> </v>
      </c>
      <c r="L1072" s="72"/>
      <c r="M1072" s="69" t="str">
        <f t="shared" si="166"/>
        <v xml:space="preserve"> </v>
      </c>
      <c r="N1072" s="69" t="str">
        <f t="shared" si="167"/>
        <v xml:space="preserve"> </v>
      </c>
      <c r="O1072" s="71" t="str">
        <f t="shared" si="165"/>
        <v xml:space="preserve"> </v>
      </c>
      <c r="P1072" s="69" t="str">
        <f t="shared" si="157"/>
        <v xml:space="preserve"> </v>
      </c>
      <c r="Q1072" s="69" t="str">
        <f t="shared" si="162"/>
        <v xml:space="preserve"> </v>
      </c>
      <c r="R1072" s="73" t="str">
        <f>IFERROR(ROUNDUP(VLOOKUP($L1072,BDD!$B:$AB,27,0)/7,0)," ")</f>
        <v xml:space="preserve"> </v>
      </c>
      <c r="S1072" s="93" t="str">
        <f t="shared" si="163"/>
        <v xml:space="preserve"> </v>
      </c>
      <c r="T1072" s="69"/>
      <c r="U1072" s="72" t="e">
        <f>IF(ISNA(VLOOKUP(N1072,#REF!,3,0))," ",VLOOKUP(N1072,#REF!,3,0))</f>
        <v>#REF!</v>
      </c>
      <c r="V1072" s="72"/>
      <c r="W1072" s="105" t="str">
        <f>IF(ISNA(VLOOKUP(L1072,BDD,22,0))," ",VLOOKUP(L1072,BDD,22,0))</f>
        <v xml:space="preserve"> </v>
      </c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26"/>
      <c r="AO1072" s="26"/>
      <c r="AP1072" s="26"/>
      <c r="AQ1072" s="26"/>
      <c r="AR1072" s="26"/>
      <c r="AS1072" s="26"/>
      <c r="AT1072" s="26"/>
      <c r="AU1072" s="26"/>
      <c r="AV1072" s="26"/>
      <c r="AW1072" s="26"/>
      <c r="AX1072" s="26"/>
      <c r="AY1072" s="26"/>
      <c r="AZ1072" s="26"/>
      <c r="BA1072" s="26"/>
      <c r="BB1072" s="26"/>
      <c r="BC1072" s="26"/>
      <c r="BD1072" s="26"/>
      <c r="BE1072" s="26"/>
      <c r="BF1072" s="26"/>
      <c r="BG1072" s="26"/>
      <c r="BH1072" s="26"/>
      <c r="BI1072" s="26"/>
      <c r="BJ1072" s="26"/>
      <c r="BK1072" s="26"/>
      <c r="BL1072" s="26"/>
      <c r="BM1072" s="26"/>
      <c r="BN1072" s="26"/>
      <c r="BO1072" s="26"/>
      <c r="BP1072" s="26"/>
      <c r="BQ1072" s="26"/>
      <c r="BR1072" s="26"/>
      <c r="BS1072" s="26"/>
      <c r="BT1072" s="26"/>
      <c r="BU1072" s="26"/>
      <c r="BV1072" s="26"/>
      <c r="BW1072" s="26"/>
      <c r="BX1072" s="26"/>
      <c r="BY1072" s="26"/>
      <c r="BZ1072" s="26"/>
      <c r="CA1072" s="26"/>
      <c r="CB1072" s="26"/>
      <c r="CC1072" s="26"/>
      <c r="CD1072" s="26"/>
      <c r="CE1072" s="26"/>
      <c r="CF1072" s="26"/>
      <c r="CG1072" s="26"/>
      <c r="CH1072" s="26"/>
      <c r="CI1072" s="26"/>
      <c r="CJ1072" s="26"/>
      <c r="CK1072" s="26"/>
      <c r="CL1072" s="26"/>
      <c r="CM1072" s="26"/>
      <c r="CN1072" s="26"/>
      <c r="CO1072" s="26"/>
      <c r="CP1072" s="26"/>
      <c r="CQ1072" s="26"/>
      <c r="CR1072" s="26"/>
      <c r="CS1072" s="26"/>
      <c r="CT1072" s="26"/>
      <c r="CU1072" s="26"/>
      <c r="CV1072" s="26"/>
      <c r="CW1072" s="26"/>
      <c r="CX1072" s="26"/>
      <c r="CY1072" s="26"/>
      <c r="CZ1072" s="26"/>
      <c r="DA1072" s="26"/>
      <c r="DB1072" s="26"/>
      <c r="DC1072" s="26"/>
      <c r="DD1072" s="26"/>
      <c r="DE1072" s="26"/>
      <c r="DF1072" s="26"/>
      <c r="DG1072" s="26"/>
      <c r="DH1072" s="26"/>
      <c r="DI1072" s="26"/>
      <c r="DJ1072" s="26"/>
      <c r="DK1072" s="26"/>
      <c r="DL1072" s="26"/>
      <c r="DM1072" s="26"/>
      <c r="DN1072" s="26"/>
      <c r="DO1072" s="26"/>
      <c r="DP1072" s="26"/>
      <c r="DQ1072" s="26"/>
      <c r="DR1072" s="26"/>
      <c r="DS1072" s="26"/>
      <c r="DT1072" s="26"/>
      <c r="DU1072" s="26"/>
      <c r="DV1072" s="26"/>
      <c r="DW1072" s="26"/>
      <c r="DX1072" s="26"/>
      <c r="DY1072" s="26"/>
      <c r="DZ1072" s="26"/>
      <c r="EA1072" s="26"/>
      <c r="EB1072" s="26"/>
      <c r="EC1072" s="26"/>
      <c r="ED1072" s="26"/>
      <c r="EE1072" s="26"/>
      <c r="EF1072" s="26"/>
      <c r="EG1072" s="26"/>
      <c r="EH1072" s="26"/>
      <c r="EI1072" s="26"/>
      <c r="EJ1072" s="26"/>
      <c r="EK1072" s="26"/>
      <c r="EL1072" s="26"/>
      <c r="EM1072" s="26"/>
      <c r="EN1072" s="26"/>
      <c r="EO1072" s="26"/>
      <c r="EP1072" s="26"/>
      <c r="EQ1072" s="26"/>
      <c r="ER1072" s="26"/>
      <c r="ES1072" s="26"/>
      <c r="ET1072" s="26"/>
      <c r="EU1072" s="26"/>
      <c r="EV1072" s="26"/>
      <c r="EW1072" s="26"/>
      <c r="EX1072" s="26"/>
      <c r="EY1072" s="26"/>
      <c r="EZ1072" s="26"/>
      <c r="FA1072" s="26"/>
      <c r="FB1072" s="26"/>
      <c r="FC1072" s="26"/>
      <c r="FD1072" s="26"/>
      <c r="FE1072" s="26"/>
      <c r="FF1072" s="26"/>
      <c r="FG1072" s="26"/>
      <c r="FH1072" s="26"/>
      <c r="FI1072" s="26"/>
      <c r="FJ1072" s="26"/>
      <c r="FK1072" s="26"/>
      <c r="FL1072" s="26"/>
      <c r="FM1072" s="26"/>
      <c r="FN1072" s="26"/>
      <c r="FO1072" s="26"/>
      <c r="FP1072" s="26"/>
      <c r="FQ1072" s="26"/>
      <c r="FR1072" s="26"/>
      <c r="FS1072" s="26"/>
      <c r="FT1072" s="26"/>
      <c r="FU1072" s="26"/>
      <c r="FV1072" s="26"/>
      <c r="FW1072" s="26"/>
      <c r="FX1072" s="26"/>
      <c r="FY1072" s="26"/>
      <c r="FZ1072" s="26"/>
      <c r="GA1072" s="26"/>
      <c r="GB1072" s="26"/>
      <c r="GC1072" s="26"/>
      <c r="GD1072" s="26"/>
      <c r="GE1072" s="26"/>
      <c r="GF1072" s="26"/>
      <c r="GG1072" s="26"/>
      <c r="GH1072" s="26"/>
      <c r="GI1072" s="26"/>
      <c r="GJ1072" s="26"/>
      <c r="GK1072" s="26"/>
      <c r="GL1072" s="26"/>
      <c r="GM1072" s="26"/>
      <c r="GN1072" s="26"/>
      <c r="GO1072" s="26"/>
      <c r="GP1072" s="26"/>
    </row>
    <row r="1073" spans="1:198" s="48" customFormat="1" x14ac:dyDescent="0.3">
      <c r="A1073" s="51" t="str">
        <f t="shared" si="158"/>
        <v>S50</v>
      </c>
      <c r="B1073" s="48" t="s">
        <v>18</v>
      </c>
      <c r="C1073" s="49">
        <f t="shared" si="164"/>
        <v>44913</v>
      </c>
      <c r="D1073" s="50" t="s">
        <v>13</v>
      </c>
      <c r="E1073" s="27"/>
      <c r="F1073" s="27"/>
      <c r="G1073" s="52"/>
      <c r="H1073" s="53" t="e">
        <f t="shared" si="159"/>
        <v>#REF!</v>
      </c>
      <c r="I1073" s="53" t="e">
        <f t="shared" si="160"/>
        <v>#REF!</v>
      </c>
      <c r="J1073" s="53" t="e">
        <f t="shared" si="161"/>
        <v>#REF!</v>
      </c>
      <c r="K1073" s="69" t="str">
        <f t="shared" si="156"/>
        <v xml:space="preserve"> </v>
      </c>
      <c r="L1073" s="72"/>
      <c r="M1073" s="69" t="str">
        <f t="shared" si="166"/>
        <v xml:space="preserve"> </v>
      </c>
      <c r="N1073" s="69" t="str">
        <f t="shared" si="167"/>
        <v xml:space="preserve"> </v>
      </c>
      <c r="O1073" s="71" t="str">
        <f t="shared" si="165"/>
        <v xml:space="preserve"> </v>
      </c>
      <c r="P1073" s="69" t="str">
        <f t="shared" si="157"/>
        <v xml:space="preserve"> </v>
      </c>
      <c r="Q1073" s="69" t="str">
        <f t="shared" si="162"/>
        <v xml:space="preserve"> </v>
      </c>
      <c r="R1073" s="73" t="str">
        <f>IFERROR(ROUNDUP(VLOOKUP($L1073,BDD!$B:$AB,27,0)/7,0)," ")</f>
        <v xml:space="preserve"> </v>
      </c>
      <c r="S1073" s="93" t="str">
        <f t="shared" si="163"/>
        <v xml:space="preserve"> </v>
      </c>
      <c r="T1073" s="69"/>
      <c r="U1073" s="72" t="e">
        <f>IF(ISNA(VLOOKUP(N1073,#REF!,3,0))," ",VLOOKUP(N1073,#REF!,3,0))</f>
        <v>#REF!</v>
      </c>
      <c r="V1073" s="72"/>
      <c r="W1073" s="105" t="str">
        <f>IF(ISNA(VLOOKUP(L1073,BDD,22,0))," ",VLOOKUP(L1073,BDD,22,0))</f>
        <v xml:space="preserve"> </v>
      </c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26"/>
      <c r="AO1073" s="26"/>
      <c r="AP1073" s="26"/>
      <c r="AQ1073" s="26"/>
      <c r="AR1073" s="26"/>
      <c r="AS1073" s="26"/>
      <c r="AT1073" s="26"/>
      <c r="AU1073" s="26"/>
      <c r="AV1073" s="26"/>
      <c r="AW1073" s="26"/>
      <c r="AX1073" s="26"/>
      <c r="AY1073" s="26"/>
      <c r="AZ1073" s="26"/>
      <c r="BA1073" s="26"/>
      <c r="BB1073" s="26"/>
      <c r="BC1073" s="26"/>
      <c r="BD1073" s="26"/>
      <c r="BE1073" s="26"/>
      <c r="BF1073" s="26"/>
      <c r="BG1073" s="26"/>
      <c r="BH1073" s="26"/>
      <c r="BI1073" s="26"/>
      <c r="BJ1073" s="26"/>
      <c r="BK1073" s="26"/>
      <c r="BL1073" s="26"/>
      <c r="BM1073" s="26"/>
      <c r="BN1073" s="26"/>
      <c r="BO1073" s="26"/>
      <c r="BP1073" s="26"/>
      <c r="BQ1073" s="26"/>
      <c r="BR1073" s="26"/>
      <c r="BS1073" s="26"/>
      <c r="BT1073" s="26"/>
      <c r="BU1073" s="26"/>
      <c r="BV1073" s="26"/>
      <c r="BW1073" s="26"/>
      <c r="BX1073" s="26"/>
      <c r="BY1073" s="26"/>
      <c r="BZ1073" s="26"/>
      <c r="CA1073" s="26"/>
      <c r="CB1073" s="26"/>
      <c r="CC1073" s="26"/>
      <c r="CD1073" s="26"/>
      <c r="CE1073" s="26"/>
      <c r="CF1073" s="26"/>
      <c r="CG1073" s="26"/>
      <c r="CH1073" s="26"/>
      <c r="CI1073" s="26"/>
      <c r="CJ1073" s="26"/>
      <c r="CK1073" s="26"/>
      <c r="CL1073" s="26"/>
      <c r="CM1073" s="26"/>
      <c r="CN1073" s="26"/>
      <c r="CO1073" s="26"/>
      <c r="CP1073" s="26"/>
      <c r="CQ1073" s="26"/>
      <c r="CR1073" s="26"/>
      <c r="CS1073" s="26"/>
      <c r="CT1073" s="26"/>
      <c r="CU1073" s="26"/>
      <c r="CV1073" s="26"/>
      <c r="CW1073" s="26"/>
      <c r="CX1073" s="26"/>
      <c r="CY1073" s="26"/>
      <c r="CZ1073" s="26"/>
      <c r="DA1073" s="26"/>
      <c r="DB1073" s="26"/>
      <c r="DC1073" s="26"/>
      <c r="DD1073" s="26"/>
      <c r="DE1073" s="26"/>
      <c r="DF1073" s="26"/>
      <c r="DG1073" s="26"/>
      <c r="DH1073" s="26"/>
      <c r="DI1073" s="26"/>
      <c r="DJ1073" s="26"/>
      <c r="DK1073" s="26"/>
      <c r="DL1073" s="26"/>
      <c r="DM1073" s="26"/>
      <c r="DN1073" s="26"/>
      <c r="DO1073" s="26"/>
      <c r="DP1073" s="26"/>
      <c r="DQ1073" s="26"/>
      <c r="DR1073" s="26"/>
      <c r="DS1073" s="26"/>
      <c r="DT1073" s="26"/>
      <c r="DU1073" s="26"/>
      <c r="DV1073" s="26"/>
      <c r="DW1073" s="26"/>
      <c r="DX1073" s="26"/>
      <c r="DY1073" s="26"/>
      <c r="DZ1073" s="26"/>
      <c r="EA1073" s="26"/>
      <c r="EB1073" s="26"/>
      <c r="EC1073" s="26"/>
      <c r="ED1073" s="26"/>
      <c r="EE1073" s="26"/>
      <c r="EF1073" s="26"/>
      <c r="EG1073" s="26"/>
      <c r="EH1073" s="26"/>
      <c r="EI1073" s="26"/>
      <c r="EJ1073" s="26"/>
      <c r="EK1073" s="26"/>
      <c r="EL1073" s="26"/>
      <c r="EM1073" s="26"/>
      <c r="EN1073" s="26"/>
      <c r="EO1073" s="26"/>
      <c r="EP1073" s="26"/>
      <c r="EQ1073" s="26"/>
      <c r="ER1073" s="26"/>
      <c r="ES1073" s="26"/>
      <c r="ET1073" s="26"/>
      <c r="EU1073" s="26"/>
      <c r="EV1073" s="26"/>
      <c r="EW1073" s="26"/>
      <c r="EX1073" s="26"/>
      <c r="EY1073" s="26"/>
      <c r="EZ1073" s="26"/>
      <c r="FA1073" s="26"/>
      <c r="FB1073" s="26"/>
      <c r="FC1073" s="26"/>
      <c r="FD1073" s="26"/>
      <c r="FE1073" s="26"/>
      <c r="FF1073" s="26"/>
      <c r="FG1073" s="26"/>
      <c r="FH1073" s="26"/>
      <c r="FI1073" s="26"/>
      <c r="FJ1073" s="26"/>
      <c r="FK1073" s="26"/>
      <c r="FL1073" s="26"/>
      <c r="FM1073" s="26"/>
      <c r="FN1073" s="26"/>
      <c r="FO1073" s="26"/>
      <c r="FP1073" s="26"/>
      <c r="FQ1073" s="26"/>
      <c r="FR1073" s="26"/>
      <c r="FS1073" s="26"/>
      <c r="FT1073" s="26"/>
      <c r="FU1073" s="26"/>
      <c r="FV1073" s="26"/>
      <c r="FW1073" s="26"/>
      <c r="FX1073" s="26"/>
      <c r="FY1073" s="26"/>
      <c r="FZ1073" s="26"/>
      <c r="GA1073" s="26"/>
      <c r="GB1073" s="26"/>
      <c r="GC1073" s="26"/>
      <c r="GD1073" s="26"/>
      <c r="GE1073" s="26"/>
      <c r="GF1073" s="26"/>
      <c r="GG1073" s="26"/>
      <c r="GH1073" s="26"/>
      <c r="GI1073" s="26"/>
      <c r="GJ1073" s="26"/>
      <c r="GK1073" s="26"/>
      <c r="GL1073" s="26"/>
      <c r="GM1073" s="26"/>
      <c r="GN1073" s="26"/>
      <c r="GO1073" s="26"/>
      <c r="GP1073" s="26"/>
    </row>
    <row r="1074" spans="1:198" s="48" customFormat="1" x14ac:dyDescent="0.3">
      <c r="A1074" s="51" t="str">
        <f t="shared" si="158"/>
        <v>S50</v>
      </c>
      <c r="B1074" s="48" t="s">
        <v>18</v>
      </c>
      <c r="C1074" s="49">
        <f t="shared" si="164"/>
        <v>44913</v>
      </c>
      <c r="D1074" s="50" t="s">
        <v>14</v>
      </c>
      <c r="E1074" s="27"/>
      <c r="F1074" s="27"/>
      <c r="G1074" s="52"/>
      <c r="H1074" s="53" t="e">
        <f t="shared" si="159"/>
        <v>#REF!</v>
      </c>
      <c r="I1074" s="53" t="e">
        <f t="shared" si="160"/>
        <v>#REF!</v>
      </c>
      <c r="J1074" s="53" t="e">
        <f t="shared" si="161"/>
        <v>#REF!</v>
      </c>
      <c r="K1074" s="69" t="str">
        <f t="shared" si="156"/>
        <v xml:space="preserve"> </v>
      </c>
      <c r="L1074" s="72"/>
      <c r="M1074" s="69" t="str">
        <f t="shared" si="166"/>
        <v xml:space="preserve"> </v>
      </c>
      <c r="N1074" s="69" t="str">
        <f t="shared" si="167"/>
        <v xml:space="preserve"> </v>
      </c>
      <c r="O1074" s="71" t="str">
        <f t="shared" si="165"/>
        <v xml:space="preserve"> </v>
      </c>
      <c r="P1074" s="69" t="str">
        <f t="shared" si="157"/>
        <v xml:space="preserve"> </v>
      </c>
      <c r="Q1074" s="69" t="str">
        <f t="shared" si="162"/>
        <v xml:space="preserve"> </v>
      </c>
      <c r="R1074" s="73" t="str">
        <f>IFERROR(ROUNDUP(VLOOKUP($L1074,BDD!$B:$AB,27,0)/7,0)," ")</f>
        <v xml:space="preserve"> </v>
      </c>
      <c r="S1074" s="93" t="str">
        <f t="shared" si="163"/>
        <v xml:space="preserve"> </v>
      </c>
      <c r="T1074" s="69"/>
      <c r="U1074" s="72" t="e">
        <f>IF(ISNA(VLOOKUP(N1074,#REF!,3,0))," ",VLOOKUP(N1074,#REF!,3,0))</f>
        <v>#REF!</v>
      </c>
      <c r="V1074" s="72"/>
      <c r="W1074" s="105" t="str">
        <f>IF(ISNA(VLOOKUP(L1074,BDD,22,0))," ",VLOOKUP(L1074,BDD,22,0))</f>
        <v xml:space="preserve"> </v>
      </c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26"/>
      <c r="AO1074" s="26"/>
      <c r="AP1074" s="26"/>
      <c r="AQ1074" s="26"/>
      <c r="AR1074" s="26"/>
      <c r="AS1074" s="26"/>
      <c r="AT1074" s="26"/>
      <c r="AU1074" s="26"/>
      <c r="AV1074" s="26"/>
      <c r="AW1074" s="26"/>
      <c r="AX1074" s="26"/>
      <c r="AY1074" s="26"/>
      <c r="AZ1074" s="26"/>
      <c r="BA1074" s="26"/>
      <c r="BB1074" s="26"/>
      <c r="BC1074" s="26"/>
      <c r="BD1074" s="26"/>
      <c r="BE1074" s="26"/>
      <c r="BF1074" s="26"/>
      <c r="BG1074" s="26"/>
      <c r="BH1074" s="26"/>
      <c r="BI1074" s="26"/>
      <c r="BJ1074" s="26"/>
      <c r="BK1074" s="26"/>
      <c r="BL1074" s="26"/>
      <c r="BM1074" s="26"/>
      <c r="BN1074" s="26"/>
      <c r="BO1074" s="26"/>
      <c r="BP1074" s="26"/>
      <c r="BQ1074" s="26"/>
      <c r="BR1074" s="26"/>
      <c r="BS1074" s="26"/>
      <c r="BT1074" s="26"/>
      <c r="BU1074" s="26"/>
      <c r="BV1074" s="26"/>
      <c r="BW1074" s="26"/>
      <c r="BX1074" s="26"/>
      <c r="BY1074" s="26"/>
      <c r="BZ1074" s="26"/>
      <c r="CA1074" s="26"/>
      <c r="CB1074" s="26"/>
      <c r="CC1074" s="26"/>
      <c r="CD1074" s="26"/>
      <c r="CE1074" s="26"/>
      <c r="CF1074" s="26"/>
      <c r="CG1074" s="26"/>
      <c r="CH1074" s="26"/>
      <c r="CI1074" s="26"/>
      <c r="CJ1074" s="26"/>
      <c r="CK1074" s="26"/>
      <c r="CL1074" s="26"/>
      <c r="CM1074" s="26"/>
      <c r="CN1074" s="26"/>
      <c r="CO1074" s="26"/>
      <c r="CP1074" s="26"/>
      <c r="CQ1074" s="26"/>
      <c r="CR1074" s="26"/>
      <c r="CS1074" s="26"/>
      <c r="CT1074" s="26"/>
      <c r="CU1074" s="26"/>
      <c r="CV1074" s="26"/>
      <c r="CW1074" s="26"/>
      <c r="CX1074" s="26"/>
      <c r="CY1074" s="26"/>
      <c r="CZ1074" s="26"/>
      <c r="DA1074" s="26"/>
      <c r="DB1074" s="26"/>
      <c r="DC1074" s="26"/>
      <c r="DD1074" s="26"/>
      <c r="DE1074" s="26"/>
      <c r="DF1074" s="26"/>
      <c r="DG1074" s="26"/>
      <c r="DH1074" s="26"/>
      <c r="DI1074" s="26"/>
      <c r="DJ1074" s="26"/>
      <c r="DK1074" s="26"/>
      <c r="DL1074" s="26"/>
      <c r="DM1074" s="26"/>
      <c r="DN1074" s="26"/>
      <c r="DO1074" s="26"/>
      <c r="DP1074" s="26"/>
      <c r="DQ1074" s="26"/>
      <c r="DR1074" s="26"/>
      <c r="DS1074" s="26"/>
      <c r="DT1074" s="26"/>
      <c r="DU1074" s="26"/>
      <c r="DV1074" s="26"/>
      <c r="DW1074" s="26"/>
      <c r="DX1074" s="26"/>
      <c r="DY1074" s="26"/>
      <c r="DZ1074" s="26"/>
      <c r="EA1074" s="26"/>
      <c r="EB1074" s="26"/>
      <c r="EC1074" s="26"/>
      <c r="ED1074" s="26"/>
      <c r="EE1074" s="26"/>
      <c r="EF1074" s="26"/>
      <c r="EG1074" s="26"/>
      <c r="EH1074" s="26"/>
      <c r="EI1074" s="26"/>
      <c r="EJ1074" s="26"/>
      <c r="EK1074" s="26"/>
      <c r="EL1074" s="26"/>
      <c r="EM1074" s="26"/>
      <c r="EN1074" s="26"/>
      <c r="EO1074" s="26"/>
      <c r="EP1074" s="26"/>
      <c r="EQ1074" s="26"/>
      <c r="ER1074" s="26"/>
      <c r="ES1074" s="26"/>
      <c r="ET1074" s="26"/>
      <c r="EU1074" s="26"/>
      <c r="EV1074" s="26"/>
      <c r="EW1074" s="26"/>
      <c r="EX1074" s="26"/>
      <c r="EY1074" s="26"/>
      <c r="EZ1074" s="26"/>
      <c r="FA1074" s="26"/>
      <c r="FB1074" s="26"/>
      <c r="FC1074" s="26"/>
      <c r="FD1074" s="26"/>
      <c r="FE1074" s="26"/>
      <c r="FF1074" s="26"/>
      <c r="FG1074" s="26"/>
      <c r="FH1074" s="26"/>
      <c r="FI1074" s="26"/>
      <c r="FJ1074" s="26"/>
      <c r="FK1074" s="26"/>
      <c r="FL1074" s="26"/>
      <c r="FM1074" s="26"/>
      <c r="FN1074" s="26"/>
      <c r="FO1074" s="26"/>
      <c r="FP1074" s="26"/>
      <c r="FQ1074" s="26"/>
      <c r="FR1074" s="26"/>
      <c r="FS1074" s="26"/>
      <c r="FT1074" s="26"/>
      <c r="FU1074" s="26"/>
      <c r="FV1074" s="26"/>
      <c r="FW1074" s="26"/>
      <c r="FX1074" s="26"/>
      <c r="FY1074" s="26"/>
      <c r="FZ1074" s="26"/>
      <c r="GA1074" s="26"/>
      <c r="GB1074" s="26"/>
      <c r="GC1074" s="26"/>
      <c r="GD1074" s="26"/>
      <c r="GE1074" s="26"/>
      <c r="GF1074" s="26"/>
      <c r="GG1074" s="26"/>
      <c r="GH1074" s="26"/>
      <c r="GI1074" s="26"/>
      <c r="GJ1074" s="26"/>
      <c r="GK1074" s="26"/>
      <c r="GL1074" s="26"/>
      <c r="GM1074" s="26"/>
      <c r="GN1074" s="26"/>
      <c r="GO1074" s="26"/>
      <c r="GP1074" s="26"/>
    </row>
    <row r="1075" spans="1:198" s="8" customFormat="1" x14ac:dyDescent="0.3">
      <c r="A1075" s="55" t="str">
        <f t="shared" si="158"/>
        <v>S51</v>
      </c>
      <c r="B1075" s="56" t="s">
        <v>19</v>
      </c>
      <c r="C1075" s="57">
        <f t="shared" si="164"/>
        <v>44914</v>
      </c>
      <c r="D1075" s="58" t="s">
        <v>12</v>
      </c>
      <c r="E1075" s="25"/>
      <c r="F1075" s="25"/>
      <c r="G1075" s="11"/>
      <c r="H1075" s="13" t="e">
        <f t="shared" si="159"/>
        <v>#REF!</v>
      </c>
      <c r="I1075" s="13" t="e">
        <f t="shared" si="160"/>
        <v>#REF!</v>
      </c>
      <c r="J1075" s="13" t="e">
        <f t="shared" si="161"/>
        <v>#REF!</v>
      </c>
      <c r="K1075" s="59" t="str">
        <f t="shared" si="156"/>
        <v xml:space="preserve"> </v>
      </c>
      <c r="L1075" s="60"/>
      <c r="M1075" s="59" t="str">
        <f t="shared" si="166"/>
        <v xml:space="preserve"> </v>
      </c>
      <c r="N1075" s="59" t="str">
        <f t="shared" si="167"/>
        <v xml:space="preserve"> </v>
      </c>
      <c r="O1075" s="62" t="str">
        <f t="shared" si="165"/>
        <v xml:space="preserve"> </v>
      </c>
      <c r="P1075" s="59" t="str">
        <f t="shared" si="157"/>
        <v xml:space="preserve"> </v>
      </c>
      <c r="Q1075" s="59" t="str">
        <f t="shared" si="162"/>
        <v xml:space="preserve"> </v>
      </c>
      <c r="R1075" s="61" t="str">
        <f>IFERROR(ROUNDUP(VLOOKUP($L1075,BDD!$B:$AB,27,0)/7,0)," ")</f>
        <v xml:space="preserve"> </v>
      </c>
      <c r="S1075" s="94" t="str">
        <f t="shared" si="163"/>
        <v xml:space="preserve"> </v>
      </c>
      <c r="T1075" s="59"/>
      <c r="U1075" s="60" t="e">
        <f>IF(ISNA(VLOOKUP(N1075,#REF!,3,0))," ",VLOOKUP(N1075,#REF!,3,0))</f>
        <v>#REF!</v>
      </c>
      <c r="V1075" s="60"/>
      <c r="W1075" s="104" t="str">
        <f>IF(ISNA(VLOOKUP(L1075,BDD,22,0))," ",VLOOKUP(L1075,BDD,22,0))</f>
        <v xml:space="preserve"> </v>
      </c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26"/>
      <c r="AO1075" s="26"/>
      <c r="AP1075" s="26"/>
      <c r="AQ1075" s="26"/>
      <c r="AR1075" s="26"/>
      <c r="AS1075" s="26"/>
      <c r="AT1075" s="26"/>
      <c r="AU1075" s="26"/>
      <c r="AV1075" s="26"/>
      <c r="AW1075" s="26"/>
      <c r="AX1075" s="26"/>
      <c r="AY1075" s="26"/>
      <c r="AZ1075" s="26"/>
      <c r="BA1075" s="26"/>
      <c r="BB1075" s="26"/>
      <c r="BC1075" s="26"/>
      <c r="BD1075" s="26"/>
      <c r="BE1075" s="26"/>
      <c r="BF1075" s="26"/>
      <c r="BG1075" s="26"/>
      <c r="BH1075" s="26"/>
      <c r="BI1075" s="26"/>
      <c r="BJ1075" s="26"/>
      <c r="BK1075" s="26"/>
      <c r="BL1075" s="26"/>
      <c r="BM1075" s="26"/>
      <c r="BN1075" s="26"/>
      <c r="BO1075" s="26"/>
      <c r="BP1075" s="26"/>
      <c r="BQ1075" s="26"/>
      <c r="BR1075" s="26"/>
      <c r="BS1075" s="26"/>
      <c r="BT1075" s="26"/>
      <c r="BU1075" s="26"/>
      <c r="BV1075" s="26"/>
      <c r="BW1075" s="26"/>
      <c r="BX1075" s="26"/>
      <c r="BY1075" s="26"/>
      <c r="BZ1075" s="26"/>
      <c r="CA1075" s="26"/>
      <c r="CB1075" s="26"/>
      <c r="CC1075" s="26"/>
      <c r="CD1075" s="26"/>
      <c r="CE1075" s="26"/>
      <c r="CF1075" s="26"/>
      <c r="CG1075" s="26"/>
      <c r="CH1075" s="26"/>
      <c r="CI1075" s="26"/>
      <c r="CJ1075" s="26"/>
      <c r="CK1075" s="26"/>
      <c r="CL1075" s="26"/>
      <c r="CM1075" s="26"/>
      <c r="CN1075" s="26"/>
      <c r="CO1075" s="26"/>
      <c r="CP1075" s="26"/>
      <c r="CQ1075" s="26"/>
      <c r="CR1075" s="26"/>
      <c r="CS1075" s="26"/>
      <c r="CT1075" s="26"/>
      <c r="CU1075" s="26"/>
      <c r="CV1075" s="26"/>
      <c r="CW1075" s="26"/>
      <c r="CX1075" s="26"/>
      <c r="CY1075" s="26"/>
      <c r="CZ1075" s="26"/>
      <c r="DA1075" s="26"/>
      <c r="DB1075" s="26"/>
      <c r="DC1075" s="26"/>
      <c r="DD1075" s="26"/>
      <c r="DE1075" s="26"/>
      <c r="DF1075" s="26"/>
      <c r="DG1075" s="26"/>
      <c r="DH1075" s="26"/>
      <c r="DI1075" s="26"/>
      <c r="DJ1075" s="26"/>
      <c r="DK1075" s="26"/>
      <c r="DL1075" s="26"/>
      <c r="DM1075" s="26"/>
      <c r="DN1075" s="26"/>
      <c r="DO1075" s="26"/>
      <c r="DP1075" s="26"/>
      <c r="DQ1075" s="26"/>
      <c r="DR1075" s="26"/>
      <c r="DS1075" s="26"/>
      <c r="DT1075" s="26"/>
      <c r="DU1075" s="26"/>
      <c r="DV1075" s="26"/>
      <c r="DW1075" s="26"/>
      <c r="DX1075" s="26"/>
      <c r="DY1075" s="26"/>
      <c r="DZ1075" s="26"/>
      <c r="EA1075" s="26"/>
      <c r="EB1075" s="26"/>
      <c r="EC1075" s="26"/>
      <c r="ED1075" s="26"/>
      <c r="EE1075" s="26"/>
      <c r="EF1075" s="26"/>
      <c r="EG1075" s="26"/>
      <c r="EH1075" s="26"/>
      <c r="EI1075" s="26"/>
      <c r="EJ1075" s="26"/>
      <c r="EK1075" s="26"/>
      <c r="EL1075" s="26"/>
      <c r="EM1075" s="26"/>
      <c r="EN1075" s="26"/>
      <c r="EO1075" s="26"/>
      <c r="EP1075" s="26"/>
      <c r="EQ1075" s="26"/>
      <c r="ER1075" s="26"/>
      <c r="ES1075" s="26"/>
      <c r="ET1075" s="26"/>
      <c r="EU1075" s="26"/>
      <c r="EV1075" s="26"/>
      <c r="EW1075" s="26"/>
      <c r="EX1075" s="26"/>
      <c r="EY1075" s="26"/>
      <c r="EZ1075" s="26"/>
      <c r="FA1075" s="26"/>
      <c r="FB1075" s="26"/>
      <c r="FC1075" s="26"/>
      <c r="FD1075" s="26"/>
      <c r="FE1075" s="26"/>
      <c r="FF1075" s="26"/>
      <c r="FG1075" s="26"/>
      <c r="FH1075" s="26"/>
      <c r="FI1075" s="26"/>
      <c r="FJ1075" s="26"/>
      <c r="FK1075" s="26"/>
      <c r="FL1075" s="26"/>
      <c r="FM1075" s="26"/>
      <c r="FN1075" s="26"/>
      <c r="FO1075" s="26"/>
      <c r="FP1075" s="26"/>
      <c r="FQ1075" s="26"/>
      <c r="FR1075" s="26"/>
      <c r="FS1075" s="26"/>
      <c r="FT1075" s="26"/>
      <c r="FU1075" s="26"/>
      <c r="FV1075" s="26"/>
      <c r="FW1075" s="26"/>
      <c r="FX1075" s="26"/>
      <c r="FY1075" s="26"/>
      <c r="FZ1075" s="26"/>
      <c r="GA1075" s="26"/>
      <c r="GB1075" s="26"/>
      <c r="GC1075" s="26"/>
      <c r="GD1075" s="26"/>
      <c r="GE1075" s="26"/>
      <c r="GF1075" s="26"/>
      <c r="GG1075" s="26"/>
      <c r="GH1075" s="26"/>
      <c r="GI1075" s="26"/>
      <c r="GJ1075" s="26"/>
      <c r="GK1075" s="26"/>
      <c r="GL1075" s="26"/>
      <c r="GM1075" s="26"/>
      <c r="GN1075" s="26"/>
      <c r="GO1075" s="26"/>
      <c r="GP1075" s="26"/>
    </row>
    <row r="1076" spans="1:198" s="8" customFormat="1" x14ac:dyDescent="0.3">
      <c r="A1076" s="55" t="str">
        <f t="shared" si="158"/>
        <v>S51</v>
      </c>
      <c r="B1076" s="56" t="s">
        <v>19</v>
      </c>
      <c r="C1076" s="57">
        <f t="shared" si="164"/>
        <v>44914</v>
      </c>
      <c r="D1076" s="58" t="s">
        <v>13</v>
      </c>
      <c r="E1076" s="25"/>
      <c r="F1076" s="25"/>
      <c r="G1076" s="11"/>
      <c r="H1076" s="13" t="e">
        <f t="shared" si="159"/>
        <v>#REF!</v>
      </c>
      <c r="I1076" s="13" t="e">
        <f t="shared" si="160"/>
        <v>#REF!</v>
      </c>
      <c r="J1076" s="13" t="e">
        <f t="shared" si="161"/>
        <v>#REF!</v>
      </c>
      <c r="K1076" s="59" t="str">
        <f t="shared" si="156"/>
        <v xml:space="preserve"> </v>
      </c>
      <c r="L1076" s="60"/>
      <c r="M1076" s="59" t="str">
        <f t="shared" si="166"/>
        <v xml:space="preserve"> </v>
      </c>
      <c r="N1076" s="59" t="str">
        <f t="shared" si="167"/>
        <v xml:space="preserve"> </v>
      </c>
      <c r="O1076" s="62" t="str">
        <f t="shared" si="165"/>
        <v xml:space="preserve"> </v>
      </c>
      <c r="P1076" s="59" t="str">
        <f t="shared" si="157"/>
        <v xml:space="preserve"> </v>
      </c>
      <c r="Q1076" s="59" t="str">
        <f t="shared" si="162"/>
        <v xml:space="preserve"> </v>
      </c>
      <c r="R1076" s="61" t="str">
        <f>IFERROR(ROUNDUP(VLOOKUP($L1076,BDD!$B:$AB,27,0)/7,0)," ")</f>
        <v xml:space="preserve"> </v>
      </c>
      <c r="S1076" s="94" t="str">
        <f t="shared" si="163"/>
        <v xml:space="preserve"> </v>
      </c>
      <c r="T1076" s="59"/>
      <c r="U1076" s="60" t="e">
        <f>IF(ISNA(VLOOKUP(N1076,#REF!,3,0))," ",VLOOKUP(N1076,#REF!,3,0))</f>
        <v>#REF!</v>
      </c>
      <c r="V1076" s="60"/>
      <c r="W1076" s="104" t="str">
        <f>IF(ISNA(VLOOKUP(L1076,BDD,22,0))," ",VLOOKUP(L1076,BDD,22,0))</f>
        <v xml:space="preserve"> </v>
      </c>
      <c r="X1076" s="26"/>
      <c r="Y1076" s="26"/>
      <c r="Z1076" s="26"/>
      <c r="AA1076" s="26"/>
      <c r="AB1076" s="26"/>
      <c r="AC1076" s="26"/>
      <c r="AD1076" s="26"/>
      <c r="AE1076" s="26"/>
      <c r="AF1076" s="26"/>
      <c r="AG1076" s="26"/>
      <c r="AH1076" s="26"/>
      <c r="AI1076" s="26"/>
      <c r="AJ1076" s="26"/>
      <c r="AK1076" s="26"/>
      <c r="AL1076" s="26"/>
      <c r="AM1076" s="26"/>
      <c r="AN1076" s="26"/>
      <c r="AO1076" s="26"/>
      <c r="AP1076" s="26"/>
      <c r="AQ1076" s="26"/>
      <c r="AR1076" s="26"/>
      <c r="AS1076" s="26"/>
      <c r="AT1076" s="26"/>
      <c r="AU1076" s="26"/>
      <c r="AV1076" s="26"/>
      <c r="AW1076" s="26"/>
      <c r="AX1076" s="26"/>
      <c r="AY1076" s="26"/>
      <c r="AZ1076" s="26"/>
      <c r="BA1076" s="26"/>
      <c r="BB1076" s="26"/>
      <c r="BC1076" s="26"/>
      <c r="BD1076" s="26"/>
      <c r="BE1076" s="26"/>
      <c r="BF1076" s="26"/>
      <c r="BG1076" s="26"/>
      <c r="BH1076" s="26"/>
      <c r="BI1076" s="26"/>
      <c r="BJ1076" s="26"/>
      <c r="BK1076" s="26"/>
      <c r="BL1076" s="26"/>
      <c r="BM1076" s="26"/>
      <c r="BN1076" s="26"/>
      <c r="BO1076" s="26"/>
      <c r="BP1076" s="26"/>
      <c r="BQ1076" s="26"/>
      <c r="BR1076" s="26"/>
      <c r="BS1076" s="26"/>
      <c r="BT1076" s="26"/>
      <c r="BU1076" s="26"/>
      <c r="BV1076" s="26"/>
      <c r="BW1076" s="26"/>
      <c r="BX1076" s="26"/>
      <c r="BY1076" s="26"/>
      <c r="BZ1076" s="26"/>
      <c r="CA1076" s="26"/>
      <c r="CB1076" s="26"/>
      <c r="CC1076" s="26"/>
      <c r="CD1076" s="26"/>
      <c r="CE1076" s="26"/>
      <c r="CF1076" s="26"/>
      <c r="CG1076" s="26"/>
      <c r="CH1076" s="26"/>
      <c r="CI1076" s="26"/>
      <c r="CJ1076" s="26"/>
      <c r="CK1076" s="26"/>
      <c r="CL1076" s="26"/>
      <c r="CM1076" s="26"/>
      <c r="CN1076" s="26"/>
      <c r="CO1076" s="26"/>
      <c r="CP1076" s="26"/>
      <c r="CQ1076" s="26"/>
      <c r="CR1076" s="26"/>
      <c r="CS1076" s="26"/>
      <c r="CT1076" s="26"/>
      <c r="CU1076" s="26"/>
      <c r="CV1076" s="26"/>
      <c r="CW1076" s="26"/>
      <c r="CX1076" s="26"/>
      <c r="CY1076" s="26"/>
      <c r="CZ1076" s="26"/>
      <c r="DA1076" s="26"/>
      <c r="DB1076" s="26"/>
      <c r="DC1076" s="26"/>
      <c r="DD1076" s="26"/>
      <c r="DE1076" s="26"/>
      <c r="DF1076" s="26"/>
      <c r="DG1076" s="26"/>
      <c r="DH1076" s="26"/>
      <c r="DI1076" s="26"/>
      <c r="DJ1076" s="26"/>
      <c r="DK1076" s="26"/>
      <c r="DL1076" s="26"/>
      <c r="DM1076" s="26"/>
      <c r="DN1076" s="26"/>
      <c r="DO1076" s="26"/>
      <c r="DP1076" s="26"/>
      <c r="DQ1076" s="26"/>
      <c r="DR1076" s="26"/>
      <c r="DS1076" s="26"/>
      <c r="DT1076" s="26"/>
      <c r="DU1076" s="26"/>
      <c r="DV1076" s="26"/>
      <c r="DW1076" s="26"/>
      <c r="DX1076" s="26"/>
      <c r="DY1076" s="26"/>
      <c r="DZ1076" s="26"/>
      <c r="EA1076" s="26"/>
      <c r="EB1076" s="26"/>
      <c r="EC1076" s="26"/>
      <c r="ED1076" s="26"/>
      <c r="EE1076" s="26"/>
      <c r="EF1076" s="26"/>
      <c r="EG1076" s="26"/>
      <c r="EH1076" s="26"/>
      <c r="EI1076" s="26"/>
      <c r="EJ1076" s="26"/>
      <c r="EK1076" s="26"/>
      <c r="EL1076" s="26"/>
      <c r="EM1076" s="26"/>
      <c r="EN1076" s="26"/>
      <c r="EO1076" s="26"/>
      <c r="EP1076" s="26"/>
      <c r="EQ1076" s="26"/>
      <c r="ER1076" s="26"/>
      <c r="ES1076" s="26"/>
      <c r="ET1076" s="26"/>
      <c r="EU1076" s="26"/>
      <c r="EV1076" s="26"/>
      <c r="EW1076" s="26"/>
      <c r="EX1076" s="26"/>
      <c r="EY1076" s="26"/>
      <c r="EZ1076" s="26"/>
      <c r="FA1076" s="26"/>
      <c r="FB1076" s="26"/>
      <c r="FC1076" s="26"/>
      <c r="FD1076" s="26"/>
      <c r="FE1076" s="26"/>
      <c r="FF1076" s="26"/>
      <c r="FG1076" s="26"/>
      <c r="FH1076" s="26"/>
      <c r="FI1076" s="26"/>
      <c r="FJ1076" s="26"/>
      <c r="FK1076" s="26"/>
      <c r="FL1076" s="26"/>
      <c r="FM1076" s="26"/>
      <c r="FN1076" s="26"/>
      <c r="FO1076" s="26"/>
      <c r="FP1076" s="26"/>
      <c r="FQ1076" s="26"/>
      <c r="FR1076" s="26"/>
      <c r="FS1076" s="26"/>
      <c r="FT1076" s="26"/>
      <c r="FU1076" s="26"/>
      <c r="FV1076" s="26"/>
      <c r="FW1076" s="26"/>
      <c r="FX1076" s="26"/>
      <c r="FY1076" s="26"/>
      <c r="FZ1076" s="26"/>
      <c r="GA1076" s="26"/>
      <c r="GB1076" s="26"/>
      <c r="GC1076" s="26"/>
      <c r="GD1076" s="26"/>
      <c r="GE1076" s="26"/>
      <c r="GF1076" s="26"/>
      <c r="GG1076" s="26"/>
      <c r="GH1076" s="26"/>
      <c r="GI1076" s="26"/>
      <c r="GJ1076" s="26"/>
      <c r="GK1076" s="26"/>
      <c r="GL1076" s="26"/>
      <c r="GM1076" s="26"/>
      <c r="GN1076" s="26"/>
      <c r="GO1076" s="26"/>
      <c r="GP1076" s="26"/>
    </row>
    <row r="1077" spans="1:198" s="8" customFormat="1" x14ac:dyDescent="0.3">
      <c r="A1077" s="55" t="str">
        <f t="shared" si="158"/>
        <v>S51</v>
      </c>
      <c r="B1077" s="56" t="s">
        <v>19</v>
      </c>
      <c r="C1077" s="57">
        <f t="shared" si="164"/>
        <v>44914</v>
      </c>
      <c r="D1077" s="58" t="s">
        <v>14</v>
      </c>
      <c r="E1077" s="25"/>
      <c r="F1077" s="25"/>
      <c r="G1077" s="11"/>
      <c r="H1077" s="13" t="e">
        <f t="shared" si="159"/>
        <v>#REF!</v>
      </c>
      <c r="I1077" s="13" t="e">
        <f t="shared" si="160"/>
        <v>#REF!</v>
      </c>
      <c r="J1077" s="13" t="e">
        <f t="shared" si="161"/>
        <v>#REF!</v>
      </c>
      <c r="K1077" s="59" t="str">
        <f t="shared" si="156"/>
        <v xml:space="preserve"> </v>
      </c>
      <c r="L1077" s="60"/>
      <c r="M1077" s="59" t="str">
        <f t="shared" si="166"/>
        <v xml:space="preserve"> </v>
      </c>
      <c r="N1077" s="59" t="str">
        <f t="shared" si="167"/>
        <v xml:space="preserve"> </v>
      </c>
      <c r="O1077" s="62" t="str">
        <f t="shared" si="165"/>
        <v xml:space="preserve"> </v>
      </c>
      <c r="P1077" s="59" t="str">
        <f t="shared" si="157"/>
        <v xml:space="preserve"> </v>
      </c>
      <c r="Q1077" s="59" t="str">
        <f t="shared" si="162"/>
        <v xml:space="preserve"> </v>
      </c>
      <c r="R1077" s="61" t="str">
        <f>IFERROR(ROUNDUP(VLOOKUP($L1077,BDD!$B:$AB,27,0)/7,0)," ")</f>
        <v xml:space="preserve"> </v>
      </c>
      <c r="S1077" s="94" t="str">
        <f t="shared" si="163"/>
        <v xml:space="preserve"> </v>
      </c>
      <c r="T1077" s="59"/>
      <c r="U1077" s="60" t="e">
        <f>IF(ISNA(VLOOKUP(N1077,#REF!,3,0))," ",VLOOKUP(N1077,#REF!,3,0))</f>
        <v>#REF!</v>
      </c>
      <c r="V1077" s="60"/>
      <c r="W1077" s="104" t="str">
        <f>IF(ISNA(VLOOKUP(L1077,BDD,22,0))," ",VLOOKUP(L1077,BDD,22,0))</f>
        <v xml:space="preserve"> </v>
      </c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6"/>
      <c r="AN1077" s="26"/>
      <c r="AO1077" s="26"/>
      <c r="AP1077" s="26"/>
      <c r="AQ1077" s="26"/>
      <c r="AR1077" s="26"/>
      <c r="AS1077" s="26"/>
      <c r="AT1077" s="26"/>
      <c r="AU1077" s="26"/>
      <c r="AV1077" s="26"/>
      <c r="AW1077" s="26"/>
      <c r="AX1077" s="26"/>
      <c r="AY1077" s="26"/>
      <c r="AZ1077" s="26"/>
      <c r="BA1077" s="26"/>
      <c r="BB1077" s="26"/>
      <c r="BC1077" s="26"/>
      <c r="BD1077" s="26"/>
      <c r="BE1077" s="26"/>
      <c r="BF1077" s="26"/>
      <c r="BG1077" s="26"/>
      <c r="BH1077" s="26"/>
      <c r="BI1077" s="26"/>
      <c r="BJ1077" s="26"/>
      <c r="BK1077" s="26"/>
      <c r="BL1077" s="26"/>
      <c r="BM1077" s="26"/>
      <c r="BN1077" s="26"/>
      <c r="BO1077" s="26"/>
      <c r="BP1077" s="26"/>
      <c r="BQ1077" s="26"/>
      <c r="BR1077" s="26"/>
      <c r="BS1077" s="26"/>
      <c r="BT1077" s="26"/>
      <c r="BU1077" s="26"/>
      <c r="BV1077" s="26"/>
      <c r="BW1077" s="26"/>
      <c r="BX1077" s="26"/>
      <c r="BY1077" s="26"/>
      <c r="BZ1077" s="26"/>
      <c r="CA1077" s="26"/>
      <c r="CB1077" s="26"/>
      <c r="CC1077" s="26"/>
      <c r="CD1077" s="26"/>
      <c r="CE1077" s="26"/>
      <c r="CF1077" s="26"/>
      <c r="CG1077" s="26"/>
      <c r="CH1077" s="26"/>
      <c r="CI1077" s="26"/>
      <c r="CJ1077" s="26"/>
      <c r="CK1077" s="26"/>
      <c r="CL1077" s="26"/>
      <c r="CM1077" s="26"/>
      <c r="CN1077" s="26"/>
      <c r="CO1077" s="26"/>
      <c r="CP1077" s="26"/>
      <c r="CQ1077" s="26"/>
      <c r="CR1077" s="26"/>
      <c r="CS1077" s="26"/>
      <c r="CT1077" s="26"/>
      <c r="CU1077" s="26"/>
      <c r="CV1077" s="26"/>
      <c r="CW1077" s="26"/>
      <c r="CX1077" s="26"/>
      <c r="CY1077" s="26"/>
      <c r="CZ1077" s="26"/>
      <c r="DA1077" s="26"/>
      <c r="DB1077" s="26"/>
      <c r="DC1077" s="26"/>
      <c r="DD1077" s="26"/>
      <c r="DE1077" s="26"/>
      <c r="DF1077" s="26"/>
      <c r="DG1077" s="26"/>
      <c r="DH1077" s="26"/>
      <c r="DI1077" s="26"/>
      <c r="DJ1077" s="26"/>
      <c r="DK1077" s="26"/>
      <c r="DL1077" s="26"/>
      <c r="DM1077" s="26"/>
      <c r="DN1077" s="26"/>
      <c r="DO1077" s="26"/>
      <c r="DP1077" s="26"/>
      <c r="DQ1077" s="26"/>
      <c r="DR1077" s="26"/>
      <c r="DS1077" s="26"/>
      <c r="DT1077" s="26"/>
      <c r="DU1077" s="26"/>
      <c r="DV1077" s="26"/>
      <c r="DW1077" s="26"/>
      <c r="DX1077" s="26"/>
      <c r="DY1077" s="26"/>
      <c r="DZ1077" s="26"/>
      <c r="EA1077" s="26"/>
      <c r="EB1077" s="26"/>
      <c r="EC1077" s="26"/>
      <c r="ED1077" s="26"/>
      <c r="EE1077" s="26"/>
      <c r="EF1077" s="26"/>
      <c r="EG1077" s="26"/>
      <c r="EH1077" s="26"/>
      <c r="EI1077" s="26"/>
      <c r="EJ1077" s="26"/>
      <c r="EK1077" s="26"/>
      <c r="EL1077" s="26"/>
      <c r="EM1077" s="26"/>
      <c r="EN1077" s="26"/>
      <c r="EO1077" s="26"/>
      <c r="EP1077" s="26"/>
      <c r="EQ1077" s="26"/>
      <c r="ER1077" s="26"/>
      <c r="ES1077" s="26"/>
      <c r="ET1077" s="26"/>
      <c r="EU1077" s="26"/>
      <c r="EV1077" s="26"/>
      <c r="EW1077" s="26"/>
      <c r="EX1077" s="26"/>
      <c r="EY1077" s="26"/>
      <c r="EZ1077" s="26"/>
      <c r="FA1077" s="26"/>
      <c r="FB1077" s="26"/>
      <c r="FC1077" s="26"/>
      <c r="FD1077" s="26"/>
      <c r="FE1077" s="26"/>
      <c r="FF1077" s="26"/>
      <c r="FG1077" s="26"/>
      <c r="FH1077" s="26"/>
      <c r="FI1077" s="26"/>
      <c r="FJ1077" s="26"/>
      <c r="FK1077" s="26"/>
      <c r="FL1077" s="26"/>
      <c r="FM1077" s="26"/>
      <c r="FN1077" s="26"/>
      <c r="FO1077" s="26"/>
      <c r="FP1077" s="26"/>
      <c r="FQ1077" s="26"/>
      <c r="FR1077" s="26"/>
      <c r="FS1077" s="26"/>
      <c r="FT1077" s="26"/>
      <c r="FU1077" s="26"/>
      <c r="FV1077" s="26"/>
      <c r="FW1077" s="26"/>
      <c r="FX1077" s="26"/>
      <c r="FY1077" s="26"/>
      <c r="FZ1077" s="26"/>
      <c r="GA1077" s="26"/>
      <c r="GB1077" s="26"/>
      <c r="GC1077" s="26"/>
      <c r="GD1077" s="26"/>
      <c r="GE1077" s="26"/>
      <c r="GF1077" s="26"/>
      <c r="GG1077" s="26"/>
      <c r="GH1077" s="26"/>
      <c r="GI1077" s="26"/>
      <c r="GJ1077" s="26"/>
      <c r="GK1077" s="26"/>
      <c r="GL1077" s="26"/>
      <c r="GM1077" s="26"/>
      <c r="GN1077" s="26"/>
      <c r="GO1077" s="26"/>
      <c r="GP1077" s="26"/>
    </row>
    <row r="1078" spans="1:198" s="8" customFormat="1" x14ac:dyDescent="0.3">
      <c r="A1078" s="55" t="str">
        <f t="shared" si="158"/>
        <v>S51</v>
      </c>
      <c r="B1078" s="56" t="s">
        <v>20</v>
      </c>
      <c r="C1078" s="57">
        <f t="shared" si="164"/>
        <v>44915</v>
      </c>
      <c r="D1078" s="58" t="s">
        <v>12</v>
      </c>
      <c r="E1078" s="25"/>
      <c r="F1078" s="25"/>
      <c r="G1078" s="11"/>
      <c r="H1078" s="13" t="e">
        <f t="shared" si="159"/>
        <v>#REF!</v>
      </c>
      <c r="I1078" s="13" t="e">
        <f t="shared" si="160"/>
        <v>#REF!</v>
      </c>
      <c r="J1078" s="13" t="e">
        <f t="shared" si="161"/>
        <v>#REF!</v>
      </c>
      <c r="K1078" s="59" t="str">
        <f t="shared" si="156"/>
        <v xml:space="preserve"> </v>
      </c>
      <c r="L1078" s="60"/>
      <c r="M1078" s="59" t="str">
        <f t="shared" si="166"/>
        <v xml:space="preserve"> </v>
      </c>
      <c r="N1078" s="59" t="str">
        <f t="shared" si="167"/>
        <v xml:space="preserve"> </v>
      </c>
      <c r="O1078" s="62" t="str">
        <f t="shared" si="165"/>
        <v xml:space="preserve"> </v>
      </c>
      <c r="P1078" s="59" t="str">
        <f t="shared" si="157"/>
        <v xml:space="preserve"> </v>
      </c>
      <c r="Q1078" s="59" t="str">
        <f t="shared" si="162"/>
        <v xml:space="preserve"> </v>
      </c>
      <c r="R1078" s="61" t="str">
        <f>IFERROR(ROUNDUP(VLOOKUP($L1078,BDD!$B:$AB,27,0)/7,0)," ")</f>
        <v xml:space="preserve"> </v>
      </c>
      <c r="S1078" s="94" t="str">
        <f t="shared" si="163"/>
        <v xml:space="preserve"> </v>
      </c>
      <c r="T1078" s="59"/>
      <c r="U1078" s="60" t="e">
        <f>IF(ISNA(VLOOKUP(N1078,#REF!,3,0))," ",VLOOKUP(N1078,#REF!,3,0))</f>
        <v>#REF!</v>
      </c>
      <c r="V1078" s="60"/>
      <c r="W1078" s="104" t="str">
        <f>IF(ISNA(VLOOKUP(L1078,BDD,22,0))," ",VLOOKUP(L1078,BDD,22,0))</f>
        <v xml:space="preserve"> </v>
      </c>
      <c r="X1078" s="26"/>
      <c r="Y1078" s="26"/>
      <c r="Z1078" s="26"/>
      <c r="AA1078" s="26"/>
      <c r="AB1078" s="26"/>
      <c r="AC1078" s="26"/>
      <c r="AD1078" s="26"/>
      <c r="AE1078" s="26"/>
      <c r="AF1078" s="26"/>
      <c r="AG1078" s="26"/>
      <c r="AH1078" s="26"/>
      <c r="AI1078" s="26"/>
      <c r="AJ1078" s="26"/>
      <c r="AK1078" s="26"/>
      <c r="AL1078" s="26"/>
      <c r="AM1078" s="26"/>
      <c r="AN1078" s="26"/>
      <c r="AO1078" s="26"/>
      <c r="AP1078" s="26"/>
      <c r="AQ1078" s="26"/>
      <c r="AR1078" s="26"/>
      <c r="AS1078" s="26"/>
      <c r="AT1078" s="26"/>
      <c r="AU1078" s="26"/>
      <c r="AV1078" s="26"/>
      <c r="AW1078" s="26"/>
      <c r="AX1078" s="26"/>
      <c r="AY1078" s="26"/>
      <c r="AZ1078" s="26"/>
      <c r="BA1078" s="26"/>
      <c r="BB1078" s="26"/>
      <c r="BC1078" s="26"/>
      <c r="BD1078" s="26"/>
      <c r="BE1078" s="26"/>
      <c r="BF1078" s="26"/>
      <c r="BG1078" s="26"/>
      <c r="BH1078" s="26"/>
      <c r="BI1078" s="26"/>
      <c r="BJ1078" s="26"/>
      <c r="BK1078" s="26"/>
      <c r="BL1078" s="26"/>
      <c r="BM1078" s="26"/>
      <c r="BN1078" s="26"/>
      <c r="BO1078" s="26"/>
      <c r="BP1078" s="26"/>
      <c r="BQ1078" s="26"/>
      <c r="BR1078" s="26"/>
      <c r="BS1078" s="26"/>
      <c r="BT1078" s="26"/>
      <c r="BU1078" s="26"/>
      <c r="BV1078" s="26"/>
      <c r="BW1078" s="26"/>
      <c r="BX1078" s="26"/>
      <c r="BY1078" s="26"/>
      <c r="BZ1078" s="26"/>
      <c r="CA1078" s="26"/>
      <c r="CB1078" s="26"/>
      <c r="CC1078" s="26"/>
      <c r="CD1078" s="26"/>
      <c r="CE1078" s="26"/>
      <c r="CF1078" s="26"/>
      <c r="CG1078" s="26"/>
      <c r="CH1078" s="26"/>
      <c r="CI1078" s="26"/>
      <c r="CJ1078" s="26"/>
      <c r="CK1078" s="26"/>
      <c r="CL1078" s="26"/>
      <c r="CM1078" s="26"/>
      <c r="CN1078" s="26"/>
      <c r="CO1078" s="26"/>
      <c r="CP1078" s="26"/>
      <c r="CQ1078" s="26"/>
      <c r="CR1078" s="26"/>
      <c r="CS1078" s="26"/>
      <c r="CT1078" s="26"/>
      <c r="CU1078" s="26"/>
      <c r="CV1078" s="26"/>
      <c r="CW1078" s="26"/>
      <c r="CX1078" s="26"/>
      <c r="CY1078" s="26"/>
      <c r="CZ1078" s="26"/>
      <c r="DA1078" s="26"/>
      <c r="DB1078" s="26"/>
      <c r="DC1078" s="26"/>
      <c r="DD1078" s="26"/>
      <c r="DE1078" s="26"/>
      <c r="DF1078" s="26"/>
      <c r="DG1078" s="26"/>
      <c r="DH1078" s="26"/>
      <c r="DI1078" s="26"/>
      <c r="DJ1078" s="26"/>
      <c r="DK1078" s="26"/>
      <c r="DL1078" s="26"/>
      <c r="DM1078" s="26"/>
      <c r="DN1078" s="26"/>
      <c r="DO1078" s="26"/>
      <c r="DP1078" s="26"/>
      <c r="DQ1078" s="26"/>
      <c r="DR1078" s="26"/>
      <c r="DS1078" s="26"/>
      <c r="DT1078" s="26"/>
      <c r="DU1078" s="26"/>
      <c r="DV1078" s="26"/>
      <c r="DW1078" s="26"/>
      <c r="DX1078" s="26"/>
      <c r="DY1078" s="26"/>
      <c r="DZ1078" s="26"/>
      <c r="EA1078" s="26"/>
      <c r="EB1078" s="26"/>
      <c r="EC1078" s="26"/>
      <c r="ED1078" s="26"/>
      <c r="EE1078" s="26"/>
      <c r="EF1078" s="26"/>
      <c r="EG1078" s="26"/>
      <c r="EH1078" s="26"/>
      <c r="EI1078" s="26"/>
      <c r="EJ1078" s="26"/>
      <c r="EK1078" s="26"/>
      <c r="EL1078" s="26"/>
      <c r="EM1078" s="26"/>
      <c r="EN1078" s="26"/>
      <c r="EO1078" s="26"/>
      <c r="EP1078" s="26"/>
      <c r="EQ1078" s="26"/>
      <c r="ER1078" s="26"/>
      <c r="ES1078" s="26"/>
      <c r="ET1078" s="26"/>
      <c r="EU1078" s="26"/>
      <c r="EV1078" s="26"/>
      <c r="EW1078" s="26"/>
      <c r="EX1078" s="26"/>
      <c r="EY1078" s="26"/>
      <c r="EZ1078" s="26"/>
      <c r="FA1078" s="26"/>
      <c r="FB1078" s="26"/>
      <c r="FC1078" s="26"/>
      <c r="FD1078" s="26"/>
      <c r="FE1078" s="26"/>
      <c r="FF1078" s="26"/>
      <c r="FG1078" s="26"/>
      <c r="FH1078" s="26"/>
      <c r="FI1078" s="26"/>
      <c r="FJ1078" s="26"/>
      <c r="FK1078" s="26"/>
      <c r="FL1078" s="26"/>
      <c r="FM1078" s="26"/>
      <c r="FN1078" s="26"/>
      <c r="FO1078" s="26"/>
      <c r="FP1078" s="26"/>
      <c r="FQ1078" s="26"/>
      <c r="FR1078" s="26"/>
      <c r="FS1078" s="26"/>
      <c r="FT1078" s="26"/>
      <c r="FU1078" s="26"/>
      <c r="FV1078" s="26"/>
      <c r="FW1078" s="26"/>
      <c r="FX1078" s="26"/>
      <c r="FY1078" s="26"/>
      <c r="FZ1078" s="26"/>
      <c r="GA1078" s="26"/>
      <c r="GB1078" s="26"/>
      <c r="GC1078" s="26"/>
      <c r="GD1078" s="26"/>
      <c r="GE1078" s="26"/>
      <c r="GF1078" s="26"/>
      <c r="GG1078" s="26"/>
      <c r="GH1078" s="26"/>
      <c r="GI1078" s="26"/>
      <c r="GJ1078" s="26"/>
      <c r="GK1078" s="26"/>
      <c r="GL1078" s="26"/>
      <c r="GM1078" s="26"/>
      <c r="GN1078" s="26"/>
      <c r="GO1078" s="26"/>
      <c r="GP1078" s="26"/>
    </row>
    <row r="1079" spans="1:198" s="8" customFormat="1" x14ac:dyDescent="0.3">
      <c r="A1079" s="55" t="str">
        <f t="shared" si="158"/>
        <v>S51</v>
      </c>
      <c r="B1079" s="56" t="s">
        <v>20</v>
      </c>
      <c r="C1079" s="57">
        <f t="shared" si="164"/>
        <v>44915</v>
      </c>
      <c r="D1079" s="58" t="s">
        <v>13</v>
      </c>
      <c r="E1079" s="25"/>
      <c r="F1079" s="25"/>
      <c r="G1079" s="11"/>
      <c r="H1079" s="13" t="e">
        <f t="shared" si="159"/>
        <v>#REF!</v>
      </c>
      <c r="I1079" s="13" t="e">
        <f t="shared" si="160"/>
        <v>#REF!</v>
      </c>
      <c r="J1079" s="13" t="e">
        <f t="shared" si="161"/>
        <v>#REF!</v>
      </c>
      <c r="K1079" s="59" t="str">
        <f t="shared" si="156"/>
        <v xml:space="preserve"> </v>
      </c>
      <c r="L1079" s="60"/>
      <c r="M1079" s="59" t="str">
        <f t="shared" si="166"/>
        <v xml:space="preserve"> </v>
      </c>
      <c r="N1079" s="59" t="str">
        <f t="shared" si="167"/>
        <v xml:space="preserve"> </v>
      </c>
      <c r="O1079" s="62" t="str">
        <f t="shared" si="165"/>
        <v xml:space="preserve"> </v>
      </c>
      <c r="P1079" s="59" t="str">
        <f t="shared" si="157"/>
        <v xml:space="preserve"> </v>
      </c>
      <c r="Q1079" s="59" t="str">
        <f t="shared" si="162"/>
        <v xml:space="preserve"> </v>
      </c>
      <c r="R1079" s="61" t="str">
        <f>IFERROR(ROUNDUP(VLOOKUP($L1079,BDD!$B:$AB,27,0)/7,0)," ")</f>
        <v xml:space="preserve"> </v>
      </c>
      <c r="S1079" s="94" t="str">
        <f t="shared" si="163"/>
        <v xml:space="preserve"> </v>
      </c>
      <c r="T1079" s="59"/>
      <c r="U1079" s="60" t="e">
        <f>IF(ISNA(VLOOKUP(N1079,#REF!,3,0))," ",VLOOKUP(N1079,#REF!,3,0))</f>
        <v>#REF!</v>
      </c>
      <c r="V1079" s="60"/>
      <c r="W1079" s="104" t="str">
        <f>IF(ISNA(VLOOKUP(L1079,BDD,22,0))," ",VLOOKUP(L1079,BDD,22,0))</f>
        <v xml:space="preserve"> </v>
      </c>
      <c r="X1079" s="26"/>
      <c r="Y1079" s="26"/>
      <c r="Z1079" s="26"/>
      <c r="AA1079" s="26"/>
      <c r="AB1079" s="26"/>
      <c r="AC1079" s="26"/>
      <c r="AD1079" s="26"/>
      <c r="AE1079" s="26"/>
      <c r="AF1079" s="26"/>
      <c r="AG1079" s="26"/>
      <c r="AH1079" s="26"/>
      <c r="AI1079" s="26"/>
      <c r="AJ1079" s="26"/>
      <c r="AK1079" s="26"/>
      <c r="AL1079" s="26"/>
      <c r="AM1079" s="26"/>
      <c r="AN1079" s="26"/>
      <c r="AO1079" s="26"/>
      <c r="AP1079" s="26"/>
      <c r="AQ1079" s="26"/>
      <c r="AR1079" s="26"/>
      <c r="AS1079" s="26"/>
      <c r="AT1079" s="26"/>
      <c r="AU1079" s="26"/>
      <c r="AV1079" s="26"/>
      <c r="AW1079" s="26"/>
      <c r="AX1079" s="26"/>
      <c r="AY1079" s="26"/>
      <c r="AZ1079" s="26"/>
      <c r="BA1079" s="26"/>
      <c r="BB1079" s="26"/>
      <c r="BC1079" s="26"/>
      <c r="BD1079" s="26"/>
      <c r="BE1079" s="26"/>
      <c r="BF1079" s="26"/>
      <c r="BG1079" s="26"/>
      <c r="BH1079" s="26"/>
      <c r="BI1079" s="26"/>
      <c r="BJ1079" s="26"/>
      <c r="BK1079" s="26"/>
      <c r="BL1079" s="26"/>
      <c r="BM1079" s="26"/>
      <c r="BN1079" s="26"/>
      <c r="BO1079" s="26"/>
      <c r="BP1079" s="26"/>
      <c r="BQ1079" s="26"/>
      <c r="BR1079" s="26"/>
      <c r="BS1079" s="26"/>
      <c r="BT1079" s="26"/>
      <c r="BU1079" s="26"/>
      <c r="BV1079" s="26"/>
      <c r="BW1079" s="26"/>
      <c r="BX1079" s="26"/>
      <c r="BY1079" s="26"/>
      <c r="BZ1079" s="26"/>
      <c r="CA1079" s="26"/>
      <c r="CB1079" s="26"/>
      <c r="CC1079" s="26"/>
      <c r="CD1079" s="26"/>
      <c r="CE1079" s="26"/>
      <c r="CF1079" s="26"/>
      <c r="CG1079" s="26"/>
      <c r="CH1079" s="26"/>
      <c r="CI1079" s="26"/>
      <c r="CJ1079" s="26"/>
      <c r="CK1079" s="26"/>
      <c r="CL1079" s="26"/>
      <c r="CM1079" s="26"/>
      <c r="CN1079" s="26"/>
      <c r="CO1079" s="26"/>
      <c r="CP1079" s="26"/>
      <c r="CQ1079" s="26"/>
      <c r="CR1079" s="26"/>
      <c r="CS1079" s="26"/>
      <c r="CT1079" s="26"/>
      <c r="CU1079" s="26"/>
      <c r="CV1079" s="26"/>
      <c r="CW1079" s="26"/>
      <c r="CX1079" s="26"/>
      <c r="CY1079" s="26"/>
      <c r="CZ1079" s="26"/>
      <c r="DA1079" s="26"/>
      <c r="DB1079" s="26"/>
      <c r="DC1079" s="26"/>
      <c r="DD1079" s="26"/>
      <c r="DE1079" s="26"/>
      <c r="DF1079" s="26"/>
      <c r="DG1079" s="26"/>
      <c r="DH1079" s="26"/>
      <c r="DI1079" s="26"/>
      <c r="DJ1079" s="26"/>
      <c r="DK1079" s="26"/>
      <c r="DL1079" s="26"/>
      <c r="DM1079" s="26"/>
      <c r="DN1079" s="26"/>
      <c r="DO1079" s="26"/>
      <c r="DP1079" s="26"/>
      <c r="DQ1079" s="26"/>
      <c r="DR1079" s="26"/>
      <c r="DS1079" s="26"/>
      <c r="DT1079" s="26"/>
      <c r="DU1079" s="26"/>
      <c r="DV1079" s="26"/>
      <c r="DW1079" s="26"/>
      <c r="DX1079" s="26"/>
      <c r="DY1079" s="26"/>
      <c r="DZ1079" s="26"/>
      <c r="EA1079" s="26"/>
      <c r="EB1079" s="26"/>
      <c r="EC1079" s="26"/>
      <c r="ED1079" s="26"/>
      <c r="EE1079" s="26"/>
      <c r="EF1079" s="26"/>
      <c r="EG1079" s="26"/>
      <c r="EH1079" s="26"/>
      <c r="EI1079" s="26"/>
      <c r="EJ1079" s="26"/>
      <c r="EK1079" s="26"/>
      <c r="EL1079" s="26"/>
      <c r="EM1079" s="26"/>
      <c r="EN1079" s="26"/>
      <c r="EO1079" s="26"/>
      <c r="EP1079" s="26"/>
      <c r="EQ1079" s="26"/>
      <c r="ER1079" s="26"/>
      <c r="ES1079" s="26"/>
      <c r="ET1079" s="26"/>
      <c r="EU1079" s="26"/>
      <c r="EV1079" s="26"/>
      <c r="EW1079" s="26"/>
      <c r="EX1079" s="26"/>
      <c r="EY1079" s="26"/>
      <c r="EZ1079" s="26"/>
      <c r="FA1079" s="26"/>
      <c r="FB1079" s="26"/>
      <c r="FC1079" s="26"/>
      <c r="FD1079" s="26"/>
      <c r="FE1079" s="26"/>
      <c r="FF1079" s="26"/>
      <c r="FG1079" s="26"/>
      <c r="FH1079" s="26"/>
      <c r="FI1079" s="26"/>
      <c r="FJ1079" s="26"/>
      <c r="FK1079" s="26"/>
      <c r="FL1079" s="26"/>
      <c r="FM1079" s="26"/>
      <c r="FN1079" s="26"/>
      <c r="FO1079" s="26"/>
      <c r="FP1079" s="26"/>
      <c r="FQ1079" s="26"/>
      <c r="FR1079" s="26"/>
      <c r="FS1079" s="26"/>
      <c r="FT1079" s="26"/>
      <c r="FU1079" s="26"/>
      <c r="FV1079" s="26"/>
      <c r="FW1079" s="26"/>
      <c r="FX1079" s="26"/>
      <c r="FY1079" s="26"/>
      <c r="FZ1079" s="26"/>
      <c r="GA1079" s="26"/>
      <c r="GB1079" s="26"/>
      <c r="GC1079" s="26"/>
      <c r="GD1079" s="26"/>
      <c r="GE1079" s="26"/>
      <c r="GF1079" s="26"/>
      <c r="GG1079" s="26"/>
      <c r="GH1079" s="26"/>
      <c r="GI1079" s="26"/>
      <c r="GJ1079" s="26"/>
      <c r="GK1079" s="26"/>
      <c r="GL1079" s="26"/>
      <c r="GM1079" s="26"/>
      <c r="GN1079" s="26"/>
      <c r="GO1079" s="26"/>
      <c r="GP1079" s="26"/>
    </row>
    <row r="1080" spans="1:198" s="8" customFormat="1" x14ac:dyDescent="0.3">
      <c r="A1080" s="55" t="str">
        <f t="shared" si="158"/>
        <v>S51</v>
      </c>
      <c r="B1080" s="56" t="s">
        <v>20</v>
      </c>
      <c r="C1080" s="57">
        <f t="shared" si="164"/>
        <v>44915</v>
      </c>
      <c r="D1080" s="58" t="s">
        <v>14</v>
      </c>
      <c r="E1080" s="25"/>
      <c r="F1080" s="25"/>
      <c r="G1080" s="11"/>
      <c r="H1080" s="13" t="e">
        <f t="shared" si="159"/>
        <v>#REF!</v>
      </c>
      <c r="I1080" s="13" t="e">
        <f t="shared" si="160"/>
        <v>#REF!</v>
      </c>
      <c r="J1080" s="13" t="e">
        <f t="shared" si="161"/>
        <v>#REF!</v>
      </c>
      <c r="K1080" s="59" t="str">
        <f t="shared" si="156"/>
        <v xml:space="preserve"> </v>
      </c>
      <c r="L1080" s="60"/>
      <c r="M1080" s="59" t="str">
        <f t="shared" si="166"/>
        <v xml:space="preserve"> </v>
      </c>
      <c r="N1080" s="59" t="str">
        <f t="shared" si="167"/>
        <v xml:space="preserve"> </v>
      </c>
      <c r="O1080" s="62" t="str">
        <f t="shared" si="165"/>
        <v xml:space="preserve"> </v>
      </c>
      <c r="P1080" s="59" t="str">
        <f t="shared" si="157"/>
        <v xml:space="preserve"> </v>
      </c>
      <c r="Q1080" s="59" t="str">
        <f t="shared" si="162"/>
        <v xml:space="preserve"> </v>
      </c>
      <c r="R1080" s="61" t="str">
        <f>IFERROR(ROUNDUP(VLOOKUP($L1080,BDD!$B:$AB,27,0)/7,0)," ")</f>
        <v xml:space="preserve"> </v>
      </c>
      <c r="S1080" s="94" t="str">
        <f t="shared" si="163"/>
        <v xml:space="preserve"> </v>
      </c>
      <c r="T1080" s="59"/>
      <c r="U1080" s="60" t="e">
        <f>IF(ISNA(VLOOKUP(N1080,#REF!,3,0))," ",VLOOKUP(N1080,#REF!,3,0))</f>
        <v>#REF!</v>
      </c>
      <c r="V1080" s="60"/>
      <c r="W1080" s="104" t="str">
        <f>IF(ISNA(VLOOKUP(L1080,BDD,22,0))," ",VLOOKUP(L1080,BDD,22,0))</f>
        <v xml:space="preserve"> </v>
      </c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26"/>
      <c r="AO1080" s="26"/>
      <c r="AP1080" s="26"/>
      <c r="AQ1080" s="26"/>
      <c r="AR1080" s="26"/>
      <c r="AS1080" s="26"/>
      <c r="AT1080" s="26"/>
      <c r="AU1080" s="26"/>
      <c r="AV1080" s="26"/>
      <c r="AW1080" s="26"/>
      <c r="AX1080" s="26"/>
      <c r="AY1080" s="26"/>
      <c r="AZ1080" s="26"/>
      <c r="BA1080" s="26"/>
      <c r="BB1080" s="26"/>
      <c r="BC1080" s="26"/>
      <c r="BD1080" s="26"/>
      <c r="BE1080" s="26"/>
      <c r="BF1080" s="26"/>
      <c r="BG1080" s="26"/>
      <c r="BH1080" s="26"/>
      <c r="BI1080" s="26"/>
      <c r="BJ1080" s="26"/>
      <c r="BK1080" s="26"/>
      <c r="BL1080" s="26"/>
      <c r="BM1080" s="26"/>
      <c r="BN1080" s="26"/>
      <c r="BO1080" s="26"/>
      <c r="BP1080" s="26"/>
      <c r="BQ1080" s="26"/>
      <c r="BR1080" s="26"/>
      <c r="BS1080" s="26"/>
      <c r="BT1080" s="26"/>
      <c r="BU1080" s="26"/>
      <c r="BV1080" s="26"/>
      <c r="BW1080" s="26"/>
      <c r="BX1080" s="26"/>
      <c r="BY1080" s="26"/>
      <c r="BZ1080" s="26"/>
      <c r="CA1080" s="26"/>
      <c r="CB1080" s="26"/>
      <c r="CC1080" s="26"/>
      <c r="CD1080" s="26"/>
      <c r="CE1080" s="26"/>
      <c r="CF1080" s="26"/>
      <c r="CG1080" s="26"/>
      <c r="CH1080" s="26"/>
      <c r="CI1080" s="26"/>
      <c r="CJ1080" s="26"/>
      <c r="CK1080" s="26"/>
      <c r="CL1080" s="26"/>
      <c r="CM1080" s="26"/>
      <c r="CN1080" s="26"/>
      <c r="CO1080" s="26"/>
      <c r="CP1080" s="26"/>
      <c r="CQ1080" s="26"/>
      <c r="CR1080" s="26"/>
      <c r="CS1080" s="26"/>
      <c r="CT1080" s="26"/>
      <c r="CU1080" s="26"/>
      <c r="CV1080" s="26"/>
      <c r="CW1080" s="26"/>
      <c r="CX1080" s="26"/>
      <c r="CY1080" s="26"/>
      <c r="CZ1080" s="26"/>
      <c r="DA1080" s="26"/>
      <c r="DB1080" s="26"/>
      <c r="DC1080" s="26"/>
      <c r="DD1080" s="26"/>
      <c r="DE1080" s="26"/>
      <c r="DF1080" s="26"/>
      <c r="DG1080" s="26"/>
      <c r="DH1080" s="26"/>
      <c r="DI1080" s="26"/>
      <c r="DJ1080" s="26"/>
      <c r="DK1080" s="26"/>
      <c r="DL1080" s="26"/>
      <c r="DM1080" s="26"/>
      <c r="DN1080" s="26"/>
      <c r="DO1080" s="26"/>
      <c r="DP1080" s="26"/>
      <c r="DQ1080" s="26"/>
      <c r="DR1080" s="26"/>
      <c r="DS1080" s="26"/>
      <c r="DT1080" s="26"/>
      <c r="DU1080" s="26"/>
      <c r="DV1080" s="26"/>
      <c r="DW1080" s="26"/>
      <c r="DX1080" s="26"/>
      <c r="DY1080" s="26"/>
      <c r="DZ1080" s="26"/>
      <c r="EA1080" s="26"/>
      <c r="EB1080" s="26"/>
      <c r="EC1080" s="26"/>
      <c r="ED1080" s="26"/>
      <c r="EE1080" s="26"/>
      <c r="EF1080" s="26"/>
      <c r="EG1080" s="26"/>
      <c r="EH1080" s="26"/>
      <c r="EI1080" s="26"/>
      <c r="EJ1080" s="26"/>
      <c r="EK1080" s="26"/>
      <c r="EL1080" s="26"/>
      <c r="EM1080" s="26"/>
      <c r="EN1080" s="26"/>
      <c r="EO1080" s="26"/>
      <c r="EP1080" s="26"/>
      <c r="EQ1080" s="26"/>
      <c r="ER1080" s="26"/>
      <c r="ES1080" s="26"/>
      <c r="ET1080" s="26"/>
      <c r="EU1080" s="26"/>
      <c r="EV1080" s="26"/>
      <c r="EW1080" s="26"/>
      <c r="EX1080" s="26"/>
      <c r="EY1080" s="26"/>
      <c r="EZ1080" s="26"/>
      <c r="FA1080" s="26"/>
      <c r="FB1080" s="26"/>
      <c r="FC1080" s="26"/>
      <c r="FD1080" s="26"/>
      <c r="FE1080" s="26"/>
      <c r="FF1080" s="26"/>
      <c r="FG1080" s="26"/>
      <c r="FH1080" s="26"/>
      <c r="FI1080" s="26"/>
      <c r="FJ1080" s="26"/>
      <c r="FK1080" s="26"/>
      <c r="FL1080" s="26"/>
      <c r="FM1080" s="26"/>
      <c r="FN1080" s="26"/>
      <c r="FO1080" s="26"/>
      <c r="FP1080" s="26"/>
      <c r="FQ1080" s="26"/>
      <c r="FR1080" s="26"/>
      <c r="FS1080" s="26"/>
      <c r="FT1080" s="26"/>
      <c r="FU1080" s="26"/>
      <c r="FV1080" s="26"/>
      <c r="FW1080" s="26"/>
      <c r="FX1080" s="26"/>
      <c r="FY1080" s="26"/>
      <c r="FZ1080" s="26"/>
      <c r="GA1080" s="26"/>
      <c r="GB1080" s="26"/>
      <c r="GC1080" s="26"/>
      <c r="GD1080" s="26"/>
      <c r="GE1080" s="26"/>
      <c r="GF1080" s="26"/>
      <c r="GG1080" s="26"/>
      <c r="GH1080" s="26"/>
      <c r="GI1080" s="26"/>
      <c r="GJ1080" s="26"/>
      <c r="GK1080" s="26"/>
      <c r="GL1080" s="26"/>
      <c r="GM1080" s="26"/>
      <c r="GN1080" s="26"/>
      <c r="GO1080" s="26"/>
      <c r="GP1080" s="26"/>
    </row>
    <row r="1081" spans="1:198" s="8" customFormat="1" x14ac:dyDescent="0.3">
      <c r="A1081" s="55" t="str">
        <f t="shared" si="158"/>
        <v>S51</v>
      </c>
      <c r="B1081" s="56" t="s">
        <v>11</v>
      </c>
      <c r="C1081" s="57">
        <f t="shared" si="164"/>
        <v>44916</v>
      </c>
      <c r="D1081" s="58" t="s">
        <v>12</v>
      </c>
      <c r="E1081" s="25"/>
      <c r="F1081" s="25"/>
      <c r="G1081" s="11"/>
      <c r="H1081" s="13" t="e">
        <f t="shared" si="159"/>
        <v>#REF!</v>
      </c>
      <c r="I1081" s="13" t="e">
        <f t="shared" si="160"/>
        <v>#REF!</v>
      </c>
      <c r="J1081" s="13" t="e">
        <f t="shared" si="161"/>
        <v>#REF!</v>
      </c>
      <c r="K1081" s="59" t="str">
        <f t="shared" ref="K1081:K1095" si="168">IF(ISNA(VLOOKUP($L1081,BDD,15,0))," ",VLOOKUP($L1081,BDD,15,0))</f>
        <v xml:space="preserve"> </v>
      </c>
      <c r="L1081" s="60"/>
      <c r="M1081" s="59" t="str">
        <f t="shared" si="166"/>
        <v xml:space="preserve"> </v>
      </c>
      <c r="N1081" s="59" t="str">
        <f t="shared" si="167"/>
        <v xml:space="preserve"> </v>
      </c>
      <c r="O1081" s="62" t="str">
        <f t="shared" si="165"/>
        <v xml:space="preserve"> </v>
      </c>
      <c r="P1081" s="59" t="str">
        <f t="shared" si="157"/>
        <v xml:space="preserve"> </v>
      </c>
      <c r="Q1081" s="59" t="str">
        <f t="shared" si="162"/>
        <v xml:space="preserve"> </v>
      </c>
      <c r="R1081" s="61" t="str">
        <f>IFERROR(ROUNDUP(VLOOKUP($L1081,BDD!$B:$AB,27,0)/7,0)," ")</f>
        <v xml:space="preserve"> </v>
      </c>
      <c r="S1081" s="94" t="str">
        <f t="shared" si="163"/>
        <v xml:space="preserve"> </v>
      </c>
      <c r="T1081" s="59"/>
      <c r="U1081" s="60" t="e">
        <f>IF(ISNA(VLOOKUP(N1081,#REF!,3,0))," ",VLOOKUP(N1081,#REF!,3,0))</f>
        <v>#REF!</v>
      </c>
      <c r="V1081" s="60"/>
      <c r="W1081" s="104" t="str">
        <f>IF(ISNA(VLOOKUP(L1081,BDD,22,0))," ",VLOOKUP(L1081,BDD,22,0))</f>
        <v xml:space="preserve"> </v>
      </c>
      <c r="X1081" s="26"/>
      <c r="Y1081" s="26"/>
      <c r="Z1081" s="26"/>
      <c r="AA1081" s="26"/>
      <c r="AB1081" s="26"/>
      <c r="AC1081" s="26"/>
      <c r="AD1081" s="26"/>
      <c r="AE1081" s="26"/>
      <c r="AF1081" s="26"/>
      <c r="AG1081" s="26"/>
      <c r="AH1081" s="26"/>
      <c r="AI1081" s="26"/>
      <c r="AJ1081" s="26"/>
      <c r="AK1081" s="26"/>
      <c r="AL1081" s="26"/>
      <c r="AM1081" s="26"/>
      <c r="AN1081" s="26"/>
      <c r="AO1081" s="26"/>
      <c r="AP1081" s="26"/>
      <c r="AQ1081" s="26"/>
      <c r="AR1081" s="26"/>
      <c r="AS1081" s="26"/>
      <c r="AT1081" s="26"/>
      <c r="AU1081" s="26"/>
      <c r="AV1081" s="26"/>
      <c r="AW1081" s="26"/>
      <c r="AX1081" s="26"/>
      <c r="AY1081" s="26"/>
      <c r="AZ1081" s="26"/>
      <c r="BA1081" s="26"/>
      <c r="BB1081" s="26"/>
      <c r="BC1081" s="26"/>
      <c r="BD1081" s="26"/>
      <c r="BE1081" s="26"/>
      <c r="BF1081" s="26"/>
      <c r="BG1081" s="26"/>
      <c r="BH1081" s="26"/>
      <c r="BI1081" s="26"/>
      <c r="BJ1081" s="26"/>
      <c r="BK1081" s="26"/>
      <c r="BL1081" s="26"/>
      <c r="BM1081" s="26"/>
      <c r="BN1081" s="26"/>
      <c r="BO1081" s="26"/>
      <c r="BP1081" s="26"/>
      <c r="BQ1081" s="26"/>
      <c r="BR1081" s="26"/>
      <c r="BS1081" s="26"/>
      <c r="BT1081" s="26"/>
      <c r="BU1081" s="26"/>
      <c r="BV1081" s="26"/>
      <c r="BW1081" s="26"/>
      <c r="BX1081" s="26"/>
      <c r="BY1081" s="26"/>
      <c r="BZ1081" s="26"/>
      <c r="CA1081" s="26"/>
      <c r="CB1081" s="26"/>
      <c r="CC1081" s="26"/>
      <c r="CD1081" s="26"/>
      <c r="CE1081" s="26"/>
      <c r="CF1081" s="26"/>
      <c r="CG1081" s="26"/>
      <c r="CH1081" s="26"/>
      <c r="CI1081" s="26"/>
      <c r="CJ1081" s="26"/>
      <c r="CK1081" s="26"/>
      <c r="CL1081" s="26"/>
      <c r="CM1081" s="26"/>
      <c r="CN1081" s="26"/>
      <c r="CO1081" s="26"/>
      <c r="CP1081" s="26"/>
      <c r="CQ1081" s="26"/>
      <c r="CR1081" s="26"/>
      <c r="CS1081" s="26"/>
      <c r="CT1081" s="26"/>
      <c r="CU1081" s="26"/>
      <c r="CV1081" s="26"/>
      <c r="CW1081" s="26"/>
      <c r="CX1081" s="26"/>
      <c r="CY1081" s="26"/>
      <c r="CZ1081" s="26"/>
      <c r="DA1081" s="26"/>
      <c r="DB1081" s="26"/>
      <c r="DC1081" s="26"/>
      <c r="DD1081" s="26"/>
      <c r="DE1081" s="26"/>
      <c r="DF1081" s="26"/>
      <c r="DG1081" s="26"/>
      <c r="DH1081" s="26"/>
      <c r="DI1081" s="26"/>
      <c r="DJ1081" s="26"/>
      <c r="DK1081" s="26"/>
      <c r="DL1081" s="26"/>
      <c r="DM1081" s="26"/>
      <c r="DN1081" s="26"/>
      <c r="DO1081" s="26"/>
      <c r="DP1081" s="26"/>
      <c r="DQ1081" s="26"/>
      <c r="DR1081" s="26"/>
      <c r="DS1081" s="26"/>
      <c r="DT1081" s="26"/>
      <c r="DU1081" s="26"/>
      <c r="DV1081" s="26"/>
      <c r="DW1081" s="26"/>
      <c r="DX1081" s="26"/>
      <c r="DY1081" s="26"/>
      <c r="DZ1081" s="26"/>
      <c r="EA1081" s="26"/>
      <c r="EB1081" s="26"/>
      <c r="EC1081" s="26"/>
      <c r="ED1081" s="26"/>
      <c r="EE1081" s="26"/>
      <c r="EF1081" s="26"/>
      <c r="EG1081" s="26"/>
      <c r="EH1081" s="26"/>
      <c r="EI1081" s="26"/>
      <c r="EJ1081" s="26"/>
      <c r="EK1081" s="26"/>
      <c r="EL1081" s="26"/>
      <c r="EM1081" s="26"/>
      <c r="EN1081" s="26"/>
      <c r="EO1081" s="26"/>
      <c r="EP1081" s="26"/>
      <c r="EQ1081" s="26"/>
      <c r="ER1081" s="26"/>
      <c r="ES1081" s="26"/>
      <c r="ET1081" s="26"/>
      <c r="EU1081" s="26"/>
      <c r="EV1081" s="26"/>
      <c r="EW1081" s="26"/>
      <c r="EX1081" s="26"/>
      <c r="EY1081" s="26"/>
      <c r="EZ1081" s="26"/>
      <c r="FA1081" s="26"/>
      <c r="FB1081" s="26"/>
      <c r="FC1081" s="26"/>
      <c r="FD1081" s="26"/>
      <c r="FE1081" s="26"/>
      <c r="FF1081" s="26"/>
      <c r="FG1081" s="26"/>
      <c r="FH1081" s="26"/>
      <c r="FI1081" s="26"/>
      <c r="FJ1081" s="26"/>
      <c r="FK1081" s="26"/>
      <c r="FL1081" s="26"/>
      <c r="FM1081" s="26"/>
      <c r="FN1081" s="26"/>
      <c r="FO1081" s="26"/>
      <c r="FP1081" s="26"/>
      <c r="FQ1081" s="26"/>
      <c r="FR1081" s="26"/>
      <c r="FS1081" s="26"/>
      <c r="FT1081" s="26"/>
      <c r="FU1081" s="26"/>
      <c r="FV1081" s="26"/>
      <c r="FW1081" s="26"/>
      <c r="FX1081" s="26"/>
      <c r="FY1081" s="26"/>
      <c r="FZ1081" s="26"/>
      <c r="GA1081" s="26"/>
      <c r="GB1081" s="26"/>
      <c r="GC1081" s="26"/>
      <c r="GD1081" s="26"/>
      <c r="GE1081" s="26"/>
      <c r="GF1081" s="26"/>
      <c r="GG1081" s="26"/>
      <c r="GH1081" s="26"/>
      <c r="GI1081" s="26"/>
      <c r="GJ1081" s="26"/>
      <c r="GK1081" s="26"/>
      <c r="GL1081" s="26"/>
      <c r="GM1081" s="26"/>
      <c r="GN1081" s="26"/>
      <c r="GO1081" s="26"/>
      <c r="GP1081" s="26"/>
    </row>
    <row r="1082" spans="1:198" s="8" customFormat="1" x14ac:dyDescent="0.3">
      <c r="A1082" s="55" t="str">
        <f t="shared" si="158"/>
        <v>S51</v>
      </c>
      <c r="B1082" s="56" t="s">
        <v>11</v>
      </c>
      <c r="C1082" s="57">
        <f t="shared" si="164"/>
        <v>44916</v>
      </c>
      <c r="D1082" s="58" t="s">
        <v>13</v>
      </c>
      <c r="E1082" s="25"/>
      <c r="F1082" s="25"/>
      <c r="G1082" s="11"/>
      <c r="H1082" s="13" t="e">
        <f t="shared" si="159"/>
        <v>#REF!</v>
      </c>
      <c r="I1082" s="13" t="e">
        <f t="shared" si="160"/>
        <v>#REF!</v>
      </c>
      <c r="J1082" s="13" t="e">
        <f t="shared" si="161"/>
        <v>#REF!</v>
      </c>
      <c r="K1082" s="59" t="str">
        <f t="shared" si="168"/>
        <v xml:space="preserve"> </v>
      </c>
      <c r="L1082" s="60"/>
      <c r="M1082" s="59" t="str">
        <f t="shared" si="166"/>
        <v xml:space="preserve"> </v>
      </c>
      <c r="N1082" s="59" t="str">
        <f t="shared" si="167"/>
        <v xml:space="preserve"> </v>
      </c>
      <c r="O1082" s="62" t="str">
        <f t="shared" si="165"/>
        <v xml:space="preserve"> </v>
      </c>
      <c r="P1082" s="59" t="str">
        <f t="shared" si="157"/>
        <v xml:space="preserve"> </v>
      </c>
      <c r="Q1082" s="59" t="str">
        <f t="shared" si="162"/>
        <v xml:space="preserve"> </v>
      </c>
      <c r="R1082" s="61" t="str">
        <f>IFERROR(ROUNDUP(VLOOKUP($L1082,BDD!$B:$AB,27,0)/7,0)," ")</f>
        <v xml:space="preserve"> </v>
      </c>
      <c r="S1082" s="94" t="str">
        <f t="shared" si="163"/>
        <v xml:space="preserve"> </v>
      </c>
      <c r="T1082" s="59"/>
      <c r="U1082" s="60" t="e">
        <f>IF(ISNA(VLOOKUP(N1082,#REF!,3,0))," ",VLOOKUP(N1082,#REF!,3,0))</f>
        <v>#REF!</v>
      </c>
      <c r="V1082" s="60"/>
      <c r="W1082" s="104" t="str">
        <f>IF(ISNA(VLOOKUP(L1082,BDD,22,0))," ",VLOOKUP(L1082,BDD,22,0))</f>
        <v xml:space="preserve"> </v>
      </c>
      <c r="X1082" s="26"/>
      <c r="Y1082" s="26"/>
      <c r="Z1082" s="26"/>
      <c r="AA1082" s="26"/>
      <c r="AB1082" s="26"/>
      <c r="AC1082" s="26"/>
      <c r="AD1082" s="26"/>
      <c r="AE1082" s="26"/>
      <c r="AF1082" s="26"/>
      <c r="AG1082" s="26"/>
      <c r="AH1082" s="26"/>
      <c r="AI1082" s="26"/>
      <c r="AJ1082" s="26"/>
      <c r="AK1082" s="26"/>
      <c r="AL1082" s="26"/>
      <c r="AM1082" s="26"/>
      <c r="AN1082" s="26"/>
      <c r="AO1082" s="26"/>
      <c r="AP1082" s="26"/>
      <c r="AQ1082" s="26"/>
      <c r="AR1082" s="26"/>
      <c r="AS1082" s="26"/>
      <c r="AT1082" s="26"/>
      <c r="AU1082" s="26"/>
      <c r="AV1082" s="26"/>
      <c r="AW1082" s="26"/>
      <c r="AX1082" s="26"/>
      <c r="AY1082" s="26"/>
      <c r="AZ1082" s="26"/>
      <c r="BA1082" s="26"/>
      <c r="BB1082" s="26"/>
      <c r="BC1082" s="26"/>
      <c r="BD1082" s="26"/>
      <c r="BE1082" s="26"/>
      <c r="BF1082" s="26"/>
      <c r="BG1082" s="26"/>
      <c r="BH1082" s="26"/>
      <c r="BI1082" s="26"/>
      <c r="BJ1082" s="26"/>
      <c r="BK1082" s="26"/>
      <c r="BL1082" s="26"/>
      <c r="BM1082" s="26"/>
      <c r="BN1082" s="26"/>
      <c r="BO1082" s="26"/>
      <c r="BP1082" s="26"/>
      <c r="BQ1082" s="26"/>
      <c r="BR1082" s="26"/>
      <c r="BS1082" s="26"/>
      <c r="BT1082" s="26"/>
      <c r="BU1082" s="26"/>
      <c r="BV1082" s="26"/>
      <c r="BW1082" s="26"/>
      <c r="BX1082" s="26"/>
      <c r="BY1082" s="26"/>
      <c r="BZ1082" s="26"/>
      <c r="CA1082" s="26"/>
      <c r="CB1082" s="26"/>
      <c r="CC1082" s="26"/>
      <c r="CD1082" s="26"/>
      <c r="CE1082" s="26"/>
      <c r="CF1082" s="26"/>
      <c r="CG1082" s="26"/>
      <c r="CH1082" s="26"/>
      <c r="CI1082" s="26"/>
      <c r="CJ1082" s="26"/>
      <c r="CK1082" s="26"/>
      <c r="CL1082" s="26"/>
      <c r="CM1082" s="26"/>
      <c r="CN1082" s="26"/>
      <c r="CO1082" s="26"/>
      <c r="CP1082" s="26"/>
      <c r="CQ1082" s="26"/>
      <c r="CR1082" s="26"/>
      <c r="CS1082" s="26"/>
      <c r="CT1082" s="26"/>
      <c r="CU1082" s="26"/>
      <c r="CV1082" s="26"/>
      <c r="CW1082" s="26"/>
      <c r="CX1082" s="26"/>
      <c r="CY1082" s="26"/>
      <c r="CZ1082" s="26"/>
      <c r="DA1082" s="26"/>
      <c r="DB1082" s="26"/>
      <c r="DC1082" s="26"/>
      <c r="DD1082" s="26"/>
      <c r="DE1082" s="26"/>
      <c r="DF1082" s="26"/>
      <c r="DG1082" s="26"/>
      <c r="DH1082" s="26"/>
      <c r="DI1082" s="26"/>
      <c r="DJ1082" s="26"/>
      <c r="DK1082" s="26"/>
      <c r="DL1082" s="26"/>
      <c r="DM1082" s="26"/>
      <c r="DN1082" s="26"/>
      <c r="DO1082" s="26"/>
      <c r="DP1082" s="26"/>
      <c r="DQ1082" s="26"/>
      <c r="DR1082" s="26"/>
      <c r="DS1082" s="26"/>
      <c r="DT1082" s="26"/>
      <c r="DU1082" s="26"/>
      <c r="DV1082" s="26"/>
      <c r="DW1082" s="26"/>
      <c r="DX1082" s="26"/>
      <c r="DY1082" s="26"/>
      <c r="DZ1082" s="26"/>
      <c r="EA1082" s="26"/>
      <c r="EB1082" s="26"/>
      <c r="EC1082" s="26"/>
      <c r="ED1082" s="26"/>
      <c r="EE1082" s="26"/>
      <c r="EF1082" s="26"/>
      <c r="EG1082" s="26"/>
      <c r="EH1082" s="26"/>
      <c r="EI1082" s="26"/>
      <c r="EJ1082" s="26"/>
      <c r="EK1082" s="26"/>
      <c r="EL1082" s="26"/>
      <c r="EM1082" s="26"/>
      <c r="EN1082" s="26"/>
      <c r="EO1082" s="26"/>
      <c r="EP1082" s="26"/>
      <c r="EQ1082" s="26"/>
      <c r="ER1082" s="26"/>
      <c r="ES1082" s="26"/>
      <c r="ET1082" s="26"/>
      <c r="EU1082" s="26"/>
      <c r="EV1082" s="26"/>
      <c r="EW1082" s="26"/>
      <c r="EX1082" s="26"/>
      <c r="EY1082" s="26"/>
      <c r="EZ1082" s="26"/>
      <c r="FA1082" s="26"/>
      <c r="FB1082" s="26"/>
      <c r="FC1082" s="26"/>
      <c r="FD1082" s="26"/>
      <c r="FE1082" s="26"/>
      <c r="FF1082" s="26"/>
      <c r="FG1082" s="26"/>
      <c r="FH1082" s="26"/>
      <c r="FI1082" s="26"/>
      <c r="FJ1082" s="26"/>
      <c r="FK1082" s="26"/>
      <c r="FL1082" s="26"/>
      <c r="FM1082" s="26"/>
      <c r="FN1082" s="26"/>
      <c r="FO1082" s="26"/>
      <c r="FP1082" s="26"/>
      <c r="FQ1082" s="26"/>
      <c r="FR1082" s="26"/>
      <c r="FS1082" s="26"/>
      <c r="FT1082" s="26"/>
      <c r="FU1082" s="26"/>
      <c r="FV1082" s="26"/>
      <c r="FW1082" s="26"/>
      <c r="FX1082" s="26"/>
      <c r="FY1082" s="26"/>
      <c r="FZ1082" s="26"/>
      <c r="GA1082" s="26"/>
      <c r="GB1082" s="26"/>
      <c r="GC1082" s="26"/>
      <c r="GD1082" s="26"/>
      <c r="GE1082" s="26"/>
      <c r="GF1082" s="26"/>
      <c r="GG1082" s="26"/>
      <c r="GH1082" s="26"/>
      <c r="GI1082" s="26"/>
      <c r="GJ1082" s="26"/>
      <c r="GK1082" s="26"/>
      <c r="GL1082" s="26"/>
      <c r="GM1082" s="26"/>
      <c r="GN1082" s="26"/>
      <c r="GO1082" s="26"/>
      <c r="GP1082" s="26"/>
    </row>
    <row r="1083" spans="1:198" s="8" customFormat="1" x14ac:dyDescent="0.3">
      <c r="A1083" s="55" t="str">
        <f t="shared" si="158"/>
        <v>S51</v>
      </c>
      <c r="B1083" s="56" t="s">
        <v>11</v>
      </c>
      <c r="C1083" s="57">
        <f t="shared" si="164"/>
        <v>44916</v>
      </c>
      <c r="D1083" s="58" t="s">
        <v>14</v>
      </c>
      <c r="E1083" s="25"/>
      <c r="F1083" s="25"/>
      <c r="G1083" s="11"/>
      <c r="H1083" s="13" t="e">
        <f t="shared" si="159"/>
        <v>#REF!</v>
      </c>
      <c r="I1083" s="13" t="e">
        <f t="shared" si="160"/>
        <v>#REF!</v>
      </c>
      <c r="J1083" s="13" t="e">
        <f t="shared" si="161"/>
        <v>#REF!</v>
      </c>
      <c r="K1083" s="59" t="str">
        <f t="shared" si="168"/>
        <v xml:space="preserve"> </v>
      </c>
      <c r="L1083" s="60"/>
      <c r="M1083" s="59" t="str">
        <f t="shared" si="166"/>
        <v xml:space="preserve"> </v>
      </c>
      <c r="N1083" s="59" t="str">
        <f t="shared" si="167"/>
        <v xml:space="preserve"> </v>
      </c>
      <c r="O1083" s="62" t="str">
        <f t="shared" si="165"/>
        <v xml:space="preserve"> </v>
      </c>
      <c r="P1083" s="59" t="str">
        <f t="shared" si="157"/>
        <v xml:space="preserve"> </v>
      </c>
      <c r="Q1083" s="59" t="str">
        <f t="shared" si="162"/>
        <v xml:space="preserve"> </v>
      </c>
      <c r="R1083" s="61" t="str">
        <f>IFERROR(ROUNDUP(VLOOKUP($L1083,BDD!$B:$AB,27,0)/7,0)," ")</f>
        <v xml:space="preserve"> </v>
      </c>
      <c r="S1083" s="94" t="str">
        <f t="shared" si="163"/>
        <v xml:space="preserve"> </v>
      </c>
      <c r="T1083" s="59"/>
      <c r="U1083" s="60" t="e">
        <f>IF(ISNA(VLOOKUP(N1083,#REF!,3,0))," ",VLOOKUP(N1083,#REF!,3,0))</f>
        <v>#REF!</v>
      </c>
      <c r="V1083" s="60"/>
      <c r="W1083" s="104" t="str">
        <f>IF(ISNA(VLOOKUP(L1083,BDD,22,0))," ",VLOOKUP(L1083,BDD,22,0))</f>
        <v xml:space="preserve"> </v>
      </c>
      <c r="X1083" s="26"/>
      <c r="Y1083" s="26"/>
      <c r="Z1083" s="26"/>
      <c r="AA1083" s="26"/>
      <c r="AB1083" s="26"/>
      <c r="AC1083" s="26"/>
      <c r="AD1083" s="26"/>
      <c r="AE1083" s="26"/>
      <c r="AF1083" s="26"/>
      <c r="AG1083" s="26"/>
      <c r="AH1083" s="26"/>
      <c r="AI1083" s="26"/>
      <c r="AJ1083" s="26"/>
      <c r="AK1083" s="26"/>
      <c r="AL1083" s="26"/>
      <c r="AM1083" s="26"/>
      <c r="AN1083" s="26"/>
      <c r="AO1083" s="26"/>
      <c r="AP1083" s="26"/>
      <c r="AQ1083" s="26"/>
      <c r="AR1083" s="26"/>
      <c r="AS1083" s="26"/>
      <c r="AT1083" s="26"/>
      <c r="AU1083" s="26"/>
      <c r="AV1083" s="26"/>
      <c r="AW1083" s="26"/>
      <c r="AX1083" s="26"/>
      <c r="AY1083" s="26"/>
      <c r="AZ1083" s="26"/>
      <c r="BA1083" s="26"/>
      <c r="BB1083" s="26"/>
      <c r="BC1083" s="26"/>
      <c r="BD1083" s="26"/>
      <c r="BE1083" s="26"/>
      <c r="BF1083" s="26"/>
      <c r="BG1083" s="26"/>
      <c r="BH1083" s="26"/>
      <c r="BI1083" s="26"/>
      <c r="BJ1083" s="26"/>
      <c r="BK1083" s="26"/>
      <c r="BL1083" s="26"/>
      <c r="BM1083" s="26"/>
      <c r="BN1083" s="26"/>
      <c r="BO1083" s="26"/>
      <c r="BP1083" s="26"/>
      <c r="BQ1083" s="26"/>
      <c r="BR1083" s="26"/>
      <c r="BS1083" s="26"/>
      <c r="BT1083" s="26"/>
      <c r="BU1083" s="26"/>
      <c r="BV1083" s="26"/>
      <c r="BW1083" s="26"/>
      <c r="BX1083" s="26"/>
      <c r="BY1083" s="26"/>
      <c r="BZ1083" s="26"/>
      <c r="CA1083" s="26"/>
      <c r="CB1083" s="26"/>
      <c r="CC1083" s="26"/>
      <c r="CD1083" s="26"/>
      <c r="CE1083" s="26"/>
      <c r="CF1083" s="26"/>
      <c r="CG1083" s="26"/>
      <c r="CH1083" s="26"/>
      <c r="CI1083" s="26"/>
      <c r="CJ1083" s="26"/>
      <c r="CK1083" s="26"/>
      <c r="CL1083" s="26"/>
      <c r="CM1083" s="26"/>
      <c r="CN1083" s="26"/>
      <c r="CO1083" s="26"/>
      <c r="CP1083" s="26"/>
      <c r="CQ1083" s="26"/>
      <c r="CR1083" s="26"/>
      <c r="CS1083" s="26"/>
      <c r="CT1083" s="26"/>
      <c r="CU1083" s="26"/>
      <c r="CV1083" s="26"/>
      <c r="CW1083" s="26"/>
      <c r="CX1083" s="26"/>
      <c r="CY1083" s="26"/>
      <c r="CZ1083" s="26"/>
      <c r="DA1083" s="26"/>
      <c r="DB1083" s="26"/>
      <c r="DC1083" s="26"/>
      <c r="DD1083" s="26"/>
      <c r="DE1083" s="26"/>
      <c r="DF1083" s="26"/>
      <c r="DG1083" s="26"/>
      <c r="DH1083" s="26"/>
      <c r="DI1083" s="26"/>
      <c r="DJ1083" s="26"/>
      <c r="DK1083" s="26"/>
      <c r="DL1083" s="26"/>
      <c r="DM1083" s="26"/>
      <c r="DN1083" s="26"/>
      <c r="DO1083" s="26"/>
      <c r="DP1083" s="26"/>
      <c r="DQ1083" s="26"/>
      <c r="DR1083" s="26"/>
      <c r="DS1083" s="26"/>
      <c r="DT1083" s="26"/>
      <c r="DU1083" s="26"/>
      <c r="DV1083" s="26"/>
      <c r="DW1083" s="26"/>
      <c r="DX1083" s="26"/>
      <c r="DY1083" s="26"/>
      <c r="DZ1083" s="26"/>
      <c r="EA1083" s="26"/>
      <c r="EB1083" s="26"/>
      <c r="EC1083" s="26"/>
      <c r="ED1083" s="26"/>
      <c r="EE1083" s="26"/>
      <c r="EF1083" s="26"/>
      <c r="EG1083" s="26"/>
      <c r="EH1083" s="26"/>
      <c r="EI1083" s="26"/>
      <c r="EJ1083" s="26"/>
      <c r="EK1083" s="26"/>
      <c r="EL1083" s="26"/>
      <c r="EM1083" s="26"/>
      <c r="EN1083" s="26"/>
      <c r="EO1083" s="26"/>
      <c r="EP1083" s="26"/>
      <c r="EQ1083" s="26"/>
      <c r="ER1083" s="26"/>
      <c r="ES1083" s="26"/>
      <c r="ET1083" s="26"/>
      <c r="EU1083" s="26"/>
      <c r="EV1083" s="26"/>
      <c r="EW1083" s="26"/>
      <c r="EX1083" s="26"/>
      <c r="EY1083" s="26"/>
      <c r="EZ1083" s="26"/>
      <c r="FA1083" s="26"/>
      <c r="FB1083" s="26"/>
      <c r="FC1083" s="26"/>
      <c r="FD1083" s="26"/>
      <c r="FE1083" s="26"/>
      <c r="FF1083" s="26"/>
      <c r="FG1083" s="26"/>
      <c r="FH1083" s="26"/>
      <c r="FI1083" s="26"/>
      <c r="FJ1083" s="26"/>
      <c r="FK1083" s="26"/>
      <c r="FL1083" s="26"/>
      <c r="FM1083" s="26"/>
      <c r="FN1083" s="26"/>
      <c r="FO1083" s="26"/>
      <c r="FP1083" s="26"/>
      <c r="FQ1083" s="26"/>
      <c r="FR1083" s="26"/>
      <c r="FS1083" s="26"/>
      <c r="FT1083" s="26"/>
      <c r="FU1083" s="26"/>
      <c r="FV1083" s="26"/>
      <c r="FW1083" s="26"/>
      <c r="FX1083" s="26"/>
      <c r="FY1083" s="26"/>
      <c r="FZ1083" s="26"/>
      <c r="GA1083" s="26"/>
      <c r="GB1083" s="26"/>
      <c r="GC1083" s="26"/>
      <c r="GD1083" s="26"/>
      <c r="GE1083" s="26"/>
      <c r="GF1083" s="26"/>
      <c r="GG1083" s="26"/>
      <c r="GH1083" s="26"/>
      <c r="GI1083" s="26"/>
      <c r="GJ1083" s="26"/>
      <c r="GK1083" s="26"/>
      <c r="GL1083" s="26"/>
      <c r="GM1083" s="26"/>
      <c r="GN1083" s="26"/>
      <c r="GO1083" s="26"/>
      <c r="GP1083" s="26"/>
    </row>
    <row r="1084" spans="1:198" s="8" customFormat="1" x14ac:dyDescent="0.3">
      <c r="A1084" s="55" t="str">
        <f t="shared" si="158"/>
        <v>S51</v>
      </c>
      <c r="B1084" s="56" t="s">
        <v>15</v>
      </c>
      <c r="C1084" s="57">
        <f t="shared" si="164"/>
        <v>44917</v>
      </c>
      <c r="D1084" s="58" t="s">
        <v>12</v>
      </c>
      <c r="E1084" s="25"/>
      <c r="F1084" s="25"/>
      <c r="G1084" s="11"/>
      <c r="H1084" s="13" t="e">
        <f t="shared" si="159"/>
        <v>#REF!</v>
      </c>
      <c r="I1084" s="13" t="e">
        <f t="shared" si="160"/>
        <v>#REF!</v>
      </c>
      <c r="J1084" s="13" t="e">
        <f t="shared" si="161"/>
        <v>#REF!</v>
      </c>
      <c r="K1084" s="59" t="str">
        <f t="shared" si="168"/>
        <v xml:space="preserve"> </v>
      </c>
      <c r="L1084" s="60"/>
      <c r="M1084" s="59" t="str">
        <f t="shared" si="166"/>
        <v xml:space="preserve"> </v>
      </c>
      <c r="N1084" s="59" t="str">
        <f t="shared" si="167"/>
        <v xml:space="preserve"> </v>
      </c>
      <c r="O1084" s="62" t="str">
        <f t="shared" si="165"/>
        <v xml:space="preserve"> </v>
      </c>
      <c r="P1084" s="59" t="str">
        <f t="shared" si="157"/>
        <v xml:space="preserve"> </v>
      </c>
      <c r="Q1084" s="59" t="str">
        <f t="shared" si="162"/>
        <v xml:space="preserve"> </v>
      </c>
      <c r="R1084" s="61" t="str">
        <f>IFERROR(ROUNDUP(VLOOKUP($L1084,BDD!$B:$AB,27,0)/7,0)," ")</f>
        <v xml:space="preserve"> </v>
      </c>
      <c r="S1084" s="94" t="str">
        <f t="shared" si="163"/>
        <v xml:space="preserve"> </v>
      </c>
      <c r="T1084" s="59"/>
      <c r="U1084" s="60" t="e">
        <f>IF(ISNA(VLOOKUP(N1084,#REF!,3,0))," ",VLOOKUP(N1084,#REF!,3,0))</f>
        <v>#REF!</v>
      </c>
      <c r="V1084" s="60"/>
      <c r="W1084" s="104" t="str">
        <f>IF(ISNA(VLOOKUP(L1084,BDD,22,0))," ",VLOOKUP(L1084,BDD,22,0))</f>
        <v xml:space="preserve"> </v>
      </c>
      <c r="X1084" s="26"/>
      <c r="Y1084" s="26"/>
      <c r="Z1084" s="26"/>
      <c r="AA1084" s="26"/>
      <c r="AB1084" s="26"/>
      <c r="AC1084" s="26"/>
      <c r="AD1084" s="26"/>
      <c r="AE1084" s="26"/>
      <c r="AF1084" s="26"/>
      <c r="AG1084" s="26"/>
      <c r="AH1084" s="26"/>
      <c r="AI1084" s="26"/>
      <c r="AJ1084" s="26"/>
      <c r="AK1084" s="26"/>
      <c r="AL1084" s="26"/>
      <c r="AM1084" s="26"/>
      <c r="AN1084" s="26"/>
      <c r="AO1084" s="26"/>
      <c r="AP1084" s="26"/>
      <c r="AQ1084" s="26"/>
      <c r="AR1084" s="26"/>
      <c r="AS1084" s="26"/>
      <c r="AT1084" s="26"/>
      <c r="AU1084" s="26"/>
      <c r="AV1084" s="26"/>
      <c r="AW1084" s="26"/>
      <c r="AX1084" s="26"/>
      <c r="AY1084" s="26"/>
      <c r="AZ1084" s="26"/>
      <c r="BA1084" s="26"/>
      <c r="BB1084" s="26"/>
      <c r="BC1084" s="26"/>
      <c r="BD1084" s="26"/>
      <c r="BE1084" s="26"/>
      <c r="BF1084" s="26"/>
      <c r="BG1084" s="26"/>
      <c r="BH1084" s="26"/>
      <c r="BI1084" s="26"/>
      <c r="BJ1084" s="26"/>
      <c r="BK1084" s="26"/>
      <c r="BL1084" s="26"/>
      <c r="BM1084" s="26"/>
      <c r="BN1084" s="26"/>
      <c r="BO1084" s="26"/>
      <c r="BP1084" s="26"/>
      <c r="BQ1084" s="26"/>
      <c r="BR1084" s="26"/>
      <c r="BS1084" s="26"/>
      <c r="BT1084" s="26"/>
      <c r="BU1084" s="26"/>
      <c r="BV1084" s="26"/>
      <c r="BW1084" s="26"/>
      <c r="BX1084" s="26"/>
      <c r="BY1084" s="26"/>
      <c r="BZ1084" s="26"/>
      <c r="CA1084" s="26"/>
      <c r="CB1084" s="26"/>
      <c r="CC1084" s="26"/>
      <c r="CD1084" s="26"/>
      <c r="CE1084" s="26"/>
      <c r="CF1084" s="26"/>
      <c r="CG1084" s="26"/>
      <c r="CH1084" s="26"/>
      <c r="CI1084" s="26"/>
      <c r="CJ1084" s="26"/>
      <c r="CK1084" s="26"/>
      <c r="CL1084" s="26"/>
      <c r="CM1084" s="26"/>
      <c r="CN1084" s="26"/>
      <c r="CO1084" s="26"/>
      <c r="CP1084" s="26"/>
      <c r="CQ1084" s="26"/>
      <c r="CR1084" s="26"/>
      <c r="CS1084" s="26"/>
      <c r="CT1084" s="26"/>
      <c r="CU1084" s="26"/>
      <c r="CV1084" s="26"/>
      <c r="CW1084" s="26"/>
      <c r="CX1084" s="26"/>
      <c r="CY1084" s="26"/>
      <c r="CZ1084" s="26"/>
      <c r="DA1084" s="26"/>
      <c r="DB1084" s="26"/>
      <c r="DC1084" s="26"/>
      <c r="DD1084" s="26"/>
      <c r="DE1084" s="26"/>
      <c r="DF1084" s="26"/>
      <c r="DG1084" s="26"/>
      <c r="DH1084" s="26"/>
      <c r="DI1084" s="26"/>
      <c r="DJ1084" s="26"/>
      <c r="DK1084" s="26"/>
      <c r="DL1084" s="26"/>
      <c r="DM1084" s="26"/>
      <c r="DN1084" s="26"/>
      <c r="DO1084" s="26"/>
      <c r="DP1084" s="26"/>
      <c r="DQ1084" s="26"/>
      <c r="DR1084" s="26"/>
      <c r="DS1084" s="26"/>
      <c r="DT1084" s="26"/>
      <c r="DU1084" s="26"/>
      <c r="DV1084" s="26"/>
      <c r="DW1084" s="26"/>
      <c r="DX1084" s="26"/>
      <c r="DY1084" s="26"/>
      <c r="DZ1084" s="26"/>
      <c r="EA1084" s="26"/>
      <c r="EB1084" s="26"/>
      <c r="EC1084" s="26"/>
      <c r="ED1084" s="26"/>
      <c r="EE1084" s="26"/>
      <c r="EF1084" s="26"/>
      <c r="EG1084" s="26"/>
      <c r="EH1084" s="26"/>
      <c r="EI1084" s="26"/>
      <c r="EJ1084" s="26"/>
      <c r="EK1084" s="26"/>
      <c r="EL1084" s="26"/>
      <c r="EM1084" s="26"/>
      <c r="EN1084" s="26"/>
      <c r="EO1084" s="26"/>
      <c r="EP1084" s="26"/>
      <c r="EQ1084" s="26"/>
      <c r="ER1084" s="26"/>
      <c r="ES1084" s="26"/>
      <c r="ET1084" s="26"/>
      <c r="EU1084" s="26"/>
      <c r="EV1084" s="26"/>
      <c r="EW1084" s="26"/>
      <c r="EX1084" s="26"/>
      <c r="EY1084" s="26"/>
      <c r="EZ1084" s="26"/>
      <c r="FA1084" s="26"/>
      <c r="FB1084" s="26"/>
      <c r="FC1084" s="26"/>
      <c r="FD1084" s="26"/>
      <c r="FE1084" s="26"/>
      <c r="FF1084" s="26"/>
      <c r="FG1084" s="26"/>
      <c r="FH1084" s="26"/>
      <c r="FI1084" s="26"/>
      <c r="FJ1084" s="26"/>
      <c r="FK1084" s="26"/>
      <c r="FL1084" s="26"/>
      <c r="FM1084" s="26"/>
      <c r="FN1084" s="26"/>
      <c r="FO1084" s="26"/>
      <c r="FP1084" s="26"/>
      <c r="FQ1084" s="26"/>
      <c r="FR1084" s="26"/>
      <c r="FS1084" s="26"/>
      <c r="FT1084" s="26"/>
      <c r="FU1084" s="26"/>
      <c r="FV1084" s="26"/>
      <c r="FW1084" s="26"/>
      <c r="FX1084" s="26"/>
      <c r="FY1084" s="26"/>
      <c r="FZ1084" s="26"/>
      <c r="GA1084" s="26"/>
      <c r="GB1084" s="26"/>
      <c r="GC1084" s="26"/>
      <c r="GD1084" s="26"/>
      <c r="GE1084" s="26"/>
      <c r="GF1084" s="26"/>
      <c r="GG1084" s="26"/>
      <c r="GH1084" s="26"/>
      <c r="GI1084" s="26"/>
      <c r="GJ1084" s="26"/>
      <c r="GK1084" s="26"/>
      <c r="GL1084" s="26"/>
      <c r="GM1084" s="26"/>
      <c r="GN1084" s="26"/>
      <c r="GO1084" s="26"/>
      <c r="GP1084" s="26"/>
    </row>
    <row r="1085" spans="1:198" s="8" customFormat="1" x14ac:dyDescent="0.3">
      <c r="A1085" s="55" t="str">
        <f t="shared" si="158"/>
        <v>S51</v>
      </c>
      <c r="B1085" s="56" t="s">
        <v>15</v>
      </c>
      <c r="C1085" s="57">
        <f t="shared" si="164"/>
        <v>44917</v>
      </c>
      <c r="D1085" s="58" t="s">
        <v>13</v>
      </c>
      <c r="E1085" s="25"/>
      <c r="F1085" s="25"/>
      <c r="G1085" s="11"/>
      <c r="H1085" s="13" t="e">
        <f t="shared" si="159"/>
        <v>#REF!</v>
      </c>
      <c r="I1085" s="13" t="e">
        <f t="shared" si="160"/>
        <v>#REF!</v>
      </c>
      <c r="J1085" s="13" t="e">
        <f t="shared" si="161"/>
        <v>#REF!</v>
      </c>
      <c r="K1085" s="59" t="str">
        <f t="shared" si="168"/>
        <v xml:space="preserve"> </v>
      </c>
      <c r="L1085" s="60"/>
      <c r="M1085" s="59" t="str">
        <f t="shared" si="166"/>
        <v xml:space="preserve"> </v>
      </c>
      <c r="N1085" s="59" t="str">
        <f t="shared" si="167"/>
        <v xml:space="preserve"> </v>
      </c>
      <c r="O1085" s="62" t="str">
        <f t="shared" si="165"/>
        <v xml:space="preserve"> </v>
      </c>
      <c r="P1085" s="59" t="str">
        <f t="shared" si="157"/>
        <v xml:space="preserve"> </v>
      </c>
      <c r="Q1085" s="59" t="str">
        <f t="shared" si="162"/>
        <v xml:space="preserve"> </v>
      </c>
      <c r="R1085" s="61" t="str">
        <f>IFERROR(ROUNDUP(VLOOKUP($L1085,BDD!$B:$AB,27,0)/7,0)," ")</f>
        <v xml:space="preserve"> </v>
      </c>
      <c r="S1085" s="94" t="str">
        <f t="shared" si="163"/>
        <v xml:space="preserve"> </v>
      </c>
      <c r="T1085" s="59"/>
      <c r="U1085" s="60" t="e">
        <f>IF(ISNA(VLOOKUP(N1085,#REF!,3,0))," ",VLOOKUP(N1085,#REF!,3,0))</f>
        <v>#REF!</v>
      </c>
      <c r="V1085" s="60"/>
      <c r="W1085" s="104" t="str">
        <f>IF(ISNA(VLOOKUP(L1085,BDD,22,0))," ",VLOOKUP(L1085,BDD,22,0))</f>
        <v xml:space="preserve"> </v>
      </c>
      <c r="X1085" s="26"/>
      <c r="Y1085" s="26"/>
      <c r="Z1085" s="26"/>
      <c r="AA1085" s="26"/>
      <c r="AB1085" s="26"/>
      <c r="AC1085" s="26"/>
      <c r="AD1085" s="26"/>
      <c r="AE1085" s="26"/>
      <c r="AF1085" s="26"/>
      <c r="AG1085" s="26"/>
      <c r="AH1085" s="26"/>
      <c r="AI1085" s="26"/>
      <c r="AJ1085" s="26"/>
      <c r="AK1085" s="26"/>
      <c r="AL1085" s="26"/>
      <c r="AM1085" s="26"/>
      <c r="AN1085" s="26"/>
      <c r="AO1085" s="26"/>
      <c r="AP1085" s="26"/>
      <c r="AQ1085" s="26"/>
      <c r="AR1085" s="26"/>
      <c r="AS1085" s="26"/>
      <c r="AT1085" s="26"/>
      <c r="AU1085" s="26"/>
      <c r="AV1085" s="26"/>
      <c r="AW1085" s="26"/>
      <c r="AX1085" s="26"/>
      <c r="AY1085" s="26"/>
      <c r="AZ1085" s="26"/>
      <c r="BA1085" s="26"/>
      <c r="BB1085" s="26"/>
      <c r="BC1085" s="26"/>
      <c r="BD1085" s="26"/>
      <c r="BE1085" s="26"/>
      <c r="BF1085" s="26"/>
      <c r="BG1085" s="26"/>
      <c r="BH1085" s="26"/>
      <c r="BI1085" s="26"/>
      <c r="BJ1085" s="26"/>
      <c r="BK1085" s="26"/>
      <c r="BL1085" s="26"/>
      <c r="BM1085" s="26"/>
      <c r="BN1085" s="26"/>
      <c r="BO1085" s="26"/>
      <c r="BP1085" s="26"/>
      <c r="BQ1085" s="26"/>
      <c r="BR1085" s="26"/>
      <c r="BS1085" s="26"/>
      <c r="BT1085" s="26"/>
      <c r="BU1085" s="26"/>
      <c r="BV1085" s="26"/>
      <c r="BW1085" s="26"/>
      <c r="BX1085" s="26"/>
      <c r="BY1085" s="26"/>
      <c r="BZ1085" s="26"/>
      <c r="CA1085" s="26"/>
      <c r="CB1085" s="26"/>
      <c r="CC1085" s="26"/>
      <c r="CD1085" s="26"/>
      <c r="CE1085" s="26"/>
      <c r="CF1085" s="26"/>
      <c r="CG1085" s="26"/>
      <c r="CH1085" s="26"/>
      <c r="CI1085" s="26"/>
      <c r="CJ1085" s="26"/>
      <c r="CK1085" s="26"/>
      <c r="CL1085" s="26"/>
      <c r="CM1085" s="26"/>
      <c r="CN1085" s="26"/>
      <c r="CO1085" s="26"/>
      <c r="CP1085" s="26"/>
      <c r="CQ1085" s="26"/>
      <c r="CR1085" s="26"/>
      <c r="CS1085" s="26"/>
      <c r="CT1085" s="26"/>
      <c r="CU1085" s="26"/>
      <c r="CV1085" s="26"/>
      <c r="CW1085" s="26"/>
      <c r="CX1085" s="26"/>
      <c r="CY1085" s="26"/>
      <c r="CZ1085" s="26"/>
      <c r="DA1085" s="26"/>
      <c r="DB1085" s="26"/>
      <c r="DC1085" s="26"/>
      <c r="DD1085" s="26"/>
      <c r="DE1085" s="26"/>
      <c r="DF1085" s="26"/>
      <c r="DG1085" s="26"/>
      <c r="DH1085" s="26"/>
      <c r="DI1085" s="26"/>
      <c r="DJ1085" s="26"/>
      <c r="DK1085" s="26"/>
      <c r="DL1085" s="26"/>
      <c r="DM1085" s="26"/>
      <c r="DN1085" s="26"/>
      <c r="DO1085" s="26"/>
      <c r="DP1085" s="26"/>
      <c r="DQ1085" s="26"/>
      <c r="DR1085" s="26"/>
      <c r="DS1085" s="26"/>
      <c r="DT1085" s="26"/>
      <c r="DU1085" s="26"/>
      <c r="DV1085" s="26"/>
      <c r="DW1085" s="26"/>
      <c r="DX1085" s="26"/>
      <c r="DY1085" s="26"/>
      <c r="DZ1085" s="26"/>
      <c r="EA1085" s="26"/>
      <c r="EB1085" s="26"/>
      <c r="EC1085" s="26"/>
      <c r="ED1085" s="26"/>
      <c r="EE1085" s="26"/>
      <c r="EF1085" s="26"/>
      <c r="EG1085" s="26"/>
      <c r="EH1085" s="26"/>
      <c r="EI1085" s="26"/>
      <c r="EJ1085" s="26"/>
      <c r="EK1085" s="26"/>
      <c r="EL1085" s="26"/>
      <c r="EM1085" s="26"/>
      <c r="EN1085" s="26"/>
      <c r="EO1085" s="26"/>
      <c r="EP1085" s="26"/>
      <c r="EQ1085" s="26"/>
      <c r="ER1085" s="26"/>
      <c r="ES1085" s="26"/>
      <c r="ET1085" s="26"/>
      <c r="EU1085" s="26"/>
      <c r="EV1085" s="26"/>
      <c r="EW1085" s="26"/>
      <c r="EX1085" s="26"/>
      <c r="EY1085" s="26"/>
      <c r="EZ1085" s="26"/>
      <c r="FA1085" s="26"/>
      <c r="FB1085" s="26"/>
      <c r="FC1085" s="26"/>
      <c r="FD1085" s="26"/>
      <c r="FE1085" s="26"/>
      <c r="FF1085" s="26"/>
      <c r="FG1085" s="26"/>
      <c r="FH1085" s="26"/>
      <c r="FI1085" s="26"/>
      <c r="FJ1085" s="26"/>
      <c r="FK1085" s="26"/>
      <c r="FL1085" s="26"/>
      <c r="FM1085" s="26"/>
      <c r="FN1085" s="26"/>
      <c r="FO1085" s="26"/>
      <c r="FP1085" s="26"/>
      <c r="FQ1085" s="26"/>
      <c r="FR1085" s="26"/>
      <c r="FS1085" s="26"/>
      <c r="FT1085" s="26"/>
      <c r="FU1085" s="26"/>
      <c r="FV1085" s="26"/>
      <c r="FW1085" s="26"/>
      <c r="FX1085" s="26"/>
      <c r="FY1085" s="26"/>
      <c r="FZ1085" s="26"/>
      <c r="GA1085" s="26"/>
      <c r="GB1085" s="26"/>
      <c r="GC1085" s="26"/>
      <c r="GD1085" s="26"/>
      <c r="GE1085" s="26"/>
      <c r="GF1085" s="26"/>
      <c r="GG1085" s="26"/>
      <c r="GH1085" s="26"/>
      <c r="GI1085" s="26"/>
      <c r="GJ1085" s="26"/>
      <c r="GK1085" s="26"/>
      <c r="GL1085" s="26"/>
      <c r="GM1085" s="26"/>
      <c r="GN1085" s="26"/>
      <c r="GO1085" s="26"/>
      <c r="GP1085" s="26"/>
    </row>
    <row r="1086" spans="1:198" s="8" customFormat="1" x14ac:dyDescent="0.3">
      <c r="A1086" s="55" t="str">
        <f t="shared" si="158"/>
        <v>S51</v>
      </c>
      <c r="B1086" s="56" t="s">
        <v>15</v>
      </c>
      <c r="C1086" s="57">
        <f t="shared" si="164"/>
        <v>44917</v>
      </c>
      <c r="D1086" s="58" t="s">
        <v>14</v>
      </c>
      <c r="E1086" s="25"/>
      <c r="F1086" s="25"/>
      <c r="G1086" s="11"/>
      <c r="H1086" s="13" t="e">
        <f t="shared" si="159"/>
        <v>#REF!</v>
      </c>
      <c r="I1086" s="13" t="e">
        <f t="shared" si="160"/>
        <v>#REF!</v>
      </c>
      <c r="J1086" s="13" t="e">
        <f t="shared" si="161"/>
        <v>#REF!</v>
      </c>
      <c r="K1086" s="59" t="str">
        <f t="shared" si="168"/>
        <v xml:space="preserve"> </v>
      </c>
      <c r="L1086" s="60"/>
      <c r="M1086" s="59" t="str">
        <f t="shared" si="166"/>
        <v xml:space="preserve"> </v>
      </c>
      <c r="N1086" s="59" t="str">
        <f t="shared" si="167"/>
        <v xml:space="preserve"> </v>
      </c>
      <c r="O1086" s="62" t="str">
        <f t="shared" si="165"/>
        <v xml:space="preserve"> </v>
      </c>
      <c r="P1086" s="59" t="str">
        <f t="shared" si="157"/>
        <v xml:space="preserve"> </v>
      </c>
      <c r="Q1086" s="59" t="str">
        <f t="shared" si="162"/>
        <v xml:space="preserve"> </v>
      </c>
      <c r="R1086" s="61" t="str">
        <f>IFERROR(ROUNDUP(VLOOKUP($L1086,BDD!$B:$AB,27,0)/7,0)," ")</f>
        <v xml:space="preserve"> </v>
      </c>
      <c r="S1086" s="94" t="str">
        <f t="shared" si="163"/>
        <v xml:space="preserve"> </v>
      </c>
      <c r="T1086" s="59"/>
      <c r="U1086" s="60" t="e">
        <f>IF(ISNA(VLOOKUP(N1086,#REF!,3,0))," ",VLOOKUP(N1086,#REF!,3,0))</f>
        <v>#REF!</v>
      </c>
      <c r="V1086" s="60"/>
      <c r="W1086" s="104" t="str">
        <f>IF(ISNA(VLOOKUP(L1086,BDD,22,0))," ",VLOOKUP(L1086,BDD,22,0))</f>
        <v xml:space="preserve"> </v>
      </c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6"/>
      <c r="AI1086" s="26"/>
      <c r="AJ1086" s="26"/>
      <c r="AK1086" s="26"/>
      <c r="AL1086" s="26"/>
      <c r="AM1086" s="26"/>
      <c r="AN1086" s="26"/>
      <c r="AO1086" s="26"/>
      <c r="AP1086" s="26"/>
      <c r="AQ1086" s="26"/>
      <c r="AR1086" s="26"/>
      <c r="AS1086" s="26"/>
      <c r="AT1086" s="26"/>
      <c r="AU1086" s="26"/>
      <c r="AV1086" s="26"/>
      <c r="AW1086" s="26"/>
      <c r="AX1086" s="26"/>
      <c r="AY1086" s="26"/>
      <c r="AZ1086" s="26"/>
      <c r="BA1086" s="26"/>
      <c r="BB1086" s="26"/>
      <c r="BC1086" s="26"/>
      <c r="BD1086" s="26"/>
      <c r="BE1086" s="26"/>
      <c r="BF1086" s="26"/>
      <c r="BG1086" s="26"/>
      <c r="BH1086" s="26"/>
      <c r="BI1086" s="26"/>
      <c r="BJ1086" s="26"/>
      <c r="BK1086" s="26"/>
      <c r="BL1086" s="26"/>
      <c r="BM1086" s="26"/>
      <c r="BN1086" s="26"/>
      <c r="BO1086" s="26"/>
      <c r="BP1086" s="26"/>
      <c r="BQ1086" s="26"/>
      <c r="BR1086" s="26"/>
      <c r="BS1086" s="26"/>
      <c r="BT1086" s="26"/>
      <c r="BU1086" s="26"/>
      <c r="BV1086" s="26"/>
      <c r="BW1086" s="26"/>
      <c r="BX1086" s="26"/>
      <c r="BY1086" s="26"/>
      <c r="BZ1086" s="26"/>
      <c r="CA1086" s="26"/>
      <c r="CB1086" s="26"/>
      <c r="CC1086" s="26"/>
      <c r="CD1086" s="26"/>
      <c r="CE1086" s="26"/>
      <c r="CF1086" s="26"/>
      <c r="CG1086" s="26"/>
      <c r="CH1086" s="26"/>
      <c r="CI1086" s="26"/>
      <c r="CJ1086" s="26"/>
      <c r="CK1086" s="26"/>
      <c r="CL1086" s="26"/>
      <c r="CM1086" s="26"/>
      <c r="CN1086" s="26"/>
      <c r="CO1086" s="26"/>
      <c r="CP1086" s="26"/>
      <c r="CQ1086" s="26"/>
      <c r="CR1086" s="26"/>
      <c r="CS1086" s="26"/>
      <c r="CT1086" s="26"/>
      <c r="CU1086" s="26"/>
      <c r="CV1086" s="26"/>
      <c r="CW1086" s="26"/>
      <c r="CX1086" s="26"/>
      <c r="CY1086" s="26"/>
      <c r="CZ1086" s="26"/>
      <c r="DA1086" s="26"/>
      <c r="DB1086" s="26"/>
      <c r="DC1086" s="26"/>
      <c r="DD1086" s="26"/>
      <c r="DE1086" s="26"/>
      <c r="DF1086" s="26"/>
      <c r="DG1086" s="26"/>
      <c r="DH1086" s="26"/>
      <c r="DI1086" s="26"/>
      <c r="DJ1086" s="26"/>
      <c r="DK1086" s="26"/>
      <c r="DL1086" s="26"/>
      <c r="DM1086" s="26"/>
      <c r="DN1086" s="26"/>
      <c r="DO1086" s="26"/>
      <c r="DP1086" s="26"/>
      <c r="DQ1086" s="26"/>
      <c r="DR1086" s="26"/>
      <c r="DS1086" s="26"/>
      <c r="DT1086" s="26"/>
      <c r="DU1086" s="26"/>
      <c r="DV1086" s="26"/>
      <c r="DW1086" s="26"/>
      <c r="DX1086" s="26"/>
      <c r="DY1086" s="26"/>
      <c r="DZ1086" s="26"/>
      <c r="EA1086" s="26"/>
      <c r="EB1086" s="26"/>
      <c r="EC1086" s="26"/>
      <c r="ED1086" s="26"/>
      <c r="EE1086" s="26"/>
      <c r="EF1086" s="26"/>
      <c r="EG1086" s="26"/>
      <c r="EH1086" s="26"/>
      <c r="EI1086" s="26"/>
      <c r="EJ1086" s="26"/>
      <c r="EK1086" s="26"/>
      <c r="EL1086" s="26"/>
      <c r="EM1086" s="26"/>
      <c r="EN1086" s="26"/>
      <c r="EO1086" s="26"/>
      <c r="EP1086" s="26"/>
      <c r="EQ1086" s="26"/>
      <c r="ER1086" s="26"/>
      <c r="ES1086" s="26"/>
      <c r="ET1086" s="26"/>
      <c r="EU1086" s="26"/>
      <c r="EV1086" s="26"/>
      <c r="EW1086" s="26"/>
      <c r="EX1086" s="26"/>
      <c r="EY1086" s="26"/>
      <c r="EZ1086" s="26"/>
      <c r="FA1086" s="26"/>
      <c r="FB1086" s="26"/>
      <c r="FC1086" s="26"/>
      <c r="FD1086" s="26"/>
      <c r="FE1086" s="26"/>
      <c r="FF1086" s="26"/>
      <c r="FG1086" s="26"/>
      <c r="FH1086" s="26"/>
      <c r="FI1086" s="26"/>
      <c r="FJ1086" s="26"/>
      <c r="FK1086" s="26"/>
      <c r="FL1086" s="26"/>
      <c r="FM1086" s="26"/>
      <c r="FN1086" s="26"/>
      <c r="FO1086" s="26"/>
      <c r="FP1086" s="26"/>
      <c r="FQ1086" s="26"/>
      <c r="FR1086" s="26"/>
      <c r="FS1086" s="26"/>
      <c r="FT1086" s="26"/>
      <c r="FU1086" s="26"/>
      <c r="FV1086" s="26"/>
      <c r="FW1086" s="26"/>
      <c r="FX1086" s="26"/>
      <c r="FY1086" s="26"/>
      <c r="FZ1086" s="26"/>
      <c r="GA1086" s="26"/>
      <c r="GB1086" s="26"/>
      <c r="GC1086" s="26"/>
      <c r="GD1086" s="26"/>
      <c r="GE1086" s="26"/>
      <c r="GF1086" s="26"/>
      <c r="GG1086" s="26"/>
      <c r="GH1086" s="26"/>
      <c r="GI1086" s="26"/>
      <c r="GJ1086" s="26"/>
      <c r="GK1086" s="26"/>
      <c r="GL1086" s="26"/>
      <c r="GM1086" s="26"/>
      <c r="GN1086" s="26"/>
      <c r="GO1086" s="26"/>
      <c r="GP1086" s="26"/>
    </row>
    <row r="1087" spans="1:198" x14ac:dyDescent="0.3">
      <c r="A1087" s="55" t="str">
        <f t="shared" si="158"/>
        <v>S51</v>
      </c>
      <c r="B1087" s="56" t="s">
        <v>16</v>
      </c>
      <c r="C1087" s="57">
        <f t="shared" si="164"/>
        <v>44918</v>
      </c>
      <c r="D1087" s="58" t="s">
        <v>12</v>
      </c>
      <c r="E1087" s="27"/>
      <c r="F1087" s="27"/>
      <c r="H1087" s="13" t="e">
        <f t="shared" si="159"/>
        <v>#REF!</v>
      </c>
      <c r="I1087" s="13" t="e">
        <f t="shared" si="160"/>
        <v>#REF!</v>
      </c>
      <c r="J1087" s="13" t="e">
        <f t="shared" si="161"/>
        <v>#REF!</v>
      </c>
      <c r="K1087" s="59" t="str">
        <f t="shared" si="168"/>
        <v xml:space="preserve"> </v>
      </c>
      <c r="L1087" s="60"/>
      <c r="M1087" s="59" t="str">
        <f t="shared" si="166"/>
        <v xml:space="preserve"> </v>
      </c>
      <c r="N1087" s="59" t="str">
        <f t="shared" si="167"/>
        <v xml:space="preserve"> </v>
      </c>
      <c r="O1087" s="62" t="str">
        <f t="shared" si="165"/>
        <v xml:space="preserve"> </v>
      </c>
      <c r="P1087" s="59" t="str">
        <f t="shared" si="157"/>
        <v xml:space="preserve"> </v>
      </c>
      <c r="Q1087" s="59" t="str">
        <f t="shared" si="162"/>
        <v xml:space="preserve"> </v>
      </c>
      <c r="R1087" s="61" t="str">
        <f>IFERROR(ROUNDUP(VLOOKUP($L1087,BDD!$B:$AB,27,0)/7,0)," ")</f>
        <v xml:space="preserve"> </v>
      </c>
      <c r="S1087" s="94" t="str">
        <f t="shared" si="163"/>
        <v xml:space="preserve"> </v>
      </c>
      <c r="T1087" s="59"/>
      <c r="U1087" s="60" t="e">
        <f>IF(ISNA(VLOOKUP(N1087,#REF!,3,0))," ",VLOOKUP(N1087,#REF!,3,0))</f>
        <v>#REF!</v>
      </c>
      <c r="V1087" s="60"/>
      <c r="W1087" s="104" t="str">
        <f>IF(ISNA(VLOOKUP(L1087,BDD,22,0))," ",VLOOKUP(L1087,BDD,22,0))</f>
        <v xml:space="preserve"> </v>
      </c>
    </row>
    <row r="1088" spans="1:198" x14ac:dyDescent="0.3">
      <c r="A1088" s="55" t="str">
        <f t="shared" si="158"/>
        <v>S51</v>
      </c>
      <c r="B1088" s="56" t="s">
        <v>16</v>
      </c>
      <c r="C1088" s="57">
        <f t="shared" si="164"/>
        <v>44918</v>
      </c>
      <c r="D1088" s="58" t="s">
        <v>13</v>
      </c>
      <c r="E1088" s="27"/>
      <c r="F1088" s="27"/>
      <c r="H1088" s="13" t="e">
        <f t="shared" si="159"/>
        <v>#REF!</v>
      </c>
      <c r="I1088" s="13" t="e">
        <f t="shared" si="160"/>
        <v>#REF!</v>
      </c>
      <c r="J1088" s="13" t="e">
        <f t="shared" si="161"/>
        <v>#REF!</v>
      </c>
      <c r="K1088" s="59" t="str">
        <f t="shared" si="168"/>
        <v xml:space="preserve"> </v>
      </c>
      <c r="L1088" s="60"/>
      <c r="M1088" s="59" t="str">
        <f t="shared" si="166"/>
        <v xml:space="preserve"> </v>
      </c>
      <c r="N1088" s="59" t="str">
        <f t="shared" si="167"/>
        <v xml:space="preserve"> </v>
      </c>
      <c r="O1088" s="62" t="str">
        <f t="shared" si="165"/>
        <v xml:space="preserve"> </v>
      </c>
      <c r="P1088" s="59" t="str">
        <f t="shared" si="157"/>
        <v xml:space="preserve"> </v>
      </c>
      <c r="Q1088" s="59" t="str">
        <f t="shared" si="162"/>
        <v xml:space="preserve"> </v>
      </c>
      <c r="R1088" s="61" t="str">
        <f>IFERROR(ROUNDUP(VLOOKUP($L1088,BDD!$B:$AB,27,0)/7,0)," ")</f>
        <v xml:space="preserve"> </v>
      </c>
      <c r="S1088" s="94" t="str">
        <f t="shared" si="163"/>
        <v xml:space="preserve"> </v>
      </c>
      <c r="T1088" s="59"/>
      <c r="U1088" s="60" t="e">
        <f>IF(ISNA(VLOOKUP(N1088,#REF!,3,0))," ",VLOOKUP(N1088,#REF!,3,0))</f>
        <v>#REF!</v>
      </c>
      <c r="V1088" s="60"/>
      <c r="W1088" s="104" t="str">
        <f>IF(ISNA(VLOOKUP(L1088,BDD,22,0))," ",VLOOKUP(L1088,BDD,22,0))</f>
        <v xml:space="preserve"> </v>
      </c>
    </row>
    <row r="1089" spans="1:198" x14ac:dyDescent="0.3">
      <c r="A1089" s="55" t="str">
        <f t="shared" si="158"/>
        <v>S51</v>
      </c>
      <c r="B1089" s="56" t="s">
        <v>16</v>
      </c>
      <c r="C1089" s="57">
        <f t="shared" si="164"/>
        <v>44918</v>
      </c>
      <c r="D1089" s="58" t="s">
        <v>14</v>
      </c>
      <c r="E1089" s="27"/>
      <c r="F1089" s="27"/>
      <c r="H1089" s="13" t="e">
        <f t="shared" si="159"/>
        <v>#REF!</v>
      </c>
      <c r="I1089" s="13" t="e">
        <f t="shared" si="160"/>
        <v>#REF!</v>
      </c>
      <c r="J1089" s="13" t="e">
        <f t="shared" si="161"/>
        <v>#REF!</v>
      </c>
      <c r="K1089" s="59" t="str">
        <f t="shared" si="168"/>
        <v xml:space="preserve"> </v>
      </c>
      <c r="L1089" s="60"/>
      <c r="M1089" s="59" t="str">
        <f t="shared" si="166"/>
        <v xml:space="preserve"> </v>
      </c>
      <c r="N1089" s="59" t="str">
        <f t="shared" si="167"/>
        <v xml:space="preserve"> </v>
      </c>
      <c r="O1089" s="62" t="str">
        <f t="shared" si="165"/>
        <v xml:space="preserve"> </v>
      </c>
      <c r="P1089" s="59" t="str">
        <f t="shared" si="157"/>
        <v xml:space="preserve"> </v>
      </c>
      <c r="Q1089" s="59" t="str">
        <f t="shared" si="162"/>
        <v xml:space="preserve"> </v>
      </c>
      <c r="R1089" s="61" t="str">
        <f>IFERROR(ROUNDUP(VLOOKUP($L1089,BDD!$B:$AB,27,0)/7,0)," ")</f>
        <v xml:space="preserve"> </v>
      </c>
      <c r="S1089" s="94" t="str">
        <f t="shared" si="163"/>
        <v xml:space="preserve"> </v>
      </c>
      <c r="T1089" s="59"/>
      <c r="U1089" s="60" t="e">
        <f>IF(ISNA(VLOOKUP(N1089,#REF!,3,0))," ",VLOOKUP(N1089,#REF!,3,0))</f>
        <v>#REF!</v>
      </c>
      <c r="V1089" s="60"/>
      <c r="W1089" s="104" t="str">
        <f>IF(ISNA(VLOOKUP(L1089,BDD,22,0))," ",VLOOKUP(L1089,BDD,22,0))</f>
        <v xml:space="preserve"> </v>
      </c>
    </row>
    <row r="1090" spans="1:198" s="48" customFormat="1" x14ac:dyDescent="0.3">
      <c r="A1090" s="51" t="str">
        <f t="shared" si="158"/>
        <v>S51</v>
      </c>
      <c r="B1090" s="48" t="s">
        <v>17</v>
      </c>
      <c r="C1090" s="49">
        <f t="shared" si="164"/>
        <v>44919</v>
      </c>
      <c r="D1090" s="50" t="s">
        <v>12</v>
      </c>
      <c r="E1090" s="27"/>
      <c r="F1090" s="27"/>
      <c r="G1090" s="52"/>
      <c r="H1090" s="53" t="e">
        <f t="shared" si="159"/>
        <v>#REF!</v>
      </c>
      <c r="I1090" s="53" t="e">
        <f t="shared" si="160"/>
        <v>#REF!</v>
      </c>
      <c r="J1090" s="53" t="e">
        <f t="shared" si="161"/>
        <v>#REF!</v>
      </c>
      <c r="K1090" s="69" t="str">
        <f t="shared" si="168"/>
        <v xml:space="preserve"> </v>
      </c>
      <c r="L1090" s="72"/>
      <c r="M1090" s="69" t="str">
        <f t="shared" si="166"/>
        <v xml:space="preserve"> </v>
      </c>
      <c r="N1090" s="69" t="str">
        <f t="shared" si="167"/>
        <v xml:space="preserve"> </v>
      </c>
      <c r="O1090" s="71" t="str">
        <f t="shared" si="165"/>
        <v xml:space="preserve"> </v>
      </c>
      <c r="P1090" s="69" t="str">
        <f t="shared" si="157"/>
        <v xml:space="preserve"> </v>
      </c>
      <c r="Q1090" s="69" t="str">
        <f t="shared" si="162"/>
        <v xml:space="preserve"> </v>
      </c>
      <c r="R1090" s="73" t="str">
        <f>IFERROR(ROUNDUP(VLOOKUP($L1090,BDD!$B:$AB,27,0)/7,0)," ")</f>
        <v xml:space="preserve"> </v>
      </c>
      <c r="S1090" s="93" t="str">
        <f t="shared" si="163"/>
        <v xml:space="preserve"> </v>
      </c>
      <c r="T1090" s="69"/>
      <c r="U1090" s="72" t="e">
        <f>IF(ISNA(VLOOKUP(N1090,#REF!,3,0))," ",VLOOKUP(N1090,#REF!,3,0))</f>
        <v>#REF!</v>
      </c>
      <c r="V1090" s="72"/>
      <c r="W1090" s="105" t="str">
        <f>IF(ISNA(VLOOKUP(L1090,BDD,22,0))," ",VLOOKUP(L1090,BDD,22,0))</f>
        <v xml:space="preserve"> </v>
      </c>
      <c r="X1090" s="26"/>
      <c r="Y1090" s="26"/>
      <c r="Z1090" s="26"/>
      <c r="AA1090" s="26"/>
      <c r="AB1090" s="26"/>
      <c r="AC1090" s="26"/>
      <c r="AD1090" s="26"/>
      <c r="AE1090" s="26"/>
      <c r="AF1090" s="26"/>
      <c r="AG1090" s="26"/>
      <c r="AH1090" s="26"/>
      <c r="AI1090" s="26"/>
      <c r="AJ1090" s="26"/>
      <c r="AK1090" s="26"/>
      <c r="AL1090" s="26"/>
      <c r="AM1090" s="26"/>
      <c r="AN1090" s="26"/>
      <c r="AO1090" s="26"/>
      <c r="AP1090" s="26"/>
      <c r="AQ1090" s="26"/>
      <c r="AR1090" s="26"/>
      <c r="AS1090" s="26"/>
      <c r="AT1090" s="26"/>
      <c r="AU1090" s="26"/>
      <c r="AV1090" s="26"/>
      <c r="AW1090" s="26"/>
      <c r="AX1090" s="26"/>
      <c r="AY1090" s="26"/>
      <c r="AZ1090" s="26"/>
      <c r="BA1090" s="26"/>
      <c r="BB1090" s="26"/>
      <c r="BC1090" s="26"/>
      <c r="BD1090" s="26"/>
      <c r="BE1090" s="26"/>
      <c r="BF1090" s="26"/>
      <c r="BG1090" s="26"/>
      <c r="BH1090" s="26"/>
      <c r="BI1090" s="26"/>
      <c r="BJ1090" s="26"/>
      <c r="BK1090" s="26"/>
      <c r="BL1090" s="26"/>
      <c r="BM1090" s="26"/>
      <c r="BN1090" s="26"/>
      <c r="BO1090" s="26"/>
      <c r="BP1090" s="26"/>
      <c r="BQ1090" s="26"/>
      <c r="BR1090" s="26"/>
      <c r="BS1090" s="26"/>
      <c r="BT1090" s="26"/>
      <c r="BU1090" s="26"/>
      <c r="BV1090" s="26"/>
      <c r="BW1090" s="26"/>
      <c r="BX1090" s="26"/>
      <c r="BY1090" s="26"/>
      <c r="BZ1090" s="26"/>
      <c r="CA1090" s="26"/>
      <c r="CB1090" s="26"/>
      <c r="CC1090" s="26"/>
      <c r="CD1090" s="26"/>
      <c r="CE1090" s="26"/>
      <c r="CF1090" s="26"/>
      <c r="CG1090" s="26"/>
      <c r="CH1090" s="26"/>
      <c r="CI1090" s="26"/>
      <c r="CJ1090" s="26"/>
      <c r="CK1090" s="26"/>
      <c r="CL1090" s="26"/>
      <c r="CM1090" s="26"/>
      <c r="CN1090" s="26"/>
      <c r="CO1090" s="26"/>
      <c r="CP1090" s="26"/>
      <c r="CQ1090" s="26"/>
      <c r="CR1090" s="26"/>
      <c r="CS1090" s="26"/>
      <c r="CT1090" s="26"/>
      <c r="CU1090" s="26"/>
      <c r="CV1090" s="26"/>
      <c r="CW1090" s="26"/>
      <c r="CX1090" s="26"/>
      <c r="CY1090" s="26"/>
      <c r="CZ1090" s="26"/>
      <c r="DA1090" s="26"/>
      <c r="DB1090" s="26"/>
      <c r="DC1090" s="26"/>
      <c r="DD1090" s="26"/>
      <c r="DE1090" s="26"/>
      <c r="DF1090" s="26"/>
      <c r="DG1090" s="26"/>
      <c r="DH1090" s="26"/>
      <c r="DI1090" s="26"/>
      <c r="DJ1090" s="26"/>
      <c r="DK1090" s="26"/>
      <c r="DL1090" s="26"/>
      <c r="DM1090" s="26"/>
      <c r="DN1090" s="26"/>
      <c r="DO1090" s="26"/>
      <c r="DP1090" s="26"/>
      <c r="DQ1090" s="26"/>
      <c r="DR1090" s="26"/>
      <c r="DS1090" s="26"/>
      <c r="DT1090" s="26"/>
      <c r="DU1090" s="26"/>
      <c r="DV1090" s="26"/>
      <c r="DW1090" s="26"/>
      <c r="DX1090" s="26"/>
      <c r="DY1090" s="26"/>
      <c r="DZ1090" s="26"/>
      <c r="EA1090" s="26"/>
      <c r="EB1090" s="26"/>
      <c r="EC1090" s="26"/>
      <c r="ED1090" s="26"/>
      <c r="EE1090" s="26"/>
      <c r="EF1090" s="26"/>
      <c r="EG1090" s="26"/>
      <c r="EH1090" s="26"/>
      <c r="EI1090" s="26"/>
      <c r="EJ1090" s="26"/>
      <c r="EK1090" s="26"/>
      <c r="EL1090" s="26"/>
      <c r="EM1090" s="26"/>
      <c r="EN1090" s="26"/>
      <c r="EO1090" s="26"/>
      <c r="EP1090" s="26"/>
      <c r="EQ1090" s="26"/>
      <c r="ER1090" s="26"/>
      <c r="ES1090" s="26"/>
      <c r="ET1090" s="26"/>
      <c r="EU1090" s="26"/>
      <c r="EV1090" s="26"/>
      <c r="EW1090" s="26"/>
      <c r="EX1090" s="26"/>
      <c r="EY1090" s="26"/>
      <c r="EZ1090" s="26"/>
      <c r="FA1090" s="26"/>
      <c r="FB1090" s="26"/>
      <c r="FC1090" s="26"/>
      <c r="FD1090" s="26"/>
      <c r="FE1090" s="26"/>
      <c r="FF1090" s="26"/>
      <c r="FG1090" s="26"/>
      <c r="FH1090" s="26"/>
      <c r="FI1090" s="26"/>
      <c r="FJ1090" s="26"/>
      <c r="FK1090" s="26"/>
      <c r="FL1090" s="26"/>
      <c r="FM1090" s="26"/>
      <c r="FN1090" s="26"/>
      <c r="FO1090" s="26"/>
      <c r="FP1090" s="26"/>
      <c r="FQ1090" s="26"/>
      <c r="FR1090" s="26"/>
      <c r="FS1090" s="26"/>
      <c r="FT1090" s="26"/>
      <c r="FU1090" s="26"/>
      <c r="FV1090" s="26"/>
      <c r="FW1090" s="26"/>
      <c r="FX1090" s="26"/>
      <c r="FY1090" s="26"/>
      <c r="FZ1090" s="26"/>
      <c r="GA1090" s="26"/>
      <c r="GB1090" s="26"/>
      <c r="GC1090" s="26"/>
      <c r="GD1090" s="26"/>
      <c r="GE1090" s="26"/>
      <c r="GF1090" s="26"/>
      <c r="GG1090" s="26"/>
      <c r="GH1090" s="26"/>
      <c r="GI1090" s="26"/>
      <c r="GJ1090" s="26"/>
      <c r="GK1090" s="26"/>
      <c r="GL1090" s="26"/>
      <c r="GM1090" s="26"/>
      <c r="GN1090" s="26"/>
      <c r="GO1090" s="26"/>
      <c r="GP1090" s="26"/>
    </row>
    <row r="1091" spans="1:198" s="48" customFormat="1" x14ac:dyDescent="0.3">
      <c r="A1091" s="51" t="str">
        <f t="shared" si="158"/>
        <v>S51</v>
      </c>
      <c r="B1091" s="48" t="s">
        <v>17</v>
      </c>
      <c r="C1091" s="49">
        <f t="shared" si="164"/>
        <v>44919</v>
      </c>
      <c r="D1091" s="50" t="s">
        <v>13</v>
      </c>
      <c r="E1091" s="27"/>
      <c r="F1091" s="27"/>
      <c r="G1091" s="52"/>
      <c r="H1091" s="53" t="e">
        <f t="shared" si="159"/>
        <v>#REF!</v>
      </c>
      <c r="I1091" s="53" t="e">
        <f t="shared" si="160"/>
        <v>#REF!</v>
      </c>
      <c r="J1091" s="53" t="e">
        <f t="shared" si="161"/>
        <v>#REF!</v>
      </c>
      <c r="K1091" s="69" t="str">
        <f t="shared" si="168"/>
        <v xml:space="preserve"> </v>
      </c>
      <c r="L1091" s="72"/>
      <c r="M1091" s="69" t="str">
        <f t="shared" si="166"/>
        <v xml:space="preserve"> </v>
      </c>
      <c r="N1091" s="69" t="str">
        <f t="shared" si="167"/>
        <v xml:space="preserve"> </v>
      </c>
      <c r="O1091" s="71" t="str">
        <f t="shared" si="165"/>
        <v xml:space="preserve"> </v>
      </c>
      <c r="P1091" s="69" t="str">
        <f t="shared" si="157"/>
        <v xml:space="preserve"> </v>
      </c>
      <c r="Q1091" s="69" t="str">
        <f t="shared" si="162"/>
        <v xml:space="preserve"> </v>
      </c>
      <c r="R1091" s="73" t="str">
        <f>IFERROR(ROUNDUP(VLOOKUP($L1091,BDD!$B:$AB,27,0)/7,0)," ")</f>
        <v xml:space="preserve"> </v>
      </c>
      <c r="S1091" s="93" t="str">
        <f t="shared" si="163"/>
        <v xml:space="preserve"> </v>
      </c>
      <c r="T1091" s="69"/>
      <c r="U1091" s="72" t="e">
        <f>IF(ISNA(VLOOKUP(N1091,#REF!,3,0))," ",VLOOKUP(N1091,#REF!,3,0))</f>
        <v>#REF!</v>
      </c>
      <c r="V1091" s="72"/>
      <c r="W1091" s="105" t="str">
        <f>IF(ISNA(VLOOKUP(L1091,BDD,22,0))," ",VLOOKUP(L1091,BDD,22,0))</f>
        <v xml:space="preserve"> </v>
      </c>
      <c r="X1091" s="26"/>
      <c r="Y1091" s="26"/>
      <c r="Z1091" s="26"/>
      <c r="AA1091" s="26"/>
      <c r="AB1091" s="26"/>
      <c r="AC1091" s="26"/>
      <c r="AD1091" s="26"/>
      <c r="AE1091" s="26"/>
      <c r="AF1091" s="26"/>
      <c r="AG1091" s="26"/>
      <c r="AH1091" s="26"/>
      <c r="AI1091" s="26"/>
      <c r="AJ1091" s="26"/>
      <c r="AK1091" s="26"/>
      <c r="AL1091" s="26"/>
      <c r="AM1091" s="26"/>
      <c r="AN1091" s="26"/>
      <c r="AO1091" s="26"/>
      <c r="AP1091" s="26"/>
      <c r="AQ1091" s="26"/>
      <c r="AR1091" s="26"/>
      <c r="AS1091" s="26"/>
      <c r="AT1091" s="26"/>
      <c r="AU1091" s="26"/>
      <c r="AV1091" s="26"/>
      <c r="AW1091" s="26"/>
      <c r="AX1091" s="26"/>
      <c r="AY1091" s="26"/>
      <c r="AZ1091" s="26"/>
      <c r="BA1091" s="26"/>
      <c r="BB1091" s="26"/>
      <c r="BC1091" s="26"/>
      <c r="BD1091" s="26"/>
      <c r="BE1091" s="26"/>
      <c r="BF1091" s="26"/>
      <c r="BG1091" s="26"/>
      <c r="BH1091" s="26"/>
      <c r="BI1091" s="26"/>
      <c r="BJ1091" s="26"/>
      <c r="BK1091" s="26"/>
      <c r="BL1091" s="26"/>
      <c r="BM1091" s="26"/>
      <c r="BN1091" s="26"/>
      <c r="BO1091" s="26"/>
      <c r="BP1091" s="26"/>
      <c r="BQ1091" s="26"/>
      <c r="BR1091" s="26"/>
      <c r="BS1091" s="26"/>
      <c r="BT1091" s="26"/>
      <c r="BU1091" s="26"/>
      <c r="BV1091" s="26"/>
      <c r="BW1091" s="26"/>
      <c r="BX1091" s="26"/>
      <c r="BY1091" s="26"/>
      <c r="BZ1091" s="26"/>
      <c r="CA1091" s="26"/>
      <c r="CB1091" s="26"/>
      <c r="CC1091" s="26"/>
      <c r="CD1091" s="26"/>
      <c r="CE1091" s="26"/>
      <c r="CF1091" s="26"/>
      <c r="CG1091" s="26"/>
      <c r="CH1091" s="26"/>
      <c r="CI1091" s="26"/>
      <c r="CJ1091" s="26"/>
      <c r="CK1091" s="26"/>
      <c r="CL1091" s="26"/>
      <c r="CM1091" s="26"/>
      <c r="CN1091" s="26"/>
      <c r="CO1091" s="26"/>
      <c r="CP1091" s="26"/>
      <c r="CQ1091" s="26"/>
      <c r="CR1091" s="26"/>
      <c r="CS1091" s="26"/>
      <c r="CT1091" s="26"/>
      <c r="CU1091" s="26"/>
      <c r="CV1091" s="26"/>
      <c r="CW1091" s="26"/>
      <c r="CX1091" s="26"/>
      <c r="CY1091" s="26"/>
      <c r="CZ1091" s="26"/>
      <c r="DA1091" s="26"/>
      <c r="DB1091" s="26"/>
      <c r="DC1091" s="26"/>
      <c r="DD1091" s="26"/>
      <c r="DE1091" s="26"/>
      <c r="DF1091" s="26"/>
      <c r="DG1091" s="26"/>
      <c r="DH1091" s="26"/>
      <c r="DI1091" s="26"/>
      <c r="DJ1091" s="26"/>
      <c r="DK1091" s="26"/>
      <c r="DL1091" s="26"/>
      <c r="DM1091" s="26"/>
      <c r="DN1091" s="26"/>
      <c r="DO1091" s="26"/>
      <c r="DP1091" s="26"/>
      <c r="DQ1091" s="26"/>
      <c r="DR1091" s="26"/>
      <c r="DS1091" s="26"/>
      <c r="DT1091" s="26"/>
      <c r="DU1091" s="26"/>
      <c r="DV1091" s="26"/>
      <c r="DW1091" s="26"/>
      <c r="DX1091" s="26"/>
      <c r="DY1091" s="26"/>
      <c r="DZ1091" s="26"/>
      <c r="EA1091" s="26"/>
      <c r="EB1091" s="26"/>
      <c r="EC1091" s="26"/>
      <c r="ED1091" s="26"/>
      <c r="EE1091" s="26"/>
      <c r="EF1091" s="26"/>
      <c r="EG1091" s="26"/>
      <c r="EH1091" s="26"/>
      <c r="EI1091" s="26"/>
      <c r="EJ1091" s="26"/>
      <c r="EK1091" s="26"/>
      <c r="EL1091" s="26"/>
      <c r="EM1091" s="26"/>
      <c r="EN1091" s="26"/>
      <c r="EO1091" s="26"/>
      <c r="EP1091" s="26"/>
      <c r="EQ1091" s="26"/>
      <c r="ER1091" s="26"/>
      <c r="ES1091" s="26"/>
      <c r="ET1091" s="26"/>
      <c r="EU1091" s="26"/>
      <c r="EV1091" s="26"/>
      <c r="EW1091" s="26"/>
      <c r="EX1091" s="26"/>
      <c r="EY1091" s="26"/>
      <c r="EZ1091" s="26"/>
      <c r="FA1091" s="26"/>
      <c r="FB1091" s="26"/>
      <c r="FC1091" s="26"/>
      <c r="FD1091" s="26"/>
      <c r="FE1091" s="26"/>
      <c r="FF1091" s="26"/>
      <c r="FG1091" s="26"/>
      <c r="FH1091" s="26"/>
      <c r="FI1091" s="26"/>
      <c r="FJ1091" s="26"/>
      <c r="FK1091" s="26"/>
      <c r="FL1091" s="26"/>
      <c r="FM1091" s="26"/>
      <c r="FN1091" s="26"/>
      <c r="FO1091" s="26"/>
      <c r="FP1091" s="26"/>
      <c r="FQ1091" s="26"/>
      <c r="FR1091" s="26"/>
      <c r="FS1091" s="26"/>
      <c r="FT1091" s="26"/>
      <c r="FU1091" s="26"/>
      <c r="FV1091" s="26"/>
      <c r="FW1091" s="26"/>
      <c r="FX1091" s="26"/>
      <c r="FY1091" s="26"/>
      <c r="FZ1091" s="26"/>
      <c r="GA1091" s="26"/>
      <c r="GB1091" s="26"/>
      <c r="GC1091" s="26"/>
      <c r="GD1091" s="26"/>
      <c r="GE1091" s="26"/>
      <c r="GF1091" s="26"/>
      <c r="GG1091" s="26"/>
      <c r="GH1091" s="26"/>
      <c r="GI1091" s="26"/>
      <c r="GJ1091" s="26"/>
      <c r="GK1091" s="26"/>
      <c r="GL1091" s="26"/>
      <c r="GM1091" s="26"/>
      <c r="GN1091" s="26"/>
      <c r="GO1091" s="26"/>
      <c r="GP1091" s="26"/>
    </row>
    <row r="1092" spans="1:198" s="48" customFormat="1" x14ac:dyDescent="0.3">
      <c r="A1092" s="51" t="str">
        <f t="shared" si="158"/>
        <v>S51</v>
      </c>
      <c r="B1092" s="48" t="s">
        <v>17</v>
      </c>
      <c r="C1092" s="49">
        <f t="shared" si="164"/>
        <v>44919</v>
      </c>
      <c r="D1092" s="50" t="s">
        <v>14</v>
      </c>
      <c r="E1092" s="27"/>
      <c r="F1092" s="27"/>
      <c r="G1092" s="52"/>
      <c r="H1092" s="53" t="e">
        <f t="shared" si="159"/>
        <v>#REF!</v>
      </c>
      <c r="I1092" s="53" t="e">
        <f t="shared" si="160"/>
        <v>#REF!</v>
      </c>
      <c r="J1092" s="53" t="e">
        <f t="shared" si="161"/>
        <v>#REF!</v>
      </c>
      <c r="K1092" s="69" t="str">
        <f t="shared" si="168"/>
        <v xml:space="preserve"> </v>
      </c>
      <c r="L1092" s="72"/>
      <c r="M1092" s="69" t="str">
        <f>IF(ISNA(VLOOKUP($L1092,BDD,17,0))," ",VLOOKUP($L1092,BDD,17,0))</f>
        <v xml:space="preserve"> </v>
      </c>
      <c r="N1092" s="69" t="str">
        <f>IF(ISNA(VLOOKUP($L1092,BDD,9,0))," ",VLOOKUP($L1092,BDD,9,0))</f>
        <v xml:space="preserve"> </v>
      </c>
      <c r="O1092" s="71" t="str">
        <f t="shared" si="165"/>
        <v xml:space="preserve"> </v>
      </c>
      <c r="P1092" s="69" t="str">
        <f>IF(ISNA(VLOOKUP($L1092,BDD,2,0))," ",VLOOKUP($L1092,BDD,2,0))</f>
        <v xml:space="preserve"> </v>
      </c>
      <c r="Q1092" s="69" t="str">
        <f t="shared" si="162"/>
        <v xml:space="preserve"> </v>
      </c>
      <c r="R1092" s="73" t="str">
        <f>IFERROR(ROUNDUP(VLOOKUP($L1092,BDD!$B:$AB,27,0)/7,0)," ")</f>
        <v xml:space="preserve"> </v>
      </c>
      <c r="S1092" s="93" t="str">
        <f t="shared" si="163"/>
        <v xml:space="preserve"> </v>
      </c>
      <c r="T1092" s="69"/>
      <c r="U1092" s="72" t="e">
        <f>IF(ISNA(VLOOKUP(N1092,#REF!,3,0))," ",VLOOKUP(N1092,#REF!,3,0))</f>
        <v>#REF!</v>
      </c>
      <c r="V1092" s="72"/>
      <c r="W1092" s="105" t="str">
        <f>IF(ISNA(VLOOKUP(L1092,BDD,22,0))," ",VLOOKUP(L1092,BDD,22,0))</f>
        <v xml:space="preserve"> </v>
      </c>
      <c r="X1092" s="26"/>
      <c r="Y1092" s="26"/>
      <c r="Z1092" s="26"/>
      <c r="AA1092" s="26"/>
      <c r="AB1092" s="26"/>
      <c r="AC1092" s="26"/>
      <c r="AD1092" s="26"/>
      <c r="AE1092" s="26"/>
      <c r="AF1092" s="26"/>
      <c r="AG1092" s="26"/>
      <c r="AH1092" s="26"/>
      <c r="AI1092" s="26"/>
      <c r="AJ1092" s="26"/>
      <c r="AK1092" s="26"/>
      <c r="AL1092" s="26"/>
      <c r="AM1092" s="26"/>
      <c r="AN1092" s="26"/>
      <c r="AO1092" s="26"/>
      <c r="AP1092" s="26"/>
      <c r="AQ1092" s="26"/>
      <c r="AR1092" s="26"/>
      <c r="AS1092" s="26"/>
      <c r="AT1092" s="26"/>
      <c r="AU1092" s="26"/>
      <c r="AV1092" s="26"/>
      <c r="AW1092" s="26"/>
      <c r="AX1092" s="26"/>
      <c r="AY1092" s="26"/>
      <c r="AZ1092" s="26"/>
      <c r="BA1092" s="26"/>
      <c r="BB1092" s="26"/>
      <c r="BC1092" s="26"/>
      <c r="BD1092" s="26"/>
      <c r="BE1092" s="26"/>
      <c r="BF1092" s="26"/>
      <c r="BG1092" s="26"/>
      <c r="BH1092" s="26"/>
      <c r="BI1092" s="26"/>
      <c r="BJ1092" s="26"/>
      <c r="BK1092" s="26"/>
      <c r="BL1092" s="26"/>
      <c r="BM1092" s="26"/>
      <c r="BN1092" s="26"/>
      <c r="BO1092" s="26"/>
      <c r="BP1092" s="26"/>
      <c r="BQ1092" s="26"/>
      <c r="BR1092" s="26"/>
      <c r="BS1092" s="26"/>
      <c r="BT1092" s="26"/>
      <c r="BU1092" s="26"/>
      <c r="BV1092" s="26"/>
      <c r="BW1092" s="26"/>
      <c r="BX1092" s="26"/>
      <c r="BY1092" s="26"/>
      <c r="BZ1092" s="26"/>
      <c r="CA1092" s="26"/>
      <c r="CB1092" s="26"/>
      <c r="CC1092" s="26"/>
      <c r="CD1092" s="26"/>
      <c r="CE1092" s="26"/>
      <c r="CF1092" s="26"/>
      <c r="CG1092" s="26"/>
      <c r="CH1092" s="26"/>
      <c r="CI1092" s="26"/>
      <c r="CJ1092" s="26"/>
      <c r="CK1092" s="26"/>
      <c r="CL1092" s="26"/>
      <c r="CM1092" s="26"/>
      <c r="CN1092" s="26"/>
      <c r="CO1092" s="26"/>
      <c r="CP1092" s="26"/>
      <c r="CQ1092" s="26"/>
      <c r="CR1092" s="26"/>
      <c r="CS1092" s="26"/>
      <c r="CT1092" s="26"/>
      <c r="CU1092" s="26"/>
      <c r="CV1092" s="26"/>
      <c r="CW1092" s="26"/>
      <c r="CX1092" s="26"/>
      <c r="CY1092" s="26"/>
      <c r="CZ1092" s="26"/>
      <c r="DA1092" s="26"/>
      <c r="DB1092" s="26"/>
      <c r="DC1092" s="26"/>
      <c r="DD1092" s="26"/>
      <c r="DE1092" s="26"/>
      <c r="DF1092" s="26"/>
      <c r="DG1092" s="26"/>
      <c r="DH1092" s="26"/>
      <c r="DI1092" s="26"/>
      <c r="DJ1092" s="26"/>
      <c r="DK1092" s="26"/>
      <c r="DL1092" s="26"/>
      <c r="DM1092" s="26"/>
      <c r="DN1092" s="26"/>
      <c r="DO1092" s="26"/>
      <c r="DP1092" s="26"/>
      <c r="DQ1092" s="26"/>
      <c r="DR1092" s="26"/>
      <c r="DS1092" s="26"/>
      <c r="DT1092" s="26"/>
      <c r="DU1092" s="26"/>
      <c r="DV1092" s="26"/>
      <c r="DW1092" s="26"/>
      <c r="DX1092" s="26"/>
      <c r="DY1092" s="26"/>
      <c r="DZ1092" s="26"/>
      <c r="EA1092" s="26"/>
      <c r="EB1092" s="26"/>
      <c r="EC1092" s="26"/>
      <c r="ED1092" s="26"/>
      <c r="EE1092" s="26"/>
      <c r="EF1092" s="26"/>
      <c r="EG1092" s="26"/>
      <c r="EH1092" s="26"/>
      <c r="EI1092" s="26"/>
      <c r="EJ1092" s="26"/>
      <c r="EK1092" s="26"/>
      <c r="EL1092" s="26"/>
      <c r="EM1092" s="26"/>
      <c r="EN1092" s="26"/>
      <c r="EO1092" s="26"/>
      <c r="EP1092" s="26"/>
      <c r="EQ1092" s="26"/>
      <c r="ER1092" s="26"/>
      <c r="ES1092" s="26"/>
      <c r="ET1092" s="26"/>
      <c r="EU1092" s="26"/>
      <c r="EV1092" s="26"/>
      <c r="EW1092" s="26"/>
      <c r="EX1092" s="26"/>
      <c r="EY1092" s="26"/>
      <c r="EZ1092" s="26"/>
      <c r="FA1092" s="26"/>
      <c r="FB1092" s="26"/>
      <c r="FC1092" s="26"/>
      <c r="FD1092" s="26"/>
      <c r="FE1092" s="26"/>
      <c r="FF1092" s="26"/>
      <c r="FG1092" s="26"/>
      <c r="FH1092" s="26"/>
      <c r="FI1092" s="26"/>
      <c r="FJ1092" s="26"/>
      <c r="FK1092" s="26"/>
      <c r="FL1092" s="26"/>
      <c r="FM1092" s="26"/>
      <c r="FN1092" s="26"/>
      <c r="FO1092" s="26"/>
      <c r="FP1092" s="26"/>
      <c r="FQ1092" s="26"/>
      <c r="FR1092" s="26"/>
      <c r="FS1092" s="26"/>
      <c r="FT1092" s="26"/>
      <c r="FU1092" s="26"/>
      <c r="FV1092" s="26"/>
      <c r="FW1092" s="26"/>
      <c r="FX1092" s="26"/>
      <c r="FY1092" s="26"/>
      <c r="FZ1092" s="26"/>
      <c r="GA1092" s="26"/>
      <c r="GB1092" s="26"/>
      <c r="GC1092" s="26"/>
      <c r="GD1092" s="26"/>
      <c r="GE1092" s="26"/>
      <c r="GF1092" s="26"/>
      <c r="GG1092" s="26"/>
      <c r="GH1092" s="26"/>
      <c r="GI1092" s="26"/>
      <c r="GJ1092" s="26"/>
      <c r="GK1092" s="26"/>
      <c r="GL1092" s="26"/>
      <c r="GM1092" s="26"/>
      <c r="GN1092" s="26"/>
      <c r="GO1092" s="26"/>
      <c r="GP1092" s="26"/>
    </row>
    <row r="1093" spans="1:198" s="48" customFormat="1" x14ac:dyDescent="0.3">
      <c r="A1093" s="51" t="str">
        <f>"S"&amp;_xlfn.ISOWEEKNUM(C1093)</f>
        <v>S51</v>
      </c>
      <c r="B1093" s="48" t="s">
        <v>18</v>
      </c>
      <c r="C1093" s="49">
        <f t="shared" si="164"/>
        <v>44920</v>
      </c>
      <c r="D1093" s="50" t="s">
        <v>12</v>
      </c>
      <c r="E1093" s="27"/>
      <c r="F1093" s="27"/>
      <c r="G1093" s="52"/>
      <c r="H1093" s="53" t="e">
        <f t="shared" ref="H1093:H1095" si="169">IF(J1093-G1093&lt;0,G1093-J1093,0)</f>
        <v>#REF!</v>
      </c>
      <c r="I1093" s="53" t="e">
        <f t="shared" ref="I1093:I1095" si="170">IF(J1093-G1093&gt;0,J1093-G1093,0)</f>
        <v>#REF!</v>
      </c>
      <c r="J1093" s="53" t="e">
        <f t="shared" ref="J1093:J1095" si="171">SUM(U1093,)</f>
        <v>#REF!</v>
      </c>
      <c r="K1093" s="69" t="str">
        <f t="shared" si="168"/>
        <v xml:space="preserve"> </v>
      </c>
      <c r="L1093" s="72"/>
      <c r="M1093" s="69" t="str">
        <f>IF(ISNA(VLOOKUP($L1093,BDD,17,0))," ",VLOOKUP($L1093,BDD,17,0))</f>
        <v xml:space="preserve"> </v>
      </c>
      <c r="N1093" s="69" t="str">
        <f>IF(ISNA(VLOOKUP($L1093,BDD,9,0))," ",VLOOKUP($L1093,BDD,9,0))</f>
        <v xml:space="preserve"> </v>
      </c>
      <c r="O1093" s="71" t="str">
        <f t="shared" si="165"/>
        <v xml:space="preserve"> </v>
      </c>
      <c r="P1093" s="69" t="str">
        <f>IF(ISNA(VLOOKUP($L1093,BDD,2,0))," ",VLOOKUP($L1093,BDD,2,0))</f>
        <v xml:space="preserve"> </v>
      </c>
      <c r="Q1093" s="69" t="str">
        <f t="shared" si="162"/>
        <v xml:space="preserve"> </v>
      </c>
      <c r="R1093" s="73" t="str">
        <f>IFERROR(ROUNDUP(VLOOKUP($L1093,BDD!$B:$AB,27,0)/7,0)," ")</f>
        <v xml:space="preserve"> </v>
      </c>
      <c r="S1093" s="93" t="str">
        <f t="shared" si="163"/>
        <v xml:space="preserve"> </v>
      </c>
      <c r="T1093" s="69"/>
      <c r="U1093" s="72" t="e">
        <f>IF(ISNA(VLOOKUP(N1093,#REF!,3,0))," ",VLOOKUP(N1093,#REF!,3,0))</f>
        <v>#REF!</v>
      </c>
      <c r="V1093" s="72"/>
      <c r="W1093" s="105" t="str">
        <f>IF(ISNA(VLOOKUP(L1093,BDD,22,0))," ",VLOOKUP(L1093,BDD,22,0))</f>
        <v xml:space="preserve"> </v>
      </c>
      <c r="X1093" s="26"/>
      <c r="Y1093" s="26"/>
      <c r="Z1093" s="26"/>
      <c r="AA1093" s="26"/>
      <c r="AB1093" s="26"/>
      <c r="AC1093" s="26"/>
      <c r="AD1093" s="26"/>
      <c r="AE1093" s="26"/>
      <c r="AF1093" s="26"/>
      <c r="AG1093" s="26"/>
      <c r="AH1093" s="26"/>
      <c r="AI1093" s="26"/>
      <c r="AJ1093" s="26"/>
      <c r="AK1093" s="26"/>
      <c r="AL1093" s="26"/>
      <c r="AM1093" s="26"/>
      <c r="AN1093" s="26"/>
      <c r="AO1093" s="26"/>
      <c r="AP1093" s="26"/>
      <c r="AQ1093" s="26"/>
      <c r="AR1093" s="26"/>
      <c r="AS1093" s="26"/>
      <c r="AT1093" s="26"/>
      <c r="AU1093" s="26"/>
      <c r="AV1093" s="26"/>
      <c r="AW1093" s="26"/>
      <c r="AX1093" s="26"/>
      <c r="AY1093" s="26"/>
      <c r="AZ1093" s="26"/>
      <c r="BA1093" s="26"/>
      <c r="BB1093" s="26"/>
      <c r="BC1093" s="26"/>
      <c r="BD1093" s="26"/>
      <c r="BE1093" s="26"/>
      <c r="BF1093" s="26"/>
      <c r="BG1093" s="26"/>
      <c r="BH1093" s="26"/>
      <c r="BI1093" s="26"/>
      <c r="BJ1093" s="26"/>
      <c r="BK1093" s="26"/>
      <c r="BL1093" s="26"/>
      <c r="BM1093" s="26"/>
      <c r="BN1093" s="26"/>
      <c r="BO1093" s="26"/>
      <c r="BP1093" s="26"/>
      <c r="BQ1093" s="26"/>
      <c r="BR1093" s="26"/>
      <c r="BS1093" s="26"/>
      <c r="BT1093" s="26"/>
      <c r="BU1093" s="26"/>
      <c r="BV1093" s="26"/>
      <c r="BW1093" s="26"/>
      <c r="BX1093" s="26"/>
      <c r="BY1093" s="26"/>
      <c r="BZ1093" s="26"/>
      <c r="CA1093" s="26"/>
      <c r="CB1093" s="26"/>
      <c r="CC1093" s="26"/>
      <c r="CD1093" s="26"/>
      <c r="CE1093" s="26"/>
      <c r="CF1093" s="26"/>
      <c r="CG1093" s="26"/>
      <c r="CH1093" s="26"/>
      <c r="CI1093" s="26"/>
      <c r="CJ1093" s="26"/>
      <c r="CK1093" s="26"/>
      <c r="CL1093" s="26"/>
      <c r="CM1093" s="26"/>
      <c r="CN1093" s="26"/>
      <c r="CO1093" s="26"/>
      <c r="CP1093" s="26"/>
      <c r="CQ1093" s="26"/>
      <c r="CR1093" s="26"/>
      <c r="CS1093" s="26"/>
      <c r="CT1093" s="26"/>
      <c r="CU1093" s="26"/>
      <c r="CV1093" s="26"/>
      <c r="CW1093" s="26"/>
      <c r="CX1093" s="26"/>
      <c r="CY1093" s="26"/>
      <c r="CZ1093" s="26"/>
      <c r="DA1093" s="26"/>
      <c r="DB1093" s="26"/>
      <c r="DC1093" s="26"/>
      <c r="DD1093" s="26"/>
      <c r="DE1093" s="26"/>
      <c r="DF1093" s="26"/>
      <c r="DG1093" s="26"/>
      <c r="DH1093" s="26"/>
      <c r="DI1093" s="26"/>
      <c r="DJ1093" s="26"/>
      <c r="DK1093" s="26"/>
      <c r="DL1093" s="26"/>
      <c r="DM1093" s="26"/>
      <c r="DN1093" s="26"/>
      <c r="DO1093" s="26"/>
      <c r="DP1093" s="26"/>
      <c r="DQ1093" s="26"/>
      <c r="DR1093" s="26"/>
      <c r="DS1093" s="26"/>
      <c r="DT1093" s="26"/>
      <c r="DU1093" s="26"/>
      <c r="DV1093" s="26"/>
      <c r="DW1093" s="26"/>
      <c r="DX1093" s="26"/>
      <c r="DY1093" s="26"/>
      <c r="DZ1093" s="26"/>
      <c r="EA1093" s="26"/>
      <c r="EB1093" s="26"/>
      <c r="EC1093" s="26"/>
      <c r="ED1093" s="26"/>
      <c r="EE1093" s="26"/>
      <c r="EF1093" s="26"/>
      <c r="EG1093" s="26"/>
      <c r="EH1093" s="26"/>
      <c r="EI1093" s="26"/>
      <c r="EJ1093" s="26"/>
      <c r="EK1093" s="26"/>
      <c r="EL1093" s="26"/>
      <c r="EM1093" s="26"/>
      <c r="EN1093" s="26"/>
      <c r="EO1093" s="26"/>
      <c r="EP1093" s="26"/>
      <c r="EQ1093" s="26"/>
      <c r="ER1093" s="26"/>
      <c r="ES1093" s="26"/>
      <c r="ET1093" s="26"/>
      <c r="EU1093" s="26"/>
      <c r="EV1093" s="26"/>
      <c r="EW1093" s="26"/>
      <c r="EX1093" s="26"/>
      <c r="EY1093" s="26"/>
      <c r="EZ1093" s="26"/>
      <c r="FA1093" s="26"/>
      <c r="FB1093" s="26"/>
      <c r="FC1093" s="26"/>
      <c r="FD1093" s="26"/>
      <c r="FE1093" s="26"/>
      <c r="FF1093" s="26"/>
      <c r="FG1093" s="26"/>
      <c r="FH1093" s="26"/>
      <c r="FI1093" s="26"/>
      <c r="FJ1093" s="26"/>
      <c r="FK1093" s="26"/>
      <c r="FL1093" s="26"/>
      <c r="FM1093" s="26"/>
      <c r="FN1093" s="26"/>
      <c r="FO1093" s="26"/>
      <c r="FP1093" s="26"/>
      <c r="FQ1093" s="26"/>
      <c r="FR1093" s="26"/>
      <c r="FS1093" s="26"/>
      <c r="FT1093" s="26"/>
      <c r="FU1093" s="26"/>
      <c r="FV1093" s="26"/>
      <c r="FW1093" s="26"/>
      <c r="FX1093" s="26"/>
      <c r="FY1093" s="26"/>
      <c r="FZ1093" s="26"/>
      <c r="GA1093" s="26"/>
      <c r="GB1093" s="26"/>
      <c r="GC1093" s="26"/>
      <c r="GD1093" s="26"/>
      <c r="GE1093" s="26"/>
      <c r="GF1093" s="26"/>
      <c r="GG1093" s="26"/>
      <c r="GH1093" s="26"/>
      <c r="GI1093" s="26"/>
      <c r="GJ1093" s="26"/>
      <c r="GK1093" s="26"/>
      <c r="GL1093" s="26"/>
      <c r="GM1093" s="26"/>
      <c r="GN1093" s="26"/>
      <c r="GO1093" s="26"/>
      <c r="GP1093" s="26"/>
    </row>
    <row r="1094" spans="1:198" s="48" customFormat="1" x14ac:dyDescent="0.3">
      <c r="A1094" s="51" t="str">
        <f>"S"&amp;_xlfn.ISOWEEKNUM(C1094)</f>
        <v>S51</v>
      </c>
      <c r="B1094" s="48" t="s">
        <v>18</v>
      </c>
      <c r="C1094" s="49">
        <f t="shared" si="164"/>
        <v>44920</v>
      </c>
      <c r="D1094" s="50" t="s">
        <v>13</v>
      </c>
      <c r="E1094" s="27"/>
      <c r="F1094" s="27"/>
      <c r="G1094" s="52"/>
      <c r="H1094" s="53" t="e">
        <f t="shared" si="169"/>
        <v>#REF!</v>
      </c>
      <c r="I1094" s="53" t="e">
        <f t="shared" si="170"/>
        <v>#REF!</v>
      </c>
      <c r="J1094" s="53" t="e">
        <f t="shared" si="171"/>
        <v>#REF!</v>
      </c>
      <c r="K1094" s="69" t="str">
        <f t="shared" si="168"/>
        <v xml:space="preserve"> </v>
      </c>
      <c r="L1094" s="72"/>
      <c r="M1094" s="69" t="str">
        <f>IF(ISNA(VLOOKUP($L1094,BDD,17,0))," ",VLOOKUP($L1094,BDD,17,0))</f>
        <v xml:space="preserve"> </v>
      </c>
      <c r="N1094" s="69" t="str">
        <f>IF(ISNA(VLOOKUP($L1094,BDD,9,0))," ",VLOOKUP($L1094,BDD,9,0))</f>
        <v xml:space="preserve"> </v>
      </c>
      <c r="O1094" s="71" t="str">
        <f t="shared" si="165"/>
        <v xml:space="preserve"> </v>
      </c>
      <c r="P1094" s="69" t="str">
        <f>IF(ISNA(VLOOKUP($L1094,BDD,2,0))," ",VLOOKUP($L1094,BDD,2,0))</f>
        <v xml:space="preserve"> </v>
      </c>
      <c r="Q1094" s="69" t="str">
        <f t="shared" si="162"/>
        <v xml:space="preserve"> </v>
      </c>
      <c r="R1094" s="73" t="str">
        <f>IFERROR(ROUNDUP(VLOOKUP($L1094,BDD!$B:$AB,27,0)/7,0)," ")</f>
        <v xml:space="preserve"> </v>
      </c>
      <c r="S1094" s="93" t="str">
        <f t="shared" si="163"/>
        <v xml:space="preserve"> </v>
      </c>
      <c r="T1094" s="69"/>
      <c r="U1094" s="72" t="e">
        <f>IF(ISNA(VLOOKUP(N1094,#REF!,3,0))," ",VLOOKUP(N1094,#REF!,3,0))</f>
        <v>#REF!</v>
      </c>
      <c r="V1094" s="72"/>
      <c r="W1094" s="105" t="str">
        <f>IF(ISNA(VLOOKUP(L1094,BDD,22,0))," ",VLOOKUP(L1094,BDD,22,0))</f>
        <v xml:space="preserve"> </v>
      </c>
      <c r="X1094" s="26"/>
      <c r="Y1094" s="26"/>
      <c r="Z1094" s="26"/>
      <c r="AA1094" s="26"/>
      <c r="AB1094" s="26"/>
      <c r="AC1094" s="26"/>
      <c r="AD1094" s="26"/>
      <c r="AE1094" s="26"/>
      <c r="AF1094" s="26"/>
      <c r="AG1094" s="26"/>
      <c r="AH1094" s="26"/>
      <c r="AI1094" s="26"/>
      <c r="AJ1094" s="26"/>
      <c r="AK1094" s="26"/>
      <c r="AL1094" s="26"/>
      <c r="AM1094" s="26"/>
      <c r="AN1094" s="26"/>
      <c r="AO1094" s="26"/>
      <c r="AP1094" s="26"/>
      <c r="AQ1094" s="26"/>
      <c r="AR1094" s="26"/>
      <c r="AS1094" s="26"/>
      <c r="AT1094" s="26"/>
      <c r="AU1094" s="26"/>
      <c r="AV1094" s="26"/>
      <c r="AW1094" s="26"/>
      <c r="AX1094" s="26"/>
      <c r="AY1094" s="26"/>
      <c r="AZ1094" s="26"/>
      <c r="BA1094" s="26"/>
      <c r="BB1094" s="26"/>
      <c r="BC1094" s="26"/>
      <c r="BD1094" s="26"/>
      <c r="BE1094" s="26"/>
      <c r="BF1094" s="26"/>
      <c r="BG1094" s="26"/>
      <c r="BH1094" s="26"/>
      <c r="BI1094" s="26"/>
      <c r="BJ1094" s="26"/>
      <c r="BK1094" s="26"/>
      <c r="BL1094" s="26"/>
      <c r="BM1094" s="26"/>
      <c r="BN1094" s="26"/>
      <c r="BO1094" s="26"/>
      <c r="BP1094" s="26"/>
      <c r="BQ1094" s="26"/>
      <c r="BR1094" s="26"/>
      <c r="BS1094" s="26"/>
      <c r="BT1094" s="26"/>
      <c r="BU1094" s="26"/>
      <c r="BV1094" s="26"/>
      <c r="BW1094" s="26"/>
      <c r="BX1094" s="26"/>
      <c r="BY1094" s="26"/>
      <c r="BZ1094" s="26"/>
      <c r="CA1094" s="26"/>
      <c r="CB1094" s="26"/>
      <c r="CC1094" s="26"/>
      <c r="CD1094" s="26"/>
      <c r="CE1094" s="26"/>
      <c r="CF1094" s="26"/>
      <c r="CG1094" s="26"/>
      <c r="CH1094" s="26"/>
      <c r="CI1094" s="26"/>
      <c r="CJ1094" s="26"/>
      <c r="CK1094" s="26"/>
      <c r="CL1094" s="26"/>
      <c r="CM1094" s="26"/>
      <c r="CN1094" s="26"/>
      <c r="CO1094" s="26"/>
      <c r="CP1094" s="26"/>
      <c r="CQ1094" s="26"/>
      <c r="CR1094" s="26"/>
      <c r="CS1094" s="26"/>
      <c r="CT1094" s="26"/>
      <c r="CU1094" s="26"/>
      <c r="CV1094" s="26"/>
      <c r="CW1094" s="26"/>
      <c r="CX1094" s="26"/>
      <c r="CY1094" s="26"/>
      <c r="CZ1094" s="26"/>
      <c r="DA1094" s="26"/>
      <c r="DB1094" s="26"/>
      <c r="DC1094" s="26"/>
      <c r="DD1094" s="26"/>
      <c r="DE1094" s="26"/>
      <c r="DF1094" s="26"/>
      <c r="DG1094" s="26"/>
      <c r="DH1094" s="26"/>
      <c r="DI1094" s="26"/>
      <c r="DJ1094" s="26"/>
      <c r="DK1094" s="26"/>
      <c r="DL1094" s="26"/>
      <c r="DM1094" s="26"/>
      <c r="DN1094" s="26"/>
      <c r="DO1094" s="26"/>
      <c r="DP1094" s="26"/>
      <c r="DQ1094" s="26"/>
      <c r="DR1094" s="26"/>
      <c r="DS1094" s="26"/>
      <c r="DT1094" s="26"/>
      <c r="DU1094" s="26"/>
      <c r="DV1094" s="26"/>
      <c r="DW1094" s="26"/>
      <c r="DX1094" s="26"/>
      <c r="DY1094" s="26"/>
      <c r="DZ1094" s="26"/>
      <c r="EA1094" s="26"/>
      <c r="EB1094" s="26"/>
      <c r="EC1094" s="26"/>
      <c r="ED1094" s="26"/>
      <c r="EE1094" s="26"/>
      <c r="EF1094" s="26"/>
      <c r="EG1094" s="26"/>
      <c r="EH1094" s="26"/>
      <c r="EI1094" s="26"/>
      <c r="EJ1094" s="26"/>
      <c r="EK1094" s="26"/>
      <c r="EL1094" s="26"/>
      <c r="EM1094" s="26"/>
      <c r="EN1094" s="26"/>
      <c r="EO1094" s="26"/>
      <c r="EP1094" s="26"/>
      <c r="EQ1094" s="26"/>
      <c r="ER1094" s="26"/>
      <c r="ES1094" s="26"/>
      <c r="ET1094" s="26"/>
      <c r="EU1094" s="26"/>
      <c r="EV1094" s="26"/>
      <c r="EW1094" s="26"/>
      <c r="EX1094" s="26"/>
      <c r="EY1094" s="26"/>
      <c r="EZ1094" s="26"/>
      <c r="FA1094" s="26"/>
      <c r="FB1094" s="26"/>
      <c r="FC1094" s="26"/>
      <c r="FD1094" s="26"/>
      <c r="FE1094" s="26"/>
      <c r="FF1094" s="26"/>
      <c r="FG1094" s="26"/>
      <c r="FH1094" s="26"/>
      <c r="FI1094" s="26"/>
      <c r="FJ1094" s="26"/>
      <c r="FK1094" s="26"/>
      <c r="FL1094" s="26"/>
      <c r="FM1094" s="26"/>
      <c r="FN1094" s="26"/>
      <c r="FO1094" s="26"/>
      <c r="FP1094" s="26"/>
      <c r="FQ1094" s="26"/>
      <c r="FR1094" s="26"/>
      <c r="FS1094" s="26"/>
      <c r="FT1094" s="26"/>
      <c r="FU1094" s="26"/>
      <c r="FV1094" s="26"/>
      <c r="FW1094" s="26"/>
      <c r="FX1094" s="26"/>
      <c r="FY1094" s="26"/>
      <c r="FZ1094" s="26"/>
      <c r="GA1094" s="26"/>
      <c r="GB1094" s="26"/>
      <c r="GC1094" s="26"/>
      <c r="GD1094" s="26"/>
      <c r="GE1094" s="26"/>
      <c r="GF1094" s="26"/>
      <c r="GG1094" s="26"/>
      <c r="GH1094" s="26"/>
      <c r="GI1094" s="26"/>
      <c r="GJ1094" s="26"/>
      <c r="GK1094" s="26"/>
      <c r="GL1094" s="26"/>
      <c r="GM1094" s="26"/>
      <c r="GN1094" s="26"/>
      <c r="GO1094" s="26"/>
      <c r="GP1094" s="26"/>
    </row>
    <row r="1095" spans="1:198" s="48" customFormat="1" x14ac:dyDescent="0.3">
      <c r="A1095" s="51" t="str">
        <f>"S"&amp;_xlfn.ISOWEEKNUM(C1095)</f>
        <v>S51</v>
      </c>
      <c r="B1095" s="48" t="s">
        <v>18</v>
      </c>
      <c r="C1095" s="49">
        <f t="shared" si="164"/>
        <v>44920</v>
      </c>
      <c r="D1095" s="50" t="s">
        <v>14</v>
      </c>
      <c r="E1095" s="27"/>
      <c r="F1095" s="27"/>
      <c r="G1095" s="52"/>
      <c r="H1095" s="53" t="e">
        <f t="shared" si="169"/>
        <v>#REF!</v>
      </c>
      <c r="I1095" s="53" t="e">
        <f t="shared" si="170"/>
        <v>#REF!</v>
      </c>
      <c r="J1095" s="53" t="e">
        <f t="shared" si="171"/>
        <v>#REF!</v>
      </c>
      <c r="K1095" s="69" t="str">
        <f t="shared" si="168"/>
        <v xml:space="preserve"> </v>
      </c>
      <c r="L1095" s="72"/>
      <c r="M1095" s="69" t="str">
        <f>IF(ISNA(VLOOKUP($L1095,BDD,17,0))," ",VLOOKUP($L1095,BDD,17,0))</f>
        <v xml:space="preserve"> </v>
      </c>
      <c r="N1095" s="69" t="str">
        <f>IF(ISNA(VLOOKUP($L1095,BDD,9,0))," ",VLOOKUP($L1095,BDD,9,0))</f>
        <v xml:space="preserve"> </v>
      </c>
      <c r="O1095" s="71" t="str">
        <f t="shared" si="165"/>
        <v xml:space="preserve"> </v>
      </c>
      <c r="P1095" s="69" t="str">
        <f>IF(ISNA(VLOOKUP($L1095,BDD,2,0))," ",VLOOKUP($L1095,BDD,2,0))</f>
        <v xml:space="preserve"> </v>
      </c>
      <c r="Q1095" s="69" t="str">
        <f t="shared" si="162"/>
        <v xml:space="preserve"> </v>
      </c>
      <c r="R1095" s="73" t="str">
        <f>IFERROR(ROUNDUP(VLOOKUP($L1095,BDD!$B:$AB,27,0)/7,0)," ")</f>
        <v xml:space="preserve"> </v>
      </c>
      <c r="S1095" s="93" t="str">
        <f t="shared" si="163"/>
        <v xml:space="preserve"> </v>
      </c>
      <c r="T1095" s="69"/>
      <c r="U1095" s="72" t="e">
        <f>IF(ISNA(VLOOKUP(N1095,#REF!,3,0))," ",VLOOKUP(N1095,#REF!,3,0))</f>
        <v>#REF!</v>
      </c>
      <c r="V1095" s="72"/>
      <c r="W1095" s="105" t="str">
        <f>IF(ISNA(VLOOKUP(L1095,BDD,22,0))," ",VLOOKUP(L1095,BDD,22,0))</f>
        <v xml:space="preserve"> </v>
      </c>
      <c r="X1095" s="26"/>
      <c r="Y1095" s="26"/>
      <c r="Z1095" s="26"/>
      <c r="AA1095" s="26"/>
      <c r="AB1095" s="26"/>
      <c r="AC1095" s="26"/>
      <c r="AD1095" s="26"/>
      <c r="AE1095" s="26"/>
      <c r="AF1095" s="26"/>
      <c r="AG1095" s="26"/>
      <c r="AH1095" s="26"/>
      <c r="AI1095" s="26"/>
      <c r="AJ1095" s="26"/>
      <c r="AK1095" s="26"/>
      <c r="AL1095" s="26"/>
      <c r="AM1095" s="26"/>
      <c r="AN1095" s="26"/>
      <c r="AO1095" s="26"/>
      <c r="AP1095" s="26"/>
      <c r="AQ1095" s="26"/>
      <c r="AR1095" s="26"/>
      <c r="AS1095" s="26"/>
      <c r="AT1095" s="26"/>
      <c r="AU1095" s="26"/>
      <c r="AV1095" s="26"/>
      <c r="AW1095" s="26"/>
      <c r="AX1095" s="26"/>
      <c r="AY1095" s="26"/>
      <c r="AZ1095" s="26"/>
      <c r="BA1095" s="26"/>
      <c r="BB1095" s="26"/>
      <c r="BC1095" s="26"/>
      <c r="BD1095" s="26"/>
      <c r="BE1095" s="26"/>
      <c r="BF1095" s="26"/>
      <c r="BG1095" s="26"/>
      <c r="BH1095" s="26"/>
      <c r="BI1095" s="26"/>
      <c r="BJ1095" s="26"/>
      <c r="BK1095" s="26"/>
      <c r="BL1095" s="26"/>
      <c r="BM1095" s="26"/>
      <c r="BN1095" s="26"/>
      <c r="BO1095" s="26"/>
      <c r="BP1095" s="26"/>
      <c r="BQ1095" s="26"/>
      <c r="BR1095" s="26"/>
      <c r="BS1095" s="26"/>
      <c r="BT1095" s="26"/>
      <c r="BU1095" s="26"/>
      <c r="BV1095" s="26"/>
      <c r="BW1095" s="26"/>
      <c r="BX1095" s="26"/>
      <c r="BY1095" s="26"/>
      <c r="BZ1095" s="26"/>
      <c r="CA1095" s="26"/>
      <c r="CB1095" s="26"/>
      <c r="CC1095" s="26"/>
      <c r="CD1095" s="26"/>
      <c r="CE1095" s="26"/>
      <c r="CF1095" s="26"/>
      <c r="CG1095" s="26"/>
      <c r="CH1095" s="26"/>
      <c r="CI1095" s="26"/>
      <c r="CJ1095" s="26"/>
      <c r="CK1095" s="26"/>
      <c r="CL1095" s="26"/>
      <c r="CM1095" s="26"/>
      <c r="CN1095" s="26"/>
      <c r="CO1095" s="26"/>
      <c r="CP1095" s="26"/>
      <c r="CQ1095" s="26"/>
      <c r="CR1095" s="26"/>
      <c r="CS1095" s="26"/>
      <c r="CT1095" s="26"/>
      <c r="CU1095" s="26"/>
      <c r="CV1095" s="26"/>
      <c r="CW1095" s="26"/>
      <c r="CX1095" s="26"/>
      <c r="CY1095" s="26"/>
      <c r="CZ1095" s="26"/>
      <c r="DA1095" s="26"/>
      <c r="DB1095" s="26"/>
      <c r="DC1095" s="26"/>
      <c r="DD1095" s="26"/>
      <c r="DE1095" s="26"/>
      <c r="DF1095" s="26"/>
      <c r="DG1095" s="26"/>
      <c r="DH1095" s="26"/>
      <c r="DI1095" s="26"/>
      <c r="DJ1095" s="26"/>
      <c r="DK1095" s="26"/>
      <c r="DL1095" s="26"/>
      <c r="DM1095" s="26"/>
      <c r="DN1095" s="26"/>
      <c r="DO1095" s="26"/>
      <c r="DP1095" s="26"/>
      <c r="DQ1095" s="26"/>
      <c r="DR1095" s="26"/>
      <c r="DS1095" s="26"/>
      <c r="DT1095" s="26"/>
      <c r="DU1095" s="26"/>
      <c r="DV1095" s="26"/>
      <c r="DW1095" s="26"/>
      <c r="DX1095" s="26"/>
      <c r="DY1095" s="26"/>
      <c r="DZ1095" s="26"/>
      <c r="EA1095" s="26"/>
      <c r="EB1095" s="26"/>
      <c r="EC1095" s="26"/>
      <c r="ED1095" s="26"/>
      <c r="EE1095" s="26"/>
      <c r="EF1095" s="26"/>
      <c r="EG1095" s="26"/>
      <c r="EH1095" s="26"/>
      <c r="EI1095" s="26"/>
      <c r="EJ1095" s="26"/>
      <c r="EK1095" s="26"/>
      <c r="EL1095" s="26"/>
      <c r="EM1095" s="26"/>
      <c r="EN1095" s="26"/>
      <c r="EO1095" s="26"/>
      <c r="EP1095" s="26"/>
      <c r="EQ1095" s="26"/>
      <c r="ER1095" s="26"/>
      <c r="ES1095" s="26"/>
      <c r="ET1095" s="26"/>
      <c r="EU1095" s="26"/>
      <c r="EV1095" s="26"/>
      <c r="EW1095" s="26"/>
      <c r="EX1095" s="26"/>
      <c r="EY1095" s="26"/>
      <c r="EZ1095" s="26"/>
      <c r="FA1095" s="26"/>
      <c r="FB1095" s="26"/>
      <c r="FC1095" s="26"/>
      <c r="FD1095" s="26"/>
      <c r="FE1095" s="26"/>
      <c r="FF1095" s="26"/>
      <c r="FG1095" s="26"/>
      <c r="FH1095" s="26"/>
      <c r="FI1095" s="26"/>
      <c r="FJ1095" s="26"/>
      <c r="FK1095" s="26"/>
      <c r="FL1095" s="26"/>
      <c r="FM1095" s="26"/>
      <c r="FN1095" s="26"/>
      <c r="FO1095" s="26"/>
      <c r="FP1095" s="26"/>
      <c r="FQ1095" s="26"/>
      <c r="FR1095" s="26"/>
      <c r="FS1095" s="26"/>
      <c r="FT1095" s="26"/>
      <c r="FU1095" s="26"/>
      <c r="FV1095" s="26"/>
      <c r="FW1095" s="26"/>
      <c r="FX1095" s="26"/>
      <c r="FY1095" s="26"/>
      <c r="FZ1095" s="26"/>
      <c r="GA1095" s="26"/>
      <c r="GB1095" s="26"/>
      <c r="GC1095" s="26"/>
      <c r="GD1095" s="26"/>
      <c r="GE1095" s="26"/>
      <c r="GF1095" s="26"/>
      <c r="GG1095" s="26"/>
      <c r="GH1095" s="26"/>
      <c r="GI1095" s="26"/>
      <c r="GJ1095" s="26"/>
      <c r="GK1095" s="26"/>
      <c r="GL1095" s="26"/>
      <c r="GM1095" s="26"/>
      <c r="GN1095" s="26"/>
      <c r="GO1095" s="26"/>
      <c r="GP1095" s="26"/>
    </row>
    <row r="1096" spans="1:198" x14ac:dyDescent="0.3">
      <c r="H1096" s="13" t="e">
        <f t="shared" ref="H1059:H1098" si="172">IF(J1096-G1096&lt;0,G1096-J1096,0)</f>
        <v>#REF!</v>
      </c>
      <c r="J1096" s="13" t="e">
        <f>SUM(U1096,#REF!,#REF!,#REF!,#REF!,#REF!,#REF!,#REF!,#REF!,#REF!,#REF!)</f>
        <v>#REF!</v>
      </c>
      <c r="L1096" s="67"/>
    </row>
    <row r="1097" spans="1:198" x14ac:dyDescent="0.3">
      <c r="H1097" s="13">
        <f t="shared" si="172"/>
        <v>0</v>
      </c>
      <c r="L1097" s="67"/>
    </row>
    <row r="1098" spans="1:198" x14ac:dyDescent="0.3">
      <c r="H1098" s="13">
        <f t="shared" si="172"/>
        <v>0</v>
      </c>
      <c r="L1098" s="67"/>
    </row>
    <row r="1099" spans="1:198" x14ac:dyDescent="0.3">
      <c r="L1099" s="67"/>
    </row>
    <row r="1100" spans="1:198" x14ac:dyDescent="0.3">
      <c r="K1100" s="68"/>
      <c r="L1100" s="60"/>
      <c r="M1100" s="68"/>
      <c r="N1100" s="68"/>
      <c r="O1100" s="92"/>
      <c r="P1100" s="68"/>
      <c r="Q1100" s="68"/>
      <c r="R1100" s="64"/>
      <c r="S1100" s="101"/>
      <c r="T1100" s="68"/>
      <c r="U1100" s="64"/>
      <c r="V1100" s="64"/>
      <c r="W1100" s="107"/>
    </row>
    <row r="1101" spans="1:198" x14ac:dyDescent="0.3">
      <c r="L1101" s="67"/>
    </row>
    <row r="1102" spans="1:198" x14ac:dyDescent="0.3">
      <c r="L1102" s="67"/>
    </row>
    <row r="1103" spans="1:198" x14ac:dyDescent="0.3">
      <c r="L1103" s="67"/>
    </row>
    <row r="1104" spans="1:198" x14ac:dyDescent="0.3">
      <c r="L1104" s="67"/>
    </row>
    <row r="1105" spans="12:12" x14ac:dyDescent="0.3">
      <c r="L1105" s="67"/>
    </row>
    <row r="1106" spans="12:12" x14ac:dyDescent="0.3">
      <c r="L1106" s="67"/>
    </row>
    <row r="1107" spans="12:12" x14ac:dyDescent="0.3">
      <c r="L1107" s="67"/>
    </row>
    <row r="1108" spans="12:12" x14ac:dyDescent="0.3">
      <c r="L1108" s="67"/>
    </row>
    <row r="1109" spans="12:12" x14ac:dyDescent="0.3">
      <c r="L1109" s="67"/>
    </row>
    <row r="1110" spans="12:12" x14ac:dyDescent="0.3">
      <c r="L1110" s="67"/>
    </row>
    <row r="1111" spans="12:12" x14ac:dyDescent="0.3">
      <c r="L1111" s="67"/>
    </row>
    <row r="1112" spans="12:12" x14ac:dyDescent="0.3">
      <c r="L1112" s="67"/>
    </row>
    <row r="1113" spans="12:12" x14ac:dyDescent="0.3">
      <c r="L1113" s="67"/>
    </row>
    <row r="1114" spans="12:12" x14ac:dyDescent="0.3">
      <c r="L1114" s="67"/>
    </row>
    <row r="1115" spans="12:12" x14ac:dyDescent="0.3">
      <c r="L1115" s="67"/>
    </row>
    <row r="1116" spans="12:12" x14ac:dyDescent="0.3">
      <c r="L1116" s="67"/>
    </row>
    <row r="1117" spans="12:12" x14ac:dyDescent="0.3">
      <c r="L1117" s="67"/>
    </row>
    <row r="1118" spans="12:12" x14ac:dyDescent="0.3">
      <c r="L1118" s="67"/>
    </row>
    <row r="1119" spans="12:12" x14ac:dyDescent="0.3">
      <c r="L1119" s="67"/>
    </row>
  </sheetData>
  <autoFilter ref="A3:W1099" xr:uid="{35FD5651-231C-4EC6-A598-86728655F171}"/>
  <customSheetViews>
    <customSheetView guid="{3F9FDD12-7220-4B7A-B74A-5CE11BE4C3B8}" scale="90">
      <pane xSplit="4" ySplit="3" topLeftCell="EF390" activePane="bottomRight" state="frozen"/>
      <selection pane="bottomRight" activeCell="AX320" sqref="AX320"/>
      <pageMargins left="0.7" right="0.7" top="0.75" bottom="0.75" header="0.3" footer="0.3"/>
      <pageSetup paperSize="9" orientation="portrait" r:id="rId1"/>
    </customSheetView>
    <customSheetView guid="{7F6E31A6-8079-4391-A0F2-C1BE44AF9CD5}" scale="85">
      <pane xSplit="4" ySplit="3" topLeftCell="DG381" activePane="bottomRight" state="frozen"/>
      <selection pane="bottomRight" activeCell="AS385" sqref="AS385"/>
      <pageMargins left="0.7" right="0.7" top="0.75" bottom="0.75" header="0.3" footer="0.3"/>
      <pageSetup paperSize="9" orientation="portrait" r:id="rId2"/>
    </customSheetView>
    <customSheetView guid="{4CD42225-D6DB-467C-924D-2763260C6926}" scale="90">
      <pane xSplit="4" ySplit="3" topLeftCell="EO384" activePane="bottomRight" state="frozen"/>
      <selection pane="bottomRight" activeCell="ET753" sqref="ET753"/>
      <pageMargins left="0.7" right="0.7" top="0.75" bottom="0.75" header="0.3" footer="0.3"/>
      <pageSetup paperSize="9" orientation="portrait" r:id="rId3"/>
    </customSheetView>
    <customSheetView guid="{20D71F2B-049B-4F12-8CE6-D6966DB3C5F3}">
      <pane xSplit="4" ySplit="3" topLeftCell="G803" activePane="bottomRight" state="frozen"/>
      <selection pane="bottomRight" activeCell="R820" sqref="R820"/>
      <pageMargins left="0.7" right="0.7" top="0.75" bottom="0.75" header="0.3" footer="0.3"/>
      <pageSetup paperSize="9" orientation="portrait" r:id="rId4"/>
    </customSheetView>
    <customSheetView guid="{3919AA2B-6634-41B6-89BA-A68B193707D8}" scale="80">
      <pane xSplit="4" ySplit="3" topLeftCell="EN793" activePane="bottomRight" state="frozen"/>
      <selection pane="bottomRight" activeCell="EO801" sqref="EO801"/>
      <pageMargins left="0.7" right="0.7" top="0.75" bottom="0.75" header="0.3" footer="0.3"/>
      <pageSetup paperSize="9" orientation="portrait" r:id="rId5"/>
    </customSheetView>
    <customSheetView guid="{5D0AED5A-52F4-45DB-84C0-2C589B967EA3}" scale="87" hiddenColumns="1">
      <pane xSplit="4" ySplit="3" topLeftCell="BR761" activePane="bottomRight" state="frozen"/>
      <selection pane="bottomRight" activeCell="CA777" sqref="CA777"/>
      <pageMargins left="0.7" right="0.7" top="0.75" bottom="0.75" header="0.3" footer="0.3"/>
      <pageSetup paperSize="9" orientation="portrait" r:id="rId6"/>
    </customSheetView>
    <customSheetView guid="{0BA2D73D-D285-4CD3-9893-46B0BC054534}" hiddenColumns="1">
      <pane xSplit="4" ySplit="3" topLeftCell="X1166" activePane="bottomRight" state="frozen"/>
      <selection pane="bottomRight" activeCell="AD1175" sqref="AD1175"/>
      <pageMargins left="0.7" right="0.7" top="0.75" bottom="0.75" header="0.3" footer="0.3"/>
      <pageSetup paperSize="9" orientation="portrait" r:id="rId7"/>
    </customSheetView>
    <customSheetView guid="{493FE020-1A9E-460C-975B-1CA2A47D8312}" scale="85" hiddenColumns="1">
      <pane xSplit="4" ySplit="3" topLeftCell="CR7" activePane="bottomRight" state="frozen"/>
      <selection pane="bottomRight" activeCell="CU12" sqref="CU12"/>
      <pageMargins left="0.7" right="0.7" top="0.75" bottom="0.75" header="0.3" footer="0.3"/>
      <pageSetup paperSize="9" orientation="portrait" r:id="rId8"/>
    </customSheetView>
  </customSheetViews>
  <phoneticPr fontId="23" type="noConversion"/>
  <conditionalFormatting sqref="B1096:B1048576">
    <cfRule type="cellIs" dxfId="154" priority="8676" operator="equal">
      <formula>"DIMANCHE"</formula>
    </cfRule>
    <cfRule type="cellIs" dxfId="153" priority="8677" operator="equal">
      <formula>"SAMEDI"</formula>
    </cfRule>
  </conditionalFormatting>
  <conditionalFormatting sqref="A1 A1096:F1048576 J3 D25:F102 C31:C1065 J25:J1048576 X1:XFD1048576">
    <cfRule type="cellIs" dxfId="152" priority="8661" operator="equal">
      <formula>"MEDICALBOD"</formula>
    </cfRule>
    <cfRule type="cellIs" dxfId="151" priority="8662" operator="equal">
      <formula>"CVLCOSMET"</formula>
    </cfRule>
    <cfRule type="cellIs" dxfId="150" priority="8663" operator="equal">
      <formula>"DIPTA"</formula>
    </cfRule>
    <cfRule type="cellIs" dxfId="149" priority="8664" operator="equal">
      <formula>"COOPER"</formula>
    </cfRule>
    <cfRule type="cellIs" dxfId="148" priority="8665" operator="equal">
      <formula>"ACM"</formula>
    </cfRule>
    <cfRule type="cellIs" dxfId="147" priority="8666" operator="equal">
      <formula>"PONROY"</formula>
    </cfRule>
    <cfRule type="cellIs" dxfId="146" priority="8667" operator="equal">
      <formula>"SOGEVAL"</formula>
    </cfRule>
    <cfRule type="cellIs" dxfId="145" priority="8668" operator="equal">
      <formula>"PRANAROM"</formula>
    </cfRule>
    <cfRule type="cellIs" dxfId="144" priority="8669" operator="equal">
      <formula>"QUIES"</formula>
    </cfRule>
    <cfRule type="cellIs" dxfId="143" priority="8670" operator="equal">
      <formula>"ONAGRINE"</formula>
    </cfRule>
    <cfRule type="cellIs" dxfId="142" priority="8671" operator="equal">
      <formula>"SKIN"</formula>
    </cfRule>
    <cfRule type="cellIs" dxfId="141" priority="8672" operator="equal">
      <formula>"INDERMA"</formula>
    </cfRule>
    <cfRule type="cellIs" dxfId="140" priority="8673" operator="equal">
      <formula>"NOREVA"</formula>
    </cfRule>
    <cfRule type="cellIs" dxfId="139" priority="8674" operator="equal">
      <formula>"FLEURANCE"</formula>
    </cfRule>
    <cfRule type="cellIs" dxfId="138" priority="8675" operator="equal">
      <formula>"ABCOSMETIC"</formula>
    </cfRule>
    <cfRule type="cellIs" dxfId="137" priority="8678" operator="equal">
      <formula>"CaudAlie"</formula>
    </cfRule>
  </conditionalFormatting>
  <conditionalFormatting sqref="A1 A1096:F1048576 J3 D25:F102 C31:C1065 J25:J1048576 X1:XFD1048576">
    <cfRule type="cellIs" dxfId="136" priority="8659" operator="equal">
      <formula>"GANASSINI"</formula>
    </cfRule>
    <cfRule type="cellIs" dxfId="135" priority="8660" operator="equal">
      <formula>"GANSSINI"</formula>
    </cfRule>
  </conditionalFormatting>
  <conditionalFormatting sqref="D109:F1065 D1069:F1095">
    <cfRule type="cellIs" dxfId="134" priority="1651" operator="equal">
      <formula>"MEDICALBOD"</formula>
    </cfRule>
    <cfRule type="cellIs" dxfId="133" priority="1652" operator="equal">
      <formula>"CVLCOSMET"</formula>
    </cfRule>
    <cfRule type="cellIs" dxfId="132" priority="1653" operator="equal">
      <formula>"DIPTA"</formula>
    </cfRule>
    <cfRule type="cellIs" dxfId="131" priority="1654" operator="equal">
      <formula>"COOPER"</formula>
    </cfRule>
    <cfRule type="cellIs" dxfId="130" priority="1655" operator="equal">
      <formula>"ACM"</formula>
    </cfRule>
    <cfRule type="cellIs" dxfId="129" priority="1656" operator="equal">
      <formula>"PONROY"</formula>
    </cfRule>
    <cfRule type="cellIs" dxfId="128" priority="1657" operator="equal">
      <formula>"SOGEVAL"</formula>
    </cfRule>
    <cfRule type="cellIs" dxfId="127" priority="1658" operator="equal">
      <formula>"PRANAROM"</formula>
    </cfRule>
    <cfRule type="cellIs" dxfId="126" priority="1659" operator="equal">
      <formula>"QUIES"</formula>
    </cfRule>
    <cfRule type="cellIs" dxfId="125" priority="1660" operator="equal">
      <formula>"ONAGRINE"</formula>
    </cfRule>
    <cfRule type="cellIs" dxfId="124" priority="1661" operator="equal">
      <formula>"SKIN"</formula>
    </cfRule>
    <cfRule type="cellIs" dxfId="123" priority="1662" operator="equal">
      <formula>"INDERMA"</formula>
    </cfRule>
    <cfRule type="cellIs" dxfId="122" priority="1663" operator="equal">
      <formula>"NOREVA"</formula>
    </cfRule>
    <cfRule type="cellIs" dxfId="121" priority="1664" operator="equal">
      <formula>"FLEURANCE"</formula>
    </cfRule>
    <cfRule type="cellIs" dxfId="120" priority="1665" operator="equal">
      <formula>"ABCOSMETIC"</formula>
    </cfRule>
    <cfRule type="cellIs" dxfId="119" priority="1666" operator="equal">
      <formula>"CaudAlie"</formula>
    </cfRule>
  </conditionalFormatting>
  <conditionalFormatting sqref="D109:F1065 D1069:F1095">
    <cfRule type="cellIs" dxfId="118" priority="1649" operator="equal">
      <formula>"GANASSINI"</formula>
    </cfRule>
    <cfRule type="cellIs" dxfId="117" priority="1650" operator="equal">
      <formula>"GANSSINI"</formula>
    </cfRule>
  </conditionalFormatting>
  <conditionalFormatting sqref="C1069:C1095">
    <cfRule type="cellIs" dxfId="116" priority="1631" operator="equal">
      <formula>"MEDICALBOD"</formula>
    </cfRule>
    <cfRule type="cellIs" dxfId="115" priority="1632" operator="equal">
      <formula>"CVLCOSMET"</formula>
    </cfRule>
    <cfRule type="cellIs" dxfId="114" priority="1633" operator="equal">
      <formula>"DIPTA"</formula>
    </cfRule>
    <cfRule type="cellIs" dxfId="113" priority="1634" operator="equal">
      <formula>"COOPER"</formula>
    </cfRule>
    <cfRule type="cellIs" dxfId="112" priority="1635" operator="equal">
      <formula>"ACM"</formula>
    </cfRule>
    <cfRule type="cellIs" dxfId="111" priority="1636" operator="equal">
      <formula>"PONROY"</formula>
    </cfRule>
    <cfRule type="cellIs" dxfId="110" priority="1637" operator="equal">
      <formula>"SOGEVAL"</formula>
    </cfRule>
    <cfRule type="cellIs" dxfId="109" priority="1638" operator="equal">
      <formula>"PRANAROM"</formula>
    </cfRule>
    <cfRule type="cellIs" dxfId="108" priority="1639" operator="equal">
      <formula>"QUIES"</formula>
    </cfRule>
    <cfRule type="cellIs" dxfId="107" priority="1640" operator="equal">
      <formula>"ONAGRINE"</formula>
    </cfRule>
    <cfRule type="cellIs" dxfId="106" priority="1641" operator="equal">
      <formula>"SKIN"</formula>
    </cfRule>
    <cfRule type="cellIs" dxfId="105" priority="1642" operator="equal">
      <formula>"INDERMA"</formula>
    </cfRule>
    <cfRule type="cellIs" dxfId="104" priority="1643" operator="equal">
      <formula>"NOREVA"</formula>
    </cfRule>
    <cfRule type="cellIs" dxfId="103" priority="1644" operator="equal">
      <formula>"FLEURANCE"</formula>
    </cfRule>
    <cfRule type="cellIs" dxfId="102" priority="1645" operator="equal">
      <formula>"ABCOSMETIC"</formula>
    </cfRule>
    <cfRule type="cellIs" dxfId="101" priority="1646" operator="equal">
      <formula>"CaudAlie"</formula>
    </cfRule>
  </conditionalFormatting>
  <conditionalFormatting sqref="C1069:C1095">
    <cfRule type="cellIs" dxfId="100" priority="1629" operator="equal">
      <formula>"GANASSINI"</formula>
    </cfRule>
    <cfRule type="cellIs" dxfId="99" priority="1630" operator="equal">
      <formula>"GANSSINI"</formula>
    </cfRule>
  </conditionalFormatting>
  <conditionalFormatting sqref="C1066:F1068">
    <cfRule type="cellIs" dxfId="98" priority="1627" operator="equal">
      <formula>"DIMANCHE"</formula>
    </cfRule>
    <cfRule type="cellIs" dxfId="97" priority="1628" operator="equal">
      <formula>"SAMEDI"</formula>
    </cfRule>
  </conditionalFormatting>
  <conditionalFormatting sqref="C1066:F1068">
    <cfRule type="cellIs" dxfId="96" priority="1611" operator="equal">
      <formula>"MEDICALBOD"</formula>
    </cfRule>
    <cfRule type="cellIs" dxfId="95" priority="1612" operator="equal">
      <formula>"CVLCOSMET"</formula>
    </cfRule>
    <cfRule type="cellIs" dxfId="94" priority="1613" operator="equal">
      <formula>"DIPTA"</formula>
    </cfRule>
    <cfRule type="cellIs" dxfId="93" priority="1614" operator="equal">
      <formula>"COOPER"</formula>
    </cfRule>
    <cfRule type="cellIs" dxfId="92" priority="1615" operator="equal">
      <formula>"ACM"</formula>
    </cfRule>
    <cfRule type="cellIs" dxfId="91" priority="1616" operator="equal">
      <formula>"PONROY"</formula>
    </cfRule>
    <cfRule type="cellIs" dxfId="90" priority="1617" operator="equal">
      <formula>"SOGEVAL"</formula>
    </cfRule>
    <cfRule type="cellIs" dxfId="89" priority="1618" operator="equal">
      <formula>"PRANAROM"</formula>
    </cfRule>
    <cfRule type="cellIs" dxfId="88" priority="1619" operator="equal">
      <formula>"QUIES"</formula>
    </cfRule>
    <cfRule type="cellIs" dxfId="87" priority="1620" operator="equal">
      <formula>"ONAGRINE"</formula>
    </cfRule>
    <cfRule type="cellIs" dxfId="86" priority="1621" operator="equal">
      <formula>"SKIN"</formula>
    </cfRule>
    <cfRule type="cellIs" dxfId="85" priority="1622" operator="equal">
      <formula>"INDERMA"</formula>
    </cfRule>
    <cfRule type="cellIs" dxfId="84" priority="1623" operator="equal">
      <formula>"NOREVA"</formula>
    </cfRule>
    <cfRule type="cellIs" dxfId="83" priority="1624" operator="equal">
      <formula>"FLEURANCE"</formula>
    </cfRule>
    <cfRule type="cellIs" dxfId="82" priority="1625" operator="equal">
      <formula>"ABCOSMETIC"</formula>
    </cfRule>
    <cfRule type="cellIs" dxfId="81" priority="1626" operator="equal">
      <formula>"CaudAlie"</formula>
    </cfRule>
  </conditionalFormatting>
  <conditionalFormatting sqref="C1066:F1068">
    <cfRule type="cellIs" dxfId="80" priority="1609" operator="equal">
      <formula>"GANASSINI"</formula>
    </cfRule>
    <cfRule type="cellIs" dxfId="79" priority="1610" operator="equal">
      <formula>"GANSSINI"</formula>
    </cfRule>
  </conditionalFormatting>
  <conditionalFormatting sqref="C1:C3 C31:C1048576">
    <cfRule type="cellIs" dxfId="78" priority="1091" operator="equal">
      <formula>TODAY()</formula>
    </cfRule>
  </conditionalFormatting>
  <conditionalFormatting sqref="B4:B24">
    <cfRule type="cellIs" dxfId="77" priority="836" operator="equal">
      <formula>"DIMANCHE"</formula>
    </cfRule>
    <cfRule type="cellIs" dxfId="76" priority="837" operator="equal">
      <formula>"SAMEDI"</formula>
    </cfRule>
  </conditionalFormatting>
  <conditionalFormatting sqref="B4:F24 J4:J24">
    <cfRule type="cellIs" dxfId="75" priority="821" operator="equal">
      <formula>"MEDICALBOD"</formula>
    </cfRule>
    <cfRule type="cellIs" dxfId="74" priority="822" operator="equal">
      <formula>"CVLCOSMET"</formula>
    </cfRule>
    <cfRule type="cellIs" dxfId="73" priority="823" operator="equal">
      <formula>"DIPTA"</formula>
    </cfRule>
    <cfRule type="cellIs" dxfId="72" priority="824" operator="equal">
      <formula>"COOPER"</formula>
    </cfRule>
    <cfRule type="cellIs" dxfId="71" priority="825" operator="equal">
      <formula>"ACM"</formula>
    </cfRule>
    <cfRule type="cellIs" dxfId="70" priority="826" operator="equal">
      <formula>"PONROY"</formula>
    </cfRule>
    <cfRule type="cellIs" dxfId="69" priority="827" operator="equal">
      <formula>"SOGEVAL"</formula>
    </cfRule>
    <cfRule type="cellIs" dxfId="68" priority="828" operator="equal">
      <formula>"PRANAROM"</formula>
    </cfRule>
    <cfRule type="cellIs" dxfId="67" priority="829" operator="equal">
      <formula>"QUIES"</formula>
    </cfRule>
    <cfRule type="cellIs" dxfId="66" priority="830" operator="equal">
      <formula>"ONAGRINE"</formula>
    </cfRule>
    <cfRule type="cellIs" dxfId="65" priority="831" operator="equal">
      <formula>"SKIN"</formula>
    </cfRule>
    <cfRule type="cellIs" dxfId="64" priority="832" operator="equal">
      <formula>"INDERMA"</formula>
    </cfRule>
    <cfRule type="cellIs" dxfId="63" priority="833" operator="equal">
      <formula>"NOREVA"</formula>
    </cfRule>
    <cfRule type="cellIs" dxfId="62" priority="834" operator="equal">
      <formula>"FLEURANCE"</formula>
    </cfRule>
    <cfRule type="cellIs" dxfId="61" priority="835" operator="equal">
      <formula>"ABCOSMETIC"</formula>
    </cfRule>
    <cfRule type="cellIs" dxfId="60" priority="838" operator="equal">
      <formula>"CaudAlie"</formula>
    </cfRule>
  </conditionalFormatting>
  <conditionalFormatting sqref="B4:F24 J4:J24">
    <cfRule type="cellIs" dxfId="59" priority="819" operator="equal">
      <formula>"GANASSINI"</formula>
    </cfRule>
    <cfRule type="cellIs" dxfId="58" priority="820" operator="equal">
      <formula>"GANSSINI"</formula>
    </cfRule>
  </conditionalFormatting>
  <conditionalFormatting sqref="A4:A1095">
    <cfRule type="cellIs" dxfId="57" priority="803" operator="equal">
      <formula>"MEDICALBOD"</formula>
    </cfRule>
    <cfRule type="cellIs" dxfId="56" priority="804" operator="equal">
      <formula>"CVLCOSMET"</formula>
    </cfRule>
    <cfRule type="cellIs" dxfId="55" priority="805" operator="equal">
      <formula>"DIPTA"</formula>
    </cfRule>
    <cfRule type="cellIs" dxfId="54" priority="806" operator="equal">
      <formula>"COOPER"</formula>
    </cfRule>
    <cfRule type="cellIs" dxfId="53" priority="807" operator="equal">
      <formula>"ACM"</formula>
    </cfRule>
    <cfRule type="cellIs" dxfId="52" priority="808" operator="equal">
      <formula>"PONROY"</formula>
    </cfRule>
    <cfRule type="cellIs" dxfId="51" priority="809" operator="equal">
      <formula>"SOGEVAL"</formula>
    </cfRule>
    <cfRule type="cellIs" dxfId="50" priority="810" operator="equal">
      <formula>"PRANAROM"</formula>
    </cfRule>
    <cfRule type="cellIs" dxfId="49" priority="811" operator="equal">
      <formula>"QUIES"</formula>
    </cfRule>
    <cfRule type="cellIs" dxfId="48" priority="812" operator="equal">
      <formula>"ONAGRINE"</formula>
    </cfRule>
    <cfRule type="cellIs" dxfId="47" priority="813" operator="equal">
      <formula>"SKIN"</formula>
    </cfRule>
    <cfRule type="cellIs" dxfId="46" priority="814" operator="equal">
      <formula>"INDERMA"</formula>
    </cfRule>
    <cfRule type="cellIs" dxfId="45" priority="815" operator="equal">
      <formula>"NOREVA"</formula>
    </cfRule>
    <cfRule type="cellIs" dxfId="44" priority="816" operator="equal">
      <formula>"FLEURANCE"</formula>
    </cfRule>
    <cfRule type="cellIs" dxfId="43" priority="817" operator="equal">
      <formula>"ABCOSMETIC"</formula>
    </cfRule>
    <cfRule type="cellIs" dxfId="42" priority="818" operator="equal">
      <formula>"CaudAlie"</formula>
    </cfRule>
  </conditionalFormatting>
  <conditionalFormatting sqref="A4:A1095">
    <cfRule type="cellIs" dxfId="41" priority="801" operator="equal">
      <formula>"GANASSINI"</formula>
    </cfRule>
    <cfRule type="cellIs" dxfId="40" priority="802" operator="equal">
      <formula>"GANSSINI"</formula>
    </cfRule>
  </conditionalFormatting>
  <conditionalFormatting sqref="C4:C24">
    <cfRule type="cellIs" dxfId="39" priority="408" operator="equal">
      <formula>TODAY()</formula>
    </cfRule>
  </conditionalFormatting>
  <conditionalFormatting sqref="C25:C30">
    <cfRule type="cellIs" dxfId="38" priority="212" operator="equal">
      <formula>"MEDICALBOD"</formula>
    </cfRule>
    <cfRule type="cellIs" dxfId="37" priority="213" operator="equal">
      <formula>"CVLCOSMET"</formula>
    </cfRule>
    <cfRule type="cellIs" dxfId="36" priority="214" operator="equal">
      <formula>"DIPTA"</formula>
    </cfRule>
    <cfRule type="cellIs" dxfId="35" priority="215" operator="equal">
      <formula>"COOPER"</formula>
    </cfRule>
    <cfRule type="cellIs" dxfId="34" priority="216" operator="equal">
      <formula>"ACM"</formula>
    </cfRule>
    <cfRule type="cellIs" dxfId="33" priority="217" operator="equal">
      <formula>"PONROY"</formula>
    </cfRule>
    <cfRule type="cellIs" dxfId="32" priority="218" operator="equal">
      <formula>"SOGEVAL"</formula>
    </cfRule>
    <cfRule type="cellIs" dxfId="31" priority="219" operator="equal">
      <formula>"PRANAROM"</formula>
    </cfRule>
    <cfRule type="cellIs" dxfId="30" priority="220" operator="equal">
      <formula>"QUIES"</formula>
    </cfRule>
    <cfRule type="cellIs" dxfId="29" priority="221" operator="equal">
      <formula>"ONAGRINE"</formula>
    </cfRule>
    <cfRule type="cellIs" dxfId="28" priority="222" operator="equal">
      <formula>"SKIN"</formula>
    </cfRule>
    <cfRule type="cellIs" dxfId="27" priority="223" operator="equal">
      <formula>"INDERMA"</formula>
    </cfRule>
    <cfRule type="cellIs" dxfId="26" priority="224" operator="equal">
      <formula>"NOREVA"</formula>
    </cfRule>
    <cfRule type="cellIs" dxfId="25" priority="225" operator="equal">
      <formula>"FLEURANCE"</formula>
    </cfRule>
    <cfRule type="cellIs" dxfId="24" priority="226" operator="equal">
      <formula>"ABCOSMETIC"</formula>
    </cfRule>
    <cfRule type="cellIs" dxfId="23" priority="227" operator="equal">
      <formula>"CaudAlie"</formula>
    </cfRule>
  </conditionalFormatting>
  <conditionalFormatting sqref="C25:C30">
    <cfRule type="cellIs" dxfId="22" priority="210" operator="equal">
      <formula>"GANASSINI"</formula>
    </cfRule>
    <cfRule type="cellIs" dxfId="21" priority="211" operator="equal">
      <formula>"GANSSINI"</formula>
    </cfRule>
  </conditionalFormatting>
  <conditionalFormatting sqref="C25:C30">
    <cfRule type="cellIs" dxfId="20" priority="209" operator="equal">
      <formula>TODAY()</formula>
    </cfRule>
  </conditionalFormatting>
  <conditionalFormatting sqref="B25:B1095">
    <cfRule type="cellIs" dxfId="19" priority="186" operator="equal">
      <formula>"DIMANCHE"</formula>
    </cfRule>
    <cfRule type="cellIs" dxfId="18" priority="187" operator="equal">
      <formula>"SAMEDI"</formula>
    </cfRule>
  </conditionalFormatting>
  <conditionalFormatting sqref="B25:B1095">
    <cfRule type="cellIs" dxfId="17" priority="171" operator="equal">
      <formula>"MEDICALBOD"</formula>
    </cfRule>
    <cfRule type="cellIs" dxfId="16" priority="172" operator="equal">
      <formula>"CVLCOSMET"</formula>
    </cfRule>
    <cfRule type="cellIs" dxfId="15" priority="173" operator="equal">
      <formula>"DIPTA"</formula>
    </cfRule>
    <cfRule type="cellIs" dxfId="14" priority="174" operator="equal">
      <formula>"COOPER"</formula>
    </cfRule>
    <cfRule type="cellIs" dxfId="13" priority="175" operator="equal">
      <formula>"ACM"</formula>
    </cfRule>
    <cfRule type="cellIs" dxfId="12" priority="176" operator="equal">
      <formula>"PONROY"</formula>
    </cfRule>
    <cfRule type="cellIs" dxfId="11" priority="177" operator="equal">
      <formula>"SOGEVAL"</formula>
    </cfRule>
    <cfRule type="cellIs" dxfId="10" priority="178" operator="equal">
      <formula>"PRANAROM"</formula>
    </cfRule>
    <cfRule type="cellIs" dxfId="9" priority="179" operator="equal">
      <formula>"QUIES"</formula>
    </cfRule>
    <cfRule type="cellIs" dxfId="8" priority="180" operator="equal">
      <formula>"ONAGRINE"</formula>
    </cfRule>
    <cfRule type="cellIs" dxfId="7" priority="181" operator="equal">
      <formula>"SKIN"</formula>
    </cfRule>
    <cfRule type="cellIs" dxfId="6" priority="182" operator="equal">
      <formula>"INDERMA"</formula>
    </cfRule>
    <cfRule type="cellIs" dxfId="5" priority="183" operator="equal">
      <formula>"NOREVA"</formula>
    </cfRule>
    <cfRule type="cellIs" dxfId="4" priority="184" operator="equal">
      <formula>"FLEURANCE"</formula>
    </cfRule>
    <cfRule type="cellIs" dxfId="3" priority="185" operator="equal">
      <formula>"ABCOSMETIC"</formula>
    </cfRule>
    <cfRule type="cellIs" dxfId="2" priority="188" operator="equal">
      <formula>"CaudAlie"</formula>
    </cfRule>
  </conditionalFormatting>
  <conditionalFormatting sqref="B25:B1095">
    <cfRule type="cellIs" dxfId="1" priority="169" operator="equal">
      <formula>"GANASSINI"</formula>
    </cfRule>
    <cfRule type="cellIs" dxfId="0" priority="170" operator="equal">
      <formula>"GANSSINI"</formula>
    </cfRule>
  </conditionalFormatting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104AA-A9ED-4BAF-B047-0A72D58D20BF}">
  <sheetPr codeName="Feuil2"/>
  <dimension ref="A1:AC10"/>
  <sheetViews>
    <sheetView topLeftCell="O1" zoomScaleNormal="87" workbookViewId="0">
      <selection activeCell="AB4" sqref="AB4"/>
    </sheetView>
  </sheetViews>
  <sheetFormatPr baseColWidth="10" defaultRowHeight="14.4" x14ac:dyDescent="0.3"/>
  <cols>
    <col min="1" max="1" width="13.33203125" bestFit="1" customWidth="1"/>
    <col min="2" max="2" width="14.5546875" bestFit="1" customWidth="1"/>
    <col min="3" max="3" width="12.109375" bestFit="1" customWidth="1"/>
    <col min="4" max="4" width="14.109375" bestFit="1" customWidth="1"/>
    <col min="5" max="5" width="13.6640625" bestFit="1" customWidth="1"/>
    <col min="6" max="6" width="10.21875" bestFit="1" customWidth="1"/>
    <col min="7" max="7" width="15.21875" bestFit="1" customWidth="1"/>
    <col min="8" max="8" width="10.5546875" bestFit="1" customWidth="1"/>
    <col min="9" max="9" width="8.88671875" bestFit="1" customWidth="1"/>
    <col min="10" max="10" width="11.109375" bestFit="1" customWidth="1"/>
    <col min="11" max="11" width="13.33203125" bestFit="1" customWidth="1"/>
    <col min="12" max="12" width="84.33203125" bestFit="1" customWidth="1"/>
    <col min="13" max="14" width="10.5546875" bestFit="1" customWidth="1"/>
    <col min="15" max="15" width="15.6640625" bestFit="1" customWidth="1"/>
    <col min="16" max="16" width="22.109375" bestFit="1" customWidth="1"/>
    <col min="17" max="18" width="13.33203125" bestFit="1" customWidth="1"/>
    <col min="19" max="19" width="15" bestFit="1" customWidth="1"/>
    <col min="20" max="20" width="13.33203125" bestFit="1" customWidth="1"/>
    <col min="21" max="21" width="10.77734375" bestFit="1" customWidth="1"/>
    <col min="22" max="22" width="8.77734375" bestFit="1" customWidth="1"/>
    <col min="23" max="23" width="14.5546875" bestFit="1" customWidth="1"/>
    <col min="24" max="24" width="22.109375" bestFit="1" customWidth="1"/>
  </cols>
  <sheetData>
    <row r="1" spans="1:29" x14ac:dyDescent="0.3">
      <c r="A1" s="19" t="s">
        <v>44</v>
      </c>
      <c r="B1" s="19" t="s">
        <v>22</v>
      </c>
      <c r="C1" s="19" t="s">
        <v>45</v>
      </c>
      <c r="D1" s="19" t="s">
        <v>46</v>
      </c>
      <c r="E1" s="19" t="s">
        <v>47</v>
      </c>
      <c r="F1" s="19" t="s">
        <v>48</v>
      </c>
      <c r="G1" s="19" t="s">
        <v>49</v>
      </c>
      <c r="H1" s="19" t="s">
        <v>23</v>
      </c>
      <c r="I1" s="19" t="s">
        <v>50</v>
      </c>
      <c r="J1" s="19" t="s">
        <v>51</v>
      </c>
      <c r="K1" s="19" t="s">
        <v>24</v>
      </c>
      <c r="L1" s="19" t="s">
        <v>52</v>
      </c>
      <c r="M1" s="19" t="s">
        <v>53</v>
      </c>
      <c r="N1" s="19" t="s">
        <v>23</v>
      </c>
      <c r="O1" s="19" t="s">
        <v>26</v>
      </c>
      <c r="P1" s="19" t="s">
        <v>54</v>
      </c>
      <c r="Q1" s="19" t="s">
        <v>55</v>
      </c>
      <c r="R1" s="19" t="s">
        <v>27</v>
      </c>
      <c r="S1" s="19" t="s">
        <v>28</v>
      </c>
      <c r="T1" s="19" t="s">
        <v>56</v>
      </c>
      <c r="U1" s="19" t="s">
        <v>25</v>
      </c>
      <c r="V1" s="19" t="s">
        <v>29</v>
      </c>
      <c r="W1" s="19" t="s">
        <v>57</v>
      </c>
      <c r="X1" s="19" t="s">
        <v>58</v>
      </c>
      <c r="Y1" s="19" t="s">
        <v>72</v>
      </c>
      <c r="Z1" s="19" t="s">
        <v>73</v>
      </c>
      <c r="AA1" s="19" t="s">
        <v>74</v>
      </c>
      <c r="AB1" s="19" t="s">
        <v>75</v>
      </c>
      <c r="AC1" s="19" t="s">
        <v>76</v>
      </c>
    </row>
    <row r="2" spans="1:29" s="19" customFormat="1" x14ac:dyDescent="0.3">
      <c r="A2" s="19" t="s">
        <v>59</v>
      </c>
      <c r="B2" s="19" t="s">
        <v>81</v>
      </c>
      <c r="C2" s="31">
        <v>44524</v>
      </c>
      <c r="D2" s="19">
        <v>58000</v>
      </c>
      <c r="E2" s="19">
        <v>0</v>
      </c>
      <c r="F2" s="19" t="s">
        <v>60</v>
      </c>
      <c r="G2" s="19">
        <v>10</v>
      </c>
      <c r="H2" s="31">
        <v>44582</v>
      </c>
      <c r="I2" s="19" t="s">
        <v>61</v>
      </c>
      <c r="J2" s="19" t="s">
        <v>64</v>
      </c>
      <c r="K2" s="19" t="s">
        <v>90</v>
      </c>
      <c r="L2" s="19" t="s">
        <v>91</v>
      </c>
      <c r="M2" s="31">
        <v>44581</v>
      </c>
      <c r="N2" s="31">
        <v>44582</v>
      </c>
      <c r="O2" s="19" t="s">
        <v>62</v>
      </c>
      <c r="P2" s="19" t="s">
        <v>108</v>
      </c>
      <c r="Q2" s="19" t="s">
        <v>117</v>
      </c>
      <c r="R2" s="19" t="s">
        <v>117</v>
      </c>
      <c r="S2" s="19" t="s">
        <v>63</v>
      </c>
      <c r="T2" s="19" t="s">
        <v>126</v>
      </c>
      <c r="U2" s="19" t="s">
        <v>30</v>
      </c>
      <c r="V2" s="19" t="str">
        <f>"121144"</f>
        <v>121144</v>
      </c>
      <c r="W2" s="19" t="str">
        <f>""</f>
        <v/>
      </c>
      <c r="Y2" s="19" t="s">
        <v>69</v>
      </c>
      <c r="Z2" s="19">
        <v>101.5</v>
      </c>
      <c r="AA2" s="19">
        <v>5</v>
      </c>
      <c r="AB2" s="19">
        <v>106.5</v>
      </c>
      <c r="AC2" s="19">
        <v>6</v>
      </c>
    </row>
    <row r="3" spans="1:29" s="19" customFormat="1" x14ac:dyDescent="0.3">
      <c r="A3" s="19" t="s">
        <v>59</v>
      </c>
      <c r="B3" s="19" t="s">
        <v>82</v>
      </c>
      <c r="C3" s="31">
        <v>44524</v>
      </c>
      <c r="D3" s="19">
        <v>25000</v>
      </c>
      <c r="E3" s="19">
        <v>0</v>
      </c>
      <c r="F3" s="19" t="s">
        <v>60</v>
      </c>
      <c r="G3" s="19">
        <v>10</v>
      </c>
      <c r="H3" s="31">
        <v>44582</v>
      </c>
      <c r="I3" s="19" t="s">
        <v>61</v>
      </c>
      <c r="J3" s="19" t="s">
        <v>64</v>
      </c>
      <c r="K3" s="19" t="s">
        <v>92</v>
      </c>
      <c r="L3" s="19" t="s">
        <v>93</v>
      </c>
      <c r="M3" s="31">
        <v>44581</v>
      </c>
      <c r="N3" s="31">
        <v>44582</v>
      </c>
      <c r="O3" s="19" t="s">
        <v>62</v>
      </c>
      <c r="P3" s="19" t="s">
        <v>109</v>
      </c>
      <c r="Q3" s="19" t="s">
        <v>118</v>
      </c>
      <c r="R3" s="19" t="s">
        <v>118</v>
      </c>
      <c r="S3" s="19" t="s">
        <v>63</v>
      </c>
      <c r="T3" s="19" t="s">
        <v>126</v>
      </c>
      <c r="U3" s="19" t="s">
        <v>30</v>
      </c>
      <c r="V3" s="19" t="str">
        <f>"121145"</f>
        <v>121145</v>
      </c>
      <c r="W3" s="19" t="str">
        <f>""</f>
        <v/>
      </c>
      <c r="Y3" s="19" t="s">
        <v>69</v>
      </c>
      <c r="Z3" s="19">
        <v>28</v>
      </c>
      <c r="AA3" s="19">
        <v>5</v>
      </c>
      <c r="AB3" s="19">
        <v>33</v>
      </c>
      <c r="AC3" s="19">
        <v>6</v>
      </c>
    </row>
    <row r="4" spans="1:29" s="19" customFormat="1" x14ac:dyDescent="0.3">
      <c r="A4" s="19" t="s">
        <v>59</v>
      </c>
      <c r="B4" s="19" t="s">
        <v>83</v>
      </c>
      <c r="C4" s="31">
        <v>44497</v>
      </c>
      <c r="D4" s="19">
        <v>21400</v>
      </c>
      <c r="E4" s="19">
        <v>0</v>
      </c>
      <c r="F4" s="19" t="s">
        <v>60</v>
      </c>
      <c r="G4" s="19">
        <v>4</v>
      </c>
      <c r="H4" s="31">
        <v>44551</v>
      </c>
      <c r="I4" s="19" t="s">
        <v>65</v>
      </c>
      <c r="J4" s="19" t="s">
        <v>64</v>
      </c>
      <c r="K4" s="19" t="s">
        <v>94</v>
      </c>
      <c r="L4" s="19" t="s">
        <v>95</v>
      </c>
      <c r="M4" s="31">
        <v>44550</v>
      </c>
      <c r="N4" s="31">
        <v>44551</v>
      </c>
      <c r="O4" s="19" t="s">
        <v>62</v>
      </c>
      <c r="P4" s="19" t="s">
        <v>110</v>
      </c>
      <c r="Q4" s="19" t="s">
        <v>119</v>
      </c>
      <c r="R4" s="19" t="s">
        <v>119</v>
      </c>
      <c r="S4" s="19" t="s">
        <v>63</v>
      </c>
      <c r="T4" s="19" t="s">
        <v>126</v>
      </c>
      <c r="U4" s="19" t="s">
        <v>30</v>
      </c>
      <c r="V4" s="19" t="str">
        <f>"119201"</f>
        <v>119201</v>
      </c>
      <c r="W4" s="19" t="str">
        <f>""</f>
        <v/>
      </c>
      <c r="Y4" s="19" t="s">
        <v>69</v>
      </c>
      <c r="Z4" s="19">
        <v>44.405000000000001</v>
      </c>
      <c r="AA4" s="19">
        <v>5</v>
      </c>
      <c r="AB4" s="19">
        <v>49.405000000000001</v>
      </c>
      <c r="AC4" s="19">
        <v>5</v>
      </c>
    </row>
    <row r="5" spans="1:29" s="19" customFormat="1" x14ac:dyDescent="0.3">
      <c r="A5" s="19" t="s">
        <v>59</v>
      </c>
      <c r="B5" s="19" t="s">
        <v>84</v>
      </c>
      <c r="C5" s="31">
        <v>44497</v>
      </c>
      <c r="D5" s="19">
        <v>4600</v>
      </c>
      <c r="E5" s="19">
        <v>0</v>
      </c>
      <c r="F5" s="19" t="s">
        <v>60</v>
      </c>
      <c r="G5" s="19">
        <v>4</v>
      </c>
      <c r="H5" s="31">
        <v>44551</v>
      </c>
      <c r="I5" s="19" t="s">
        <v>65</v>
      </c>
      <c r="J5" s="19" t="s">
        <v>64</v>
      </c>
      <c r="K5" s="19" t="s">
        <v>96</v>
      </c>
      <c r="L5" s="19" t="s">
        <v>97</v>
      </c>
      <c r="M5" s="31">
        <v>44550</v>
      </c>
      <c r="N5" s="31">
        <v>44551</v>
      </c>
      <c r="O5" s="19" t="s">
        <v>62</v>
      </c>
      <c r="P5" s="19" t="s">
        <v>111</v>
      </c>
      <c r="Q5" s="19" t="s">
        <v>120</v>
      </c>
      <c r="R5" s="19" t="s">
        <v>120</v>
      </c>
      <c r="S5" s="19" t="s">
        <v>63</v>
      </c>
      <c r="T5" s="19" t="s">
        <v>126</v>
      </c>
      <c r="U5" s="19" t="s">
        <v>30</v>
      </c>
      <c r="V5" s="19" t="str">
        <f>"119206"</f>
        <v>119206</v>
      </c>
      <c r="W5" s="19" t="str">
        <f>""</f>
        <v/>
      </c>
      <c r="Y5" s="19" t="s">
        <v>69</v>
      </c>
      <c r="Z5" s="19">
        <v>9.5449999999999999</v>
      </c>
      <c r="AA5" s="19">
        <v>5</v>
      </c>
      <c r="AB5" s="19">
        <v>14.545</v>
      </c>
      <c r="AC5" s="19">
        <v>5</v>
      </c>
    </row>
    <row r="6" spans="1:29" s="19" customFormat="1" x14ac:dyDescent="0.3">
      <c r="A6" s="19" t="s">
        <v>59</v>
      </c>
      <c r="B6" s="19" t="s">
        <v>85</v>
      </c>
      <c r="C6" s="31">
        <v>44461</v>
      </c>
      <c r="D6" s="19">
        <v>60000</v>
      </c>
      <c r="E6" s="19">
        <v>0</v>
      </c>
      <c r="F6" s="19" t="s">
        <v>60</v>
      </c>
      <c r="G6" s="19">
        <v>11</v>
      </c>
      <c r="H6" s="31">
        <v>44523</v>
      </c>
      <c r="I6" s="19" t="s">
        <v>61</v>
      </c>
      <c r="J6" s="19" t="s">
        <v>64</v>
      </c>
      <c r="K6" s="19" t="s">
        <v>98</v>
      </c>
      <c r="L6" s="19" t="s">
        <v>99</v>
      </c>
      <c r="M6" s="31">
        <v>44522</v>
      </c>
      <c r="N6" s="31">
        <v>44523</v>
      </c>
      <c r="O6" s="19" t="s">
        <v>62</v>
      </c>
      <c r="P6" s="19" t="s">
        <v>112</v>
      </c>
      <c r="Q6" s="19" t="s">
        <v>121</v>
      </c>
      <c r="R6" s="19" t="s">
        <v>121</v>
      </c>
      <c r="S6" s="19" t="s">
        <v>66</v>
      </c>
      <c r="T6" s="19" t="s">
        <v>126</v>
      </c>
      <c r="U6" s="19" t="s">
        <v>30</v>
      </c>
      <c r="V6" s="19" t="str">
        <f>"116503"</f>
        <v>116503</v>
      </c>
      <c r="W6" s="19" t="str">
        <f>""</f>
        <v/>
      </c>
      <c r="Y6" s="19" t="s">
        <v>70</v>
      </c>
      <c r="Z6" s="19">
        <v>90</v>
      </c>
      <c r="AA6" s="19">
        <v>5</v>
      </c>
      <c r="AB6" s="19">
        <v>95</v>
      </c>
      <c r="AC6" s="19">
        <v>7</v>
      </c>
    </row>
    <row r="7" spans="1:29" s="19" customFormat="1" x14ac:dyDescent="0.3">
      <c r="A7" s="19" t="s">
        <v>59</v>
      </c>
      <c r="B7" s="19" t="s">
        <v>86</v>
      </c>
      <c r="C7" s="31">
        <v>44446</v>
      </c>
      <c r="D7" s="19">
        <v>20000</v>
      </c>
      <c r="E7" s="19">
        <v>0</v>
      </c>
      <c r="F7" s="19" t="s">
        <v>60</v>
      </c>
      <c r="G7" s="19">
        <v>11</v>
      </c>
      <c r="H7" s="31">
        <v>44470</v>
      </c>
      <c r="I7" s="19" t="s">
        <v>61</v>
      </c>
      <c r="J7" s="19" t="s">
        <v>64</v>
      </c>
      <c r="K7" s="19" t="s">
        <v>100</v>
      </c>
      <c r="L7" s="19" t="s">
        <v>101</v>
      </c>
      <c r="M7" s="31">
        <v>44470</v>
      </c>
      <c r="N7" s="31">
        <v>44470</v>
      </c>
      <c r="O7" s="19" t="s">
        <v>62</v>
      </c>
      <c r="P7" s="19" t="s">
        <v>113</v>
      </c>
      <c r="Q7" s="19" t="s">
        <v>122</v>
      </c>
      <c r="R7" s="19" t="s">
        <v>122</v>
      </c>
      <c r="S7" s="19" t="s">
        <v>66</v>
      </c>
      <c r="T7" s="19" t="s">
        <v>126</v>
      </c>
      <c r="U7" s="19" t="s">
        <v>30</v>
      </c>
      <c r="V7" s="19" t="str">
        <f>"115515"</f>
        <v>115515</v>
      </c>
      <c r="W7" s="19" t="str">
        <f>""</f>
        <v/>
      </c>
      <c r="Y7" s="19" t="s">
        <v>70</v>
      </c>
      <c r="Z7" s="19">
        <v>25</v>
      </c>
      <c r="AA7" s="19">
        <v>5</v>
      </c>
      <c r="AB7" s="19">
        <v>30</v>
      </c>
      <c r="AC7" s="19">
        <v>1</v>
      </c>
    </row>
    <row r="8" spans="1:29" s="19" customFormat="1" x14ac:dyDescent="0.3">
      <c r="A8" s="19" t="s">
        <v>59</v>
      </c>
      <c r="B8" s="19" t="s">
        <v>87</v>
      </c>
      <c r="C8" s="31">
        <v>44490</v>
      </c>
      <c r="D8" s="19">
        <v>35000</v>
      </c>
      <c r="E8" s="19">
        <v>0</v>
      </c>
      <c r="F8" s="19" t="s">
        <v>60</v>
      </c>
      <c r="G8" s="19">
        <v>11</v>
      </c>
      <c r="H8" s="31">
        <v>44495</v>
      </c>
      <c r="I8" s="19" t="s">
        <v>61</v>
      </c>
      <c r="J8" s="19" t="s">
        <v>64</v>
      </c>
      <c r="K8" s="19" t="s">
        <v>102</v>
      </c>
      <c r="L8" s="19" t="s">
        <v>103</v>
      </c>
      <c r="M8" s="31">
        <v>44494</v>
      </c>
      <c r="N8" s="31">
        <v>44495</v>
      </c>
      <c r="O8" s="19" t="s">
        <v>62</v>
      </c>
      <c r="P8" s="19" t="s">
        <v>114</v>
      </c>
      <c r="Q8" s="19" t="s">
        <v>123</v>
      </c>
      <c r="R8" s="19" t="s">
        <v>123</v>
      </c>
      <c r="S8" s="19" t="s">
        <v>63</v>
      </c>
      <c r="T8" s="19" t="s">
        <v>126</v>
      </c>
      <c r="U8" s="19" t="s">
        <v>30</v>
      </c>
      <c r="V8" s="19" t="str">
        <f>"118677"</f>
        <v>118677</v>
      </c>
      <c r="W8" s="19" t="str">
        <f>""</f>
        <v/>
      </c>
      <c r="Y8" s="19" t="s">
        <v>70</v>
      </c>
      <c r="Z8" s="19">
        <v>52.5</v>
      </c>
      <c r="AA8" s="19">
        <v>5</v>
      </c>
      <c r="AB8" s="19">
        <v>57.5</v>
      </c>
      <c r="AC8" s="19">
        <v>7</v>
      </c>
    </row>
    <row r="9" spans="1:29" s="19" customFormat="1" x14ac:dyDescent="0.3">
      <c r="A9" s="19" t="s">
        <v>59</v>
      </c>
      <c r="B9" s="19" t="s">
        <v>88</v>
      </c>
      <c r="C9" s="31">
        <v>44435</v>
      </c>
      <c r="D9" s="19">
        <v>18000</v>
      </c>
      <c r="E9" s="19">
        <v>0</v>
      </c>
      <c r="F9" s="19" t="s">
        <v>60</v>
      </c>
      <c r="G9" s="19">
        <v>11</v>
      </c>
      <c r="H9" s="31">
        <v>44477</v>
      </c>
      <c r="I9" s="19" t="s">
        <v>61</v>
      </c>
      <c r="J9" s="19" t="s">
        <v>64</v>
      </c>
      <c r="K9" s="19" t="s">
        <v>104</v>
      </c>
      <c r="L9" s="19" t="s">
        <v>105</v>
      </c>
      <c r="M9" s="31">
        <v>44476</v>
      </c>
      <c r="N9" s="31">
        <v>44477</v>
      </c>
      <c r="O9" s="19" t="s">
        <v>62</v>
      </c>
      <c r="P9" s="19" t="s">
        <v>115</v>
      </c>
      <c r="Q9" s="19" t="s">
        <v>124</v>
      </c>
      <c r="R9" s="19" t="s">
        <v>124</v>
      </c>
      <c r="S9" s="19" t="s">
        <v>66</v>
      </c>
      <c r="T9" s="19" t="s">
        <v>126</v>
      </c>
      <c r="U9" s="19" t="s">
        <v>30</v>
      </c>
      <c r="V9" s="19" t="str">
        <f>"114888"</f>
        <v>114888</v>
      </c>
      <c r="W9" s="19" t="str">
        <f>""</f>
        <v/>
      </c>
      <c r="Y9" s="19" t="s">
        <v>70</v>
      </c>
      <c r="Z9" s="19">
        <v>24.997499999999999</v>
      </c>
      <c r="AA9" s="19">
        <v>5</v>
      </c>
      <c r="AB9" s="19">
        <v>29.997499999999999</v>
      </c>
      <c r="AC9" s="19">
        <v>5</v>
      </c>
    </row>
    <row r="10" spans="1:29" s="19" customFormat="1" x14ac:dyDescent="0.3">
      <c r="A10" s="19" t="s">
        <v>59</v>
      </c>
      <c r="B10" s="19" t="s">
        <v>89</v>
      </c>
      <c r="C10" s="31">
        <v>44536</v>
      </c>
      <c r="D10" s="19">
        <v>9700</v>
      </c>
      <c r="E10" s="19">
        <v>0</v>
      </c>
      <c r="F10" s="19" t="s">
        <v>60</v>
      </c>
      <c r="G10" s="19">
        <v>11</v>
      </c>
      <c r="H10" s="31">
        <v>44566</v>
      </c>
      <c r="I10" s="19" t="s">
        <v>61</v>
      </c>
      <c r="J10" s="19" t="s">
        <v>64</v>
      </c>
      <c r="K10" s="19" t="s">
        <v>106</v>
      </c>
      <c r="L10" s="19" t="s">
        <v>107</v>
      </c>
      <c r="M10" s="31">
        <v>44564</v>
      </c>
      <c r="N10" s="31">
        <v>44566</v>
      </c>
      <c r="O10" s="19" t="s">
        <v>67</v>
      </c>
      <c r="P10" s="19" t="s">
        <v>116</v>
      </c>
      <c r="Q10" s="19" t="s">
        <v>125</v>
      </c>
      <c r="R10" s="19" t="s">
        <v>125</v>
      </c>
      <c r="S10" s="19" t="s">
        <v>66</v>
      </c>
      <c r="T10" s="19" t="s">
        <v>126</v>
      </c>
      <c r="U10" s="19" t="s">
        <v>30</v>
      </c>
      <c r="V10" s="19" t="str">
        <f>"122061"</f>
        <v>122061</v>
      </c>
      <c r="W10" s="19" t="str">
        <f>""</f>
        <v/>
      </c>
      <c r="Y10" s="19" t="s">
        <v>70</v>
      </c>
      <c r="Z10" s="19">
        <v>14.55</v>
      </c>
      <c r="AA10" s="19">
        <v>5</v>
      </c>
      <c r="AB10" s="19">
        <v>19.55</v>
      </c>
      <c r="AC10" s="19">
        <v>7</v>
      </c>
    </row>
  </sheetData>
  <autoFilter ref="A1:AC10" xr:uid="{8D4104AA-A9ED-4BAF-B047-0A72D58D20BF}"/>
  <sortState xmlns:xlrd2="http://schemas.microsoft.com/office/spreadsheetml/2017/richdata2" ref="A2:AC10">
    <sortCondition ref="Y2:Y10"/>
  </sortState>
  <customSheetViews>
    <customSheetView guid="{3F9FDD12-7220-4B7A-B74A-5CE11BE4C3B8}" topLeftCell="A67">
      <selection activeCell="A77" sqref="A77:V927"/>
      <pageMargins left="0.7" right="0.7" top="0.75" bottom="0.75" header="0.3" footer="0.3"/>
    </customSheetView>
    <customSheetView guid="{7F6E31A6-8079-4391-A0F2-C1BE44AF9CD5}" topLeftCell="A58">
      <selection activeCell="I42" sqref="I42"/>
      <pageMargins left="0.7" right="0.7" top="0.75" bottom="0.75" header="0.3" footer="0.3"/>
    </customSheetView>
    <customSheetView guid="{4CD42225-D6DB-467C-924D-2763260C6926}" topLeftCell="A48">
      <selection activeCell="C64" sqref="C64"/>
      <pageMargins left="0.7" right="0.7" top="0.75" bottom="0.75" header="0.3" footer="0.3"/>
    </customSheetView>
    <customSheetView guid="{20D71F2B-049B-4F12-8CE6-D6966DB3C5F3}" topLeftCell="A22">
      <selection activeCell="I42" sqref="I42"/>
      <pageMargins left="0.7" right="0.7" top="0.75" bottom="0.75" header="0.3" footer="0.3"/>
    </customSheetView>
    <customSheetView guid="{3919AA2B-6634-41B6-89BA-A68B193707D8}" topLeftCell="A202">
      <selection activeCell="B222" sqref="B222"/>
      <pageMargins left="0.7" right="0.7" top="0.75" bottom="0.75" header="0.3" footer="0.3"/>
    </customSheetView>
    <customSheetView guid="{5D0AED5A-52F4-45DB-84C0-2C589B967EA3}" topLeftCell="A129">
      <selection activeCell="E138" sqref="E138"/>
      <pageMargins left="0.7" right="0.7" top="0.75" bottom="0.75" header="0.3" footer="0.3"/>
    </customSheetView>
    <customSheetView guid="{0BA2D73D-D285-4CD3-9893-46B0BC054534}" topLeftCell="A159">
      <selection activeCell="B179" sqref="B179"/>
      <pageMargins left="0.7" right="0.7" top="0.75" bottom="0.75" header="0.3" footer="0.3"/>
    </customSheetView>
    <customSheetView guid="{493FE020-1A9E-460C-975B-1CA2A47D8312}" topLeftCell="A86">
      <selection activeCell="G94" sqref="A94:XFD104"/>
      <pageMargins left="0.7" right="0.7" top="0.75" bottom="0.75" header="0.3" footer="0.3"/>
      <pageSetup paperSize="9" orientation="portrait" r:id="rId1"/>
    </customSheetView>
  </customSheetViews>
  <phoneticPr fontId="23" type="noConversion"/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87A0A91-63C2-489C-98A6-2D8091A22A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PLANNING_CONDITIONNEMENT</vt:lpstr>
      <vt:lpstr>BDD</vt:lpstr>
      <vt:lpstr>BDD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Narvaez</dc:creator>
  <cp:lastModifiedBy>Michel Marichal</cp:lastModifiedBy>
  <cp:lastPrinted>2020-11-10T09:25:17Z</cp:lastPrinted>
  <dcterms:created xsi:type="dcterms:W3CDTF">2020-08-18T07:53:00Z</dcterms:created>
  <dcterms:modified xsi:type="dcterms:W3CDTF">2022-01-08T21:42:29Z</dcterms:modified>
</cp:coreProperties>
</file>