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2585"/>
  </bookViews>
  <sheets>
    <sheet name="MENU" sheetId="6" r:id="rId1"/>
    <sheet name="Calendrier" sheetId="4" r:id="rId2"/>
    <sheet name="Formule" sheetId="5" r:id="rId3"/>
  </sheets>
  <definedNames>
    <definedName name="_?">Calendrier!$CG$208</definedName>
    <definedName name="ATTEE">Calendrier!$CG$159</definedName>
    <definedName name="Calendrier.Dates">Calendrier!$C$6:$C$35,Calendrier!$G$5:$G$33,Calendrier!$K$5:$K$35,Calendrier!$O$5:$O$34,Calendrier!$S$5:$S$35,Calendrier!$W$5:$W$34,Calendrier!$AA$5:$AA$35,Calendrier!$AE$5:$AE$35,Calendrier!$AI$5:$AI$34,Calendrier!$AM$5:$AM$35,Calendrier!$AQ$5:$AQ$34,Calendrier!$AU$5:$AU$35,Calendrier!$C$5</definedName>
    <definedName name="Calendrier.Vacances">Calendrier!$F$6:$F$35,Calendrier!$J$5:$J$33,Calendrier!$N$5:$N$35,Calendrier!$R$5:$R$35,Calendrier!$V$5:$V$34,Calendrier!$Z$5:$Z$34,Calendrier!$AD$5:$AD$35,Calendrier!$AH$5:$AH$35,Calendrier!$AL$5:$AL$34,Calendrier!$AP$5:$AP$34,Calendrier!$AP$35,Calendrier!$AT$5:$AT$34,Calendrier!$AX$5:$AX$35,Calendrier!$F$5</definedName>
    <definedName name="Calendrier_Intance_1">Calendrier!$L$5:$L$35,Calendrier!$P$5:$P$34,Calendrier!$D$5:$D$35,Calendrier!$H$5:$H$33,Calendrier!$X$5:$X$34,Calendrier!$T$5:$T$35,Calendrier!$AB$5:$AB$35,Calendrier!$AF$5:$AF$35,Calendrier!$AJ$5:$AJ$34,Calendrier!$AN$5:$AN$35,Calendrier!$AR$5:$AR$34,Calendrier!$AV$5:$AV$35</definedName>
    <definedName name="Calendrier_Principal">Calendrier!$C$5:$BB$35</definedName>
    <definedName name="CAP_CCP">Calendrier!$CG$41</definedName>
    <definedName name="CD">Calendrier!$CG$54</definedName>
    <definedName name="CE">Calendrier!$CG$3:$CG$14</definedName>
    <definedName name="CHSCT">Calendrier!$CG$66</definedName>
    <definedName name="CM">Calendrier!$CG$78</definedName>
    <definedName name="Convivialité_Syndiqué">Calendrier!$CG$206</definedName>
    <definedName name="CR">Calendrier!$CG$28</definedName>
    <definedName name="CSD">Calendrier!$CG$90</definedName>
    <definedName name="CT">Calendrier!$CG$15:$CG$27</definedName>
    <definedName name="CT_Psdle">Calendrier!$CD$3</definedName>
    <definedName name="Distri_Bât_Dép">Calendrier!$CG$194</definedName>
    <definedName name="Férier">Tableau1[Jours_Férier]</definedName>
    <definedName name="Instance_1">Calendrier!$CD$3:$CD$300</definedName>
    <definedName name="Instance_2">Calendrier!$CG$3:$CG$300</definedName>
    <definedName name="Manif_Melun">Calendrier!$CG$140</definedName>
    <definedName name="Manif_Paris">Calendrier!$CG$125</definedName>
    <definedName name="Manif_Solidaire">Calendrier!$CG$156</definedName>
    <definedName name="MENU">MENU!$H$3</definedName>
    <definedName name="Prép_CAP_CCP">Calendrier!$CD$41</definedName>
    <definedName name="Prép_CAP_CCP_Psdte">Calendrier!$CD$54</definedName>
    <definedName name="Prép_CHSCT">Calendrier!$CD$78</definedName>
    <definedName name="Prép_CHSCT__Psdte">Calendrier!$CD$90</definedName>
    <definedName name="Prép_CHSCT_OS">Calendrier!$CD$66</definedName>
    <definedName name="Prépa_CT_OS">Calendrier!$CD$28</definedName>
    <definedName name="Prépa_CT_Psdle">Calendrier!$CD$15</definedName>
    <definedName name="RB__CGT_FO">Calendrier!$CG$109</definedName>
    <definedName name="RB_CFDT_CFE_CGC">Calendrier!$CG$102</definedName>
    <definedName name="Réunion_Inter_sindical">Calendrier!$CG$117</definedName>
    <definedName name="Saisi_des_dates_1">Calendrier!$CC$3:$CC$300</definedName>
    <definedName name="Saisie_des_dates_2">Calendrier!$CF$3:$CF$255</definedName>
    <definedName name="Saisie_des_Dates_de_préparation_des_intances">Tableau4[[#Headers],[Saisie des Dates de préparation des intances]]</definedName>
    <definedName name="saisie_des_instances">Calendrier!$CE$2:$CG$2</definedName>
    <definedName name="somme_das_actions_1">Calendrier!$C$43</definedName>
    <definedName name="Somme_des_Action_Année">Tableau2[#All]</definedName>
    <definedName name="Tableau_des_Jours_Férier">Calendrier!$BC$2:$BD$16</definedName>
    <definedName name="Tableau_des_vacance_scolaire">Calendrier!$BF:$BY</definedName>
    <definedName name="Vacance">Calendrier!$BF$5:$BR$14</definedName>
    <definedName name="Veux_du_président_au_agents">Calendrier!$CG$172</definedName>
    <definedName name="Vœux_aux_Agents">Calendrier!$CG$172</definedName>
    <definedName name="_xlnm.Print_Area" localSheetId="1">Calendrier!$C$2:$AZ$35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4" l="1"/>
  <c r="N2" i="4"/>
  <c r="G15" i="6" l="1"/>
  <c r="CG211" i="4" l="1"/>
  <c r="CG210" i="4"/>
  <c r="CG209" i="4"/>
  <c r="CG208" i="4"/>
  <c r="CG207" i="4"/>
  <c r="CG206" i="4"/>
  <c r="CJ31" i="4" l="1"/>
  <c r="CJ6" i="4"/>
  <c r="CJ7" i="4"/>
  <c r="CJ8" i="4"/>
  <c r="CJ9" i="4"/>
  <c r="CJ10" i="4"/>
  <c r="CJ11" i="4"/>
  <c r="CJ12" i="4"/>
  <c r="CJ13" i="4"/>
  <c r="CJ14" i="4"/>
  <c r="CJ15" i="4"/>
  <c r="CJ16" i="4"/>
  <c r="CJ17" i="4"/>
  <c r="CJ18" i="4"/>
  <c r="CJ19" i="4"/>
  <c r="CJ20" i="4"/>
  <c r="CJ21" i="4"/>
  <c r="CJ22" i="4"/>
  <c r="CJ23" i="4"/>
  <c r="CJ24" i="4"/>
  <c r="CJ25" i="4"/>
  <c r="CJ26" i="4"/>
  <c r="CJ27" i="4"/>
  <c r="CJ28" i="4"/>
  <c r="CJ29" i="4"/>
  <c r="CJ30" i="4"/>
  <c r="CJ5" i="4"/>
  <c r="AZ15" i="4"/>
  <c r="V24" i="6" s="1"/>
  <c r="AZ14" i="4"/>
  <c r="V22" i="6" s="1"/>
  <c r="AZ6" i="4" l="1"/>
  <c r="V6" i="6" s="1"/>
  <c r="AZ7" i="4"/>
  <c r="V8" i="6" s="1"/>
  <c r="AZ8" i="4"/>
  <c r="V10" i="6" s="1"/>
  <c r="AZ9" i="4"/>
  <c r="V12" i="6" s="1"/>
  <c r="AZ10" i="4"/>
  <c r="V14" i="6" s="1"/>
  <c r="AZ11" i="4"/>
  <c r="V16" i="6" s="1"/>
  <c r="AZ12" i="4"/>
  <c r="V18" i="6" s="1"/>
  <c r="AZ13" i="4"/>
  <c r="V20" i="6" s="1"/>
  <c r="AZ16" i="4"/>
  <c r="V26" i="6" s="1"/>
  <c r="AZ17" i="4"/>
  <c r="V28" i="6" s="1"/>
  <c r="AZ18" i="4"/>
  <c r="V30" i="6" s="1"/>
  <c r="AZ19" i="4"/>
  <c r="V32" i="6" s="1"/>
  <c r="AZ20" i="4"/>
  <c r="AZ21" i="4"/>
  <c r="V38" i="6" s="1"/>
  <c r="AZ22" i="4"/>
  <c r="AZ23" i="4"/>
  <c r="V40" i="6" s="1"/>
  <c r="AZ24" i="4"/>
  <c r="V42" i="6" s="1"/>
  <c r="AZ25" i="4"/>
  <c r="V44" i="6" s="1"/>
  <c r="AZ26" i="4"/>
  <c r="V46" i="6" s="1"/>
  <c r="AZ27" i="4"/>
  <c r="Y4" i="6" s="1"/>
  <c r="AZ28" i="4"/>
  <c r="Y6" i="6" s="1"/>
  <c r="AZ29" i="4"/>
  <c r="Y8" i="6" s="1"/>
  <c r="AZ30" i="4"/>
  <c r="Y10" i="6" s="1"/>
  <c r="AZ31" i="4"/>
  <c r="AZ32" i="4"/>
  <c r="AZ33" i="4"/>
  <c r="Y20" i="6" s="1"/>
  <c r="AZ34" i="4"/>
  <c r="Y22" i="6" s="1"/>
  <c r="AZ35" i="4"/>
  <c r="Y24" i="6" s="1"/>
  <c r="AZ5" i="4"/>
  <c r="V4" i="6" s="1"/>
  <c r="CA3" i="4"/>
  <c r="Y16" i="6" l="1"/>
  <c r="Y12" i="6"/>
  <c r="Y14" i="6"/>
  <c r="Y18" i="6"/>
  <c r="V36" i="6"/>
  <c r="V34" i="6"/>
  <c r="CD112" i="4"/>
  <c r="CJ3" i="4" l="1"/>
  <c r="CJ4" i="4"/>
  <c r="CC96" i="4" l="1"/>
  <c r="CC97" i="4"/>
  <c r="CC98" i="4"/>
  <c r="CC99" i="4"/>
  <c r="CC100" i="4"/>
  <c r="CC101" i="4"/>
  <c r="CC102" i="4"/>
  <c r="CC103" i="4"/>
  <c r="CC104" i="4"/>
  <c r="CC105" i="4"/>
  <c r="CC106" i="4"/>
  <c r="CC107" i="4"/>
  <c r="CC108" i="4"/>
  <c r="CC109" i="4"/>
  <c r="CC110" i="4"/>
  <c r="CC111" i="4"/>
  <c r="BA37" i="4"/>
  <c r="BA38" i="4"/>
  <c r="BA39" i="4"/>
  <c r="BA40" i="4"/>
  <c r="BA41" i="4"/>
  <c r="F97" i="4" l="1"/>
  <c r="J97" i="4"/>
  <c r="N97" i="4"/>
  <c r="R97" i="4"/>
  <c r="V97" i="4"/>
  <c r="X97" i="4"/>
  <c r="Z97" i="4"/>
  <c r="AD97" i="4"/>
  <c r="AH97" i="4"/>
  <c r="AL97" i="4"/>
  <c r="F98" i="4"/>
  <c r="J98" i="4"/>
  <c r="N98" i="4"/>
  <c r="R98" i="4"/>
  <c r="V98" i="4"/>
  <c r="Z98" i="4"/>
  <c r="AD98" i="4"/>
  <c r="AH98" i="4"/>
  <c r="AL98" i="4"/>
  <c r="F99" i="4"/>
  <c r="J99" i="4"/>
  <c r="N99" i="4"/>
  <c r="R99" i="4"/>
  <c r="V99" i="4"/>
  <c r="Z99" i="4"/>
  <c r="AD99" i="4"/>
  <c r="AH99" i="4"/>
  <c r="AK99" i="4"/>
  <c r="AL99" i="4"/>
  <c r="F100" i="4"/>
  <c r="J100" i="4"/>
  <c r="N100" i="4"/>
  <c r="R100" i="4"/>
  <c r="V100" i="4"/>
  <c r="Z100" i="4"/>
  <c r="AD100" i="4"/>
  <c r="AH100" i="4"/>
  <c r="AL100" i="4"/>
  <c r="C6" i="4" l="1"/>
  <c r="C24" i="4" l="1"/>
  <c r="D24" i="4" s="1"/>
  <c r="C16" i="4"/>
  <c r="C7" i="4"/>
  <c r="C20" i="4"/>
  <c r="C23" i="4"/>
  <c r="C13" i="4"/>
  <c r="C12" i="4"/>
  <c r="C18" i="4"/>
  <c r="C8" i="4"/>
  <c r="C19" i="4"/>
  <c r="C21" i="4"/>
  <c r="C14" i="4"/>
  <c r="C17" i="4"/>
  <c r="C15" i="4"/>
  <c r="C9" i="4"/>
  <c r="C10" i="4"/>
  <c r="C11" i="4"/>
  <c r="C22" i="4"/>
  <c r="BU16" i="4" l="1"/>
  <c r="BV16" i="4"/>
  <c r="BU17" i="4"/>
  <c r="BV17" i="4"/>
  <c r="BU18" i="4"/>
  <c r="BV18" i="4"/>
  <c r="BU19" i="4"/>
  <c r="BV19" i="4"/>
  <c r="BU20" i="4"/>
  <c r="BV20" i="4"/>
  <c r="BU21" i="4"/>
  <c r="BV21" i="4"/>
  <c r="BU22" i="4"/>
  <c r="BV22" i="4"/>
  <c r="BU23" i="4"/>
  <c r="BV23" i="4"/>
  <c r="BU24" i="4"/>
  <c r="BV24" i="4"/>
  <c r="BU25" i="4"/>
  <c r="BV25" i="4"/>
  <c r="BU26" i="4"/>
  <c r="BV26" i="4"/>
  <c r="BU27" i="4"/>
  <c r="BV27" i="4"/>
  <c r="BU28" i="4"/>
  <c r="BV28" i="4"/>
  <c r="BU29" i="4"/>
  <c r="BV29" i="4"/>
  <c r="BU30" i="4"/>
  <c r="BV30" i="4"/>
  <c r="BU31" i="4"/>
  <c r="BV31" i="4"/>
  <c r="BU32" i="4"/>
  <c r="BV32" i="4"/>
  <c r="BU33" i="4"/>
  <c r="BV33" i="4"/>
  <c r="BU34" i="4"/>
  <c r="BV34" i="4"/>
  <c r="BU35" i="4"/>
  <c r="BV35" i="4"/>
  <c r="BU36" i="4"/>
  <c r="BV36" i="4"/>
  <c r="BU37" i="4"/>
  <c r="BV37" i="4"/>
  <c r="BU38" i="4"/>
  <c r="BV38" i="4"/>
  <c r="BU39" i="4"/>
  <c r="BV39" i="4"/>
  <c r="BU40" i="4"/>
  <c r="BV40" i="4"/>
  <c r="BU41" i="4"/>
  <c r="BV41" i="4"/>
  <c r="BU42" i="4"/>
  <c r="BV42" i="4"/>
  <c r="BU43" i="4"/>
  <c r="BV43" i="4"/>
  <c r="BU44" i="4"/>
  <c r="BV44" i="4"/>
  <c r="BU45" i="4"/>
  <c r="BV45" i="4"/>
  <c r="BU46" i="4"/>
  <c r="BV46" i="4"/>
  <c r="BU47" i="4"/>
  <c r="BV47" i="4"/>
  <c r="BU48" i="4"/>
  <c r="BV48" i="4"/>
  <c r="BU49" i="4"/>
  <c r="BV49" i="4"/>
  <c r="BU50" i="4"/>
  <c r="BV50" i="4"/>
  <c r="BU51" i="4"/>
  <c r="BV51" i="4"/>
  <c r="BU52" i="4"/>
  <c r="BV52" i="4"/>
  <c r="BU53" i="4"/>
  <c r="BV53" i="4"/>
  <c r="BU54" i="4"/>
  <c r="BV54" i="4"/>
  <c r="BU55" i="4"/>
  <c r="BV55" i="4"/>
  <c r="BU56" i="4"/>
  <c r="BV56" i="4"/>
  <c r="BU57" i="4"/>
  <c r="BV57" i="4"/>
  <c r="BU58" i="4"/>
  <c r="BV58" i="4"/>
  <c r="BU59" i="4"/>
  <c r="BV59" i="4"/>
  <c r="BU60" i="4"/>
  <c r="BV60" i="4"/>
  <c r="BU61" i="4"/>
  <c r="BV61" i="4"/>
  <c r="BU62" i="4"/>
  <c r="BV62" i="4"/>
  <c r="BU63" i="4"/>
  <c r="BV63" i="4"/>
  <c r="BU64" i="4"/>
  <c r="BV64" i="4"/>
  <c r="BU65" i="4"/>
  <c r="BV65" i="4"/>
  <c r="BU66" i="4"/>
  <c r="BV66" i="4"/>
  <c r="BU67" i="4"/>
  <c r="BV67" i="4"/>
  <c r="BU68" i="4"/>
  <c r="BV68" i="4"/>
  <c r="BU69" i="4"/>
  <c r="BV69" i="4"/>
  <c r="BU70" i="4"/>
  <c r="BV70" i="4"/>
  <c r="BU71" i="4"/>
  <c r="BV71" i="4"/>
  <c r="BU72" i="4"/>
  <c r="BV72" i="4"/>
  <c r="BU73" i="4"/>
  <c r="BV73" i="4"/>
  <c r="BU74" i="4"/>
  <c r="BV74" i="4"/>
  <c r="BU75" i="4"/>
  <c r="BV75" i="4"/>
  <c r="BU76" i="4"/>
  <c r="BV76" i="4"/>
  <c r="BU77" i="4"/>
  <c r="BV77" i="4"/>
  <c r="BU78" i="4"/>
  <c r="BV78" i="4"/>
  <c r="BU79" i="4"/>
  <c r="BV79" i="4"/>
  <c r="BU80" i="4"/>
  <c r="BV80" i="4"/>
  <c r="BU81" i="4"/>
  <c r="BV81" i="4"/>
  <c r="BU82" i="4"/>
  <c r="BV82" i="4"/>
  <c r="BU83" i="4"/>
  <c r="BV83" i="4"/>
  <c r="BU84" i="4"/>
  <c r="BV84" i="4"/>
  <c r="BU85" i="4"/>
  <c r="BV85" i="4"/>
  <c r="BU86" i="4"/>
  <c r="BV86" i="4"/>
  <c r="BU87" i="4"/>
  <c r="BV87" i="4"/>
  <c r="BU88" i="4"/>
  <c r="BV88" i="4"/>
  <c r="BU89" i="4"/>
  <c r="BV89" i="4"/>
  <c r="BU90" i="4"/>
  <c r="BV90" i="4"/>
  <c r="BU91" i="4"/>
  <c r="BV91" i="4"/>
  <c r="BU92" i="4"/>
  <c r="BV92" i="4"/>
  <c r="BU93" i="4"/>
  <c r="BV93" i="4"/>
  <c r="BU94" i="4"/>
  <c r="BV94" i="4"/>
  <c r="BU95" i="4"/>
  <c r="BV95" i="4"/>
  <c r="BU96" i="4"/>
  <c r="BV96" i="4"/>
  <c r="BU97" i="4"/>
  <c r="BV97" i="4"/>
  <c r="BU98" i="4"/>
  <c r="BV98" i="4"/>
  <c r="BU99" i="4"/>
  <c r="BV99" i="4"/>
  <c r="BU100" i="4"/>
  <c r="BV100" i="4"/>
  <c r="BU101" i="4"/>
  <c r="BV101" i="4"/>
  <c r="BU102" i="4"/>
  <c r="BV102" i="4"/>
  <c r="BU103" i="4"/>
  <c r="BV103" i="4"/>
  <c r="BU104" i="4"/>
  <c r="BV104" i="4"/>
  <c r="BU105" i="4"/>
  <c r="BV105" i="4"/>
  <c r="BU106" i="4"/>
  <c r="BV106" i="4"/>
  <c r="BU107" i="4"/>
  <c r="BV107" i="4"/>
  <c r="BU108" i="4"/>
  <c r="BV108" i="4"/>
  <c r="BU109" i="4"/>
  <c r="BV109" i="4"/>
  <c r="BU110" i="4"/>
  <c r="BV110" i="4"/>
  <c r="BU111" i="4"/>
  <c r="BV111" i="4"/>
  <c r="CL2" i="4" l="1"/>
  <c r="CM2" i="4" s="1"/>
  <c r="CN2" i="4" s="1"/>
  <c r="CO2" i="4" s="1"/>
  <c r="CP2" i="4" s="1"/>
  <c r="CQ2" i="4" s="1"/>
  <c r="CR2" i="4" s="1"/>
  <c r="CS2" i="4" s="1"/>
  <c r="CT2" i="4" s="1"/>
  <c r="CU2" i="4" s="1"/>
  <c r="CV2" i="4" s="1"/>
  <c r="CW2" i="4" s="1"/>
  <c r="CX2" i="4" s="1"/>
  <c r="CY2" i="4" s="1"/>
  <c r="CZ2" i="4" s="1"/>
  <c r="DA2" i="4" s="1"/>
  <c r="DB2" i="4" s="1"/>
  <c r="DC2" i="4" s="1"/>
  <c r="DD2" i="4" s="1"/>
  <c r="DE2" i="4" s="1"/>
  <c r="DF2" i="4" s="1"/>
  <c r="DG2" i="4" s="1"/>
  <c r="DH2" i="4" s="1"/>
  <c r="DI2" i="4" s="1"/>
  <c r="DJ2" i="4" s="1"/>
  <c r="DK2" i="4" s="1"/>
  <c r="DL2" i="4" s="1"/>
  <c r="DM2" i="4" s="1"/>
  <c r="DN2" i="4" s="1"/>
  <c r="BX76" i="4" l="1"/>
  <c r="BX77" i="4"/>
  <c r="BX78" i="4"/>
  <c r="BX79" i="4"/>
  <c r="BX80" i="4"/>
  <c r="BX81" i="4"/>
  <c r="BX82" i="4"/>
  <c r="BX83" i="4"/>
  <c r="BX84" i="4"/>
  <c r="BX85" i="4"/>
  <c r="BX86" i="4"/>
  <c r="BX87" i="4"/>
  <c r="BX88" i="4"/>
  <c r="BX89" i="4"/>
  <c r="BX90" i="4"/>
  <c r="BX91" i="4"/>
  <c r="BX92" i="4"/>
  <c r="BX93" i="4"/>
  <c r="BX94" i="4"/>
  <c r="BX95" i="4"/>
  <c r="BX96" i="4"/>
  <c r="BX97" i="4"/>
  <c r="BX98" i="4"/>
  <c r="BX99" i="4"/>
  <c r="BX100" i="4"/>
  <c r="BX101" i="4"/>
  <c r="BX102" i="4"/>
  <c r="BX103" i="4"/>
  <c r="BX104" i="4"/>
  <c r="BX105" i="4"/>
  <c r="BX106" i="4"/>
  <c r="BX107" i="4"/>
  <c r="BX108" i="4"/>
  <c r="BX109" i="4"/>
  <c r="BX110" i="4"/>
  <c r="BX111" i="4"/>
  <c r="BT4" i="4"/>
  <c r="BS10" i="4" s="1"/>
  <c r="BT10" i="4" s="1"/>
  <c r="BS16" i="4" s="1"/>
  <c r="BT16" i="4" s="1"/>
  <c r="BS22" i="4" s="1"/>
  <c r="BT22" i="4" s="1"/>
  <c r="BS28" i="4" s="1"/>
  <c r="BT28" i="4" s="1"/>
  <c r="BS34" i="4" s="1"/>
  <c r="BX17" i="4"/>
  <c r="BX18" i="4"/>
  <c r="BX19" i="4"/>
  <c r="BX20" i="4"/>
  <c r="BX21" i="4"/>
  <c r="BX22" i="4"/>
  <c r="BX23" i="4"/>
  <c r="BX24" i="4"/>
  <c r="BX25" i="4"/>
  <c r="BX26" i="4"/>
  <c r="BX27" i="4"/>
  <c r="BX28" i="4"/>
  <c r="BX29" i="4"/>
  <c r="BX30" i="4"/>
  <c r="BX31" i="4"/>
  <c r="BX32" i="4"/>
  <c r="BX33" i="4"/>
  <c r="BX34" i="4"/>
  <c r="BX35" i="4"/>
  <c r="BX36" i="4"/>
  <c r="BX37" i="4"/>
  <c r="BX38" i="4"/>
  <c r="BX39" i="4"/>
  <c r="BX40" i="4"/>
  <c r="BX41" i="4"/>
  <c r="BX42" i="4"/>
  <c r="BX43" i="4"/>
  <c r="BX44" i="4"/>
  <c r="BX45" i="4"/>
  <c r="BX46" i="4"/>
  <c r="BX47" i="4"/>
  <c r="BX48" i="4"/>
  <c r="BX49" i="4"/>
  <c r="BX50" i="4"/>
  <c r="BX51" i="4"/>
  <c r="BX52" i="4"/>
  <c r="BX53" i="4"/>
  <c r="BX54" i="4"/>
  <c r="BX55" i="4"/>
  <c r="BX56" i="4"/>
  <c r="BX57" i="4"/>
  <c r="BX58" i="4"/>
  <c r="BX59" i="4"/>
  <c r="BX60" i="4"/>
  <c r="BX61" i="4"/>
  <c r="BX62" i="4"/>
  <c r="BX63" i="4"/>
  <c r="BX64" i="4"/>
  <c r="BX65" i="4"/>
  <c r="BX66" i="4"/>
  <c r="BX67" i="4"/>
  <c r="BX68" i="4"/>
  <c r="BX69" i="4"/>
  <c r="BX70" i="4"/>
  <c r="BX71" i="4"/>
  <c r="BX72" i="4"/>
  <c r="BX73" i="4"/>
  <c r="BX74" i="4"/>
  <c r="BX75" i="4"/>
  <c r="BV14" i="4"/>
  <c r="BV15" i="4"/>
  <c r="BU15" i="4"/>
  <c r="BU14" i="4"/>
  <c r="BV13" i="4"/>
  <c r="BU13" i="4"/>
  <c r="BV12" i="4"/>
  <c r="BU12" i="4"/>
  <c r="BV11" i="4"/>
  <c r="BU11" i="4"/>
  <c r="BV10" i="4"/>
  <c r="BU10" i="4"/>
  <c r="BW11" i="4"/>
  <c r="BW17" i="4" s="1"/>
  <c r="BW23" i="4" s="1"/>
  <c r="BW29" i="4" s="1"/>
  <c r="BW35" i="4" s="1"/>
  <c r="BW41" i="4" s="1"/>
  <c r="BW47" i="4" s="1"/>
  <c r="BW53" i="4" s="1"/>
  <c r="BW59" i="4" s="1"/>
  <c r="BW65" i="4" s="1"/>
  <c r="BW71" i="4" s="1"/>
  <c r="BW77" i="4" s="1"/>
  <c r="BW83" i="4" s="1"/>
  <c r="BW89" i="4" s="1"/>
  <c r="BW95" i="4" s="1"/>
  <c r="BW101" i="4" s="1"/>
  <c r="BW107" i="4" s="1"/>
  <c r="BV9" i="4"/>
  <c r="BU9" i="4"/>
  <c r="BV8" i="4"/>
  <c r="BU8" i="4"/>
  <c r="BV7" i="4"/>
  <c r="BU7" i="4"/>
  <c r="BW9" i="4"/>
  <c r="BW15" i="4" s="1"/>
  <c r="BW21" i="4" s="1"/>
  <c r="BW27" i="4" s="1"/>
  <c r="BW33" i="4" s="1"/>
  <c r="BW39" i="4" s="1"/>
  <c r="BW45" i="4" s="1"/>
  <c r="BW51" i="4" s="1"/>
  <c r="BW57" i="4" s="1"/>
  <c r="BW63" i="4" s="1"/>
  <c r="BW69" i="4" s="1"/>
  <c r="BW75" i="4" s="1"/>
  <c r="BW81" i="4" s="1"/>
  <c r="BW87" i="4" s="1"/>
  <c r="BW93" i="4" s="1"/>
  <c r="BW99" i="4" s="1"/>
  <c r="BW105" i="4" s="1"/>
  <c r="BW111" i="4" s="1"/>
  <c r="BW8" i="4"/>
  <c r="BW14" i="4" s="1"/>
  <c r="BW20" i="4" s="1"/>
  <c r="BW26" i="4" s="1"/>
  <c r="BW32" i="4" s="1"/>
  <c r="BW38" i="4" s="1"/>
  <c r="BW44" i="4" s="1"/>
  <c r="BW50" i="4" s="1"/>
  <c r="BW56" i="4" s="1"/>
  <c r="BW62" i="4" s="1"/>
  <c r="BW68" i="4" s="1"/>
  <c r="BW74" i="4" s="1"/>
  <c r="BW80" i="4" s="1"/>
  <c r="BW86" i="4" s="1"/>
  <c r="BW92" i="4" s="1"/>
  <c r="BW98" i="4" s="1"/>
  <c r="BW104" i="4" s="1"/>
  <c r="BW110" i="4" s="1"/>
  <c r="BW7" i="4"/>
  <c r="BW13" i="4" s="1"/>
  <c r="BW19" i="4" s="1"/>
  <c r="BW25" i="4" s="1"/>
  <c r="BW31" i="4" s="1"/>
  <c r="BW37" i="4" s="1"/>
  <c r="BW43" i="4" s="1"/>
  <c r="BW49" i="4" s="1"/>
  <c r="BW55" i="4" s="1"/>
  <c r="BW61" i="4" s="1"/>
  <c r="BW67" i="4" s="1"/>
  <c r="BW73" i="4" s="1"/>
  <c r="BW79" i="4" s="1"/>
  <c r="BW85" i="4" s="1"/>
  <c r="BW91" i="4" s="1"/>
  <c r="BW97" i="4" s="1"/>
  <c r="BW103" i="4" s="1"/>
  <c r="BW109" i="4" s="1"/>
  <c r="BW6" i="4"/>
  <c r="BW12" i="4" s="1"/>
  <c r="BW18" i="4" s="1"/>
  <c r="BW24" i="4" s="1"/>
  <c r="BW30" i="4" s="1"/>
  <c r="BW36" i="4" s="1"/>
  <c r="BW42" i="4" s="1"/>
  <c r="BW48" i="4" s="1"/>
  <c r="BW54" i="4" s="1"/>
  <c r="BW60" i="4" s="1"/>
  <c r="BW66" i="4" s="1"/>
  <c r="BW72" i="4" s="1"/>
  <c r="BW78" i="4" s="1"/>
  <c r="BW84" i="4" s="1"/>
  <c r="BW90" i="4" s="1"/>
  <c r="BW96" i="4" s="1"/>
  <c r="BW102" i="4" s="1"/>
  <c r="BW108" i="4" s="1"/>
  <c r="BV6" i="4"/>
  <c r="BU6" i="4"/>
  <c r="BV5" i="4"/>
  <c r="BU5" i="4"/>
  <c r="BW4" i="4"/>
  <c r="BW10" i="4" s="1"/>
  <c r="BW16" i="4" s="1"/>
  <c r="BW22" i="4" s="1"/>
  <c r="BW28" i="4" s="1"/>
  <c r="BW34" i="4" s="1"/>
  <c r="BW40" i="4" s="1"/>
  <c r="BW46" i="4" s="1"/>
  <c r="BW52" i="4" s="1"/>
  <c r="BW58" i="4" s="1"/>
  <c r="BW64" i="4" s="1"/>
  <c r="BW70" i="4" s="1"/>
  <c r="BW76" i="4" s="1"/>
  <c r="BW82" i="4" s="1"/>
  <c r="BW88" i="4" s="1"/>
  <c r="BW94" i="4" s="1"/>
  <c r="BW100" i="4" s="1"/>
  <c r="BW106" i="4" s="1"/>
  <c r="BV4" i="4"/>
  <c r="BU4" i="4"/>
  <c r="BX15" i="4" l="1"/>
  <c r="BX14" i="4"/>
  <c r="BT34" i="4"/>
  <c r="BS46" i="4"/>
  <c r="BS52" i="4" s="1"/>
  <c r="BS64" i="4"/>
  <c r="BT64" i="4" s="1"/>
  <c r="BS70" i="4" s="1"/>
  <c r="BT70" i="4" s="1"/>
  <c r="BS76" i="4" s="1"/>
  <c r="BT76" i="4" s="1"/>
  <c r="BS82" i="4" s="1"/>
  <c r="BT82" i="4" s="1"/>
  <c r="BS88" i="4" s="1"/>
  <c r="BT88" i="4" s="1"/>
  <c r="BS94" i="4" s="1"/>
  <c r="BT94" i="4" s="1"/>
  <c r="BS100" i="4" s="1"/>
  <c r="BT100" i="4" s="1"/>
  <c r="BS106" i="4" s="1"/>
  <c r="BT106" i="4" s="1"/>
  <c r="BY75" i="4"/>
  <c r="BY63" i="4"/>
  <c r="BY51" i="4"/>
  <c r="BY39" i="4"/>
  <c r="BY27" i="4"/>
  <c r="BY111" i="4"/>
  <c r="BY99" i="4"/>
  <c r="BY87" i="4"/>
  <c r="BY69" i="4"/>
  <c r="BY57" i="4"/>
  <c r="BY45" i="4"/>
  <c r="BY33" i="4"/>
  <c r="BY105" i="4"/>
  <c r="BY93" i="4"/>
  <c r="BY81" i="4"/>
  <c r="BX13" i="4"/>
  <c r="BX7" i="4"/>
  <c r="BX9" i="4"/>
  <c r="BX11" i="4"/>
  <c r="BX8" i="4"/>
  <c r="BX10" i="4"/>
  <c r="BX12" i="4"/>
  <c r="BX16" i="4"/>
  <c r="BY21" i="4" s="1"/>
  <c r="BX3" i="4"/>
  <c r="BX4" i="4"/>
  <c r="BX5" i="4"/>
  <c r="BX6" i="4"/>
  <c r="BT46" i="4" l="1"/>
  <c r="BY15" i="4"/>
  <c r="BY9" i="4"/>
  <c r="BC7" i="4"/>
  <c r="BF5" i="4" l="1"/>
  <c r="BF6" i="4" s="1"/>
  <c r="BF7" i="4" s="1"/>
  <c r="BF8" i="4" s="1"/>
  <c r="BF9" i="4" s="1"/>
  <c r="BF10" i="4" s="1"/>
  <c r="BF11" i="4" s="1"/>
  <c r="BF12" i="4" s="1"/>
  <c r="BF13" i="4" s="1"/>
  <c r="BF14" i="4" s="1"/>
  <c r="BC15" i="4" l="1"/>
  <c r="BC13" i="4"/>
  <c r="BC14" i="4"/>
  <c r="BC12" i="4"/>
  <c r="BC11" i="4"/>
  <c r="BC6" i="4"/>
  <c r="BC4" i="4"/>
  <c r="BC10" i="4" s="1"/>
  <c r="BC3" i="4"/>
  <c r="BC9" i="4" l="1"/>
  <c r="BC5" i="4"/>
  <c r="BC8" i="4" s="1"/>
  <c r="E5" i="4"/>
  <c r="AU3" i="4"/>
  <c r="AU5" i="4" s="1"/>
  <c r="AQ3" i="4"/>
  <c r="AM3" i="4"/>
  <c r="AM5" i="4" s="1"/>
  <c r="AI3" i="4"/>
  <c r="AE3" i="4"/>
  <c r="AE5" i="4" s="1"/>
  <c r="AG5" i="4" s="1"/>
  <c r="AA3" i="4"/>
  <c r="AA4" i="4" s="1"/>
  <c r="AB42" i="4" s="1"/>
  <c r="W3" i="4"/>
  <c r="S3" i="4"/>
  <c r="S5" i="4" s="1"/>
  <c r="U5" i="4" s="1"/>
  <c r="O3" i="4"/>
  <c r="O5" i="4" s="1"/>
  <c r="Q5" i="4" s="1"/>
  <c r="K3" i="4"/>
  <c r="G3" i="4"/>
  <c r="C4" i="4"/>
  <c r="D42" i="4" s="1"/>
  <c r="AW5" i="4" l="1"/>
  <c r="AO5" i="4"/>
  <c r="K5" i="4"/>
  <c r="M5" i="4" s="1"/>
  <c r="D5" i="4"/>
  <c r="AH5" i="4"/>
  <c r="AF5" i="4"/>
  <c r="AX5" i="4"/>
  <c r="AV5" i="4"/>
  <c r="V5" i="4"/>
  <c r="T5" i="4"/>
  <c r="AP5" i="4"/>
  <c r="AN5" i="4"/>
  <c r="R5" i="4"/>
  <c r="P5" i="4"/>
  <c r="N5" i="4"/>
  <c r="F5" i="4"/>
  <c r="AE4" i="4"/>
  <c r="AF42" i="4" s="1"/>
  <c r="G5" i="4"/>
  <c r="I5" i="4" s="1"/>
  <c r="W5" i="4"/>
  <c r="AQ4" i="4"/>
  <c r="AR42" i="4" s="1"/>
  <c r="AI5" i="4"/>
  <c r="AK5" i="4" s="1"/>
  <c r="K4" i="4"/>
  <c r="L42" i="4" s="1"/>
  <c r="AU4" i="4"/>
  <c r="AV42" i="4" s="1"/>
  <c r="AA5" i="4"/>
  <c r="AC5" i="4" s="1"/>
  <c r="AQ5" i="4"/>
  <c r="O4" i="4"/>
  <c r="P42" i="4" s="1"/>
  <c r="S4" i="4"/>
  <c r="T42" i="4" s="1"/>
  <c r="AI4" i="4"/>
  <c r="AJ42" i="4" s="1"/>
  <c r="G4" i="4"/>
  <c r="H42" i="4" s="1"/>
  <c r="W4" i="4"/>
  <c r="X42" i="4" s="1"/>
  <c r="AM4" i="4"/>
  <c r="AN42" i="4" s="1"/>
  <c r="O33" i="4"/>
  <c r="Q33" i="4" s="1"/>
  <c r="O8" i="4"/>
  <c r="Q8" i="4" s="1"/>
  <c r="O12" i="4"/>
  <c r="Q12" i="4" s="1"/>
  <c r="O16" i="4"/>
  <c r="Q16" i="4" s="1"/>
  <c r="O20" i="4"/>
  <c r="Q20" i="4" s="1"/>
  <c r="O24" i="4"/>
  <c r="Q24" i="4" s="1"/>
  <c r="O28" i="4"/>
  <c r="Q28" i="4" s="1"/>
  <c r="O6" i="4"/>
  <c r="Q6" i="4" s="1"/>
  <c r="O32" i="4"/>
  <c r="Q32" i="4" s="1"/>
  <c r="O7" i="4"/>
  <c r="Q7" i="4" s="1"/>
  <c r="O11" i="4"/>
  <c r="Q11" i="4" s="1"/>
  <c r="O15" i="4"/>
  <c r="Q15" i="4" s="1"/>
  <c r="O19" i="4"/>
  <c r="Q19" i="4" s="1"/>
  <c r="O23" i="4"/>
  <c r="Q23" i="4" s="1"/>
  <c r="O27" i="4"/>
  <c r="Q27" i="4" s="1"/>
  <c r="O31" i="4"/>
  <c r="Q31" i="4" s="1"/>
  <c r="O35" i="4"/>
  <c r="R35" i="4" s="1"/>
  <c r="O10" i="4"/>
  <c r="Q10" i="4" s="1"/>
  <c r="O14" i="4"/>
  <c r="Q14" i="4" s="1"/>
  <c r="O9" i="4"/>
  <c r="Q9" i="4" s="1"/>
  <c r="O26" i="4"/>
  <c r="Q26" i="4" s="1"/>
  <c r="O34" i="4"/>
  <c r="Q34" i="4" s="1"/>
  <c r="O18" i="4"/>
  <c r="Q18" i="4" s="1"/>
  <c r="O21" i="4"/>
  <c r="Q21" i="4" s="1"/>
  <c r="O29" i="4"/>
  <c r="Q29" i="4" s="1"/>
  <c r="O25" i="4"/>
  <c r="Q25" i="4" s="1"/>
  <c r="O17" i="4"/>
  <c r="Q17" i="4" s="1"/>
  <c r="O22" i="4"/>
  <c r="Q22" i="4" s="1"/>
  <c r="O30" i="4"/>
  <c r="Q30" i="4" s="1"/>
  <c r="O13" i="4"/>
  <c r="Q13" i="4" s="1"/>
  <c r="AE33" i="4"/>
  <c r="AG33" i="4" s="1"/>
  <c r="AE8" i="4"/>
  <c r="AG8" i="4" s="1"/>
  <c r="AE12" i="4"/>
  <c r="AG12" i="4" s="1"/>
  <c r="AE16" i="4"/>
  <c r="AG16" i="4" s="1"/>
  <c r="AE20" i="4"/>
  <c r="AG20" i="4" s="1"/>
  <c r="AE24" i="4"/>
  <c r="AG24" i="4" s="1"/>
  <c r="AE28" i="4"/>
  <c r="AG28" i="4" s="1"/>
  <c r="AE6" i="4"/>
  <c r="AG6" i="4" s="1"/>
  <c r="AE32" i="4"/>
  <c r="AG32" i="4" s="1"/>
  <c r="AE7" i="4"/>
  <c r="AG7" i="4" s="1"/>
  <c r="AE11" i="4"/>
  <c r="AG11" i="4" s="1"/>
  <c r="AE15" i="4"/>
  <c r="AG15" i="4" s="1"/>
  <c r="AE19" i="4"/>
  <c r="AG19" i="4" s="1"/>
  <c r="AE23" i="4"/>
  <c r="AG23" i="4" s="1"/>
  <c r="AE27" i="4"/>
  <c r="AG27" i="4" s="1"/>
  <c r="AE31" i="4"/>
  <c r="AG31" i="4" s="1"/>
  <c r="AE35" i="4"/>
  <c r="AG35" i="4" s="1"/>
  <c r="AE10" i="4"/>
  <c r="AG10" i="4" s="1"/>
  <c r="AE14" i="4"/>
  <c r="AG14" i="4" s="1"/>
  <c r="AE18" i="4"/>
  <c r="AG18" i="4" s="1"/>
  <c r="AE13" i="4"/>
  <c r="AG13" i="4" s="1"/>
  <c r="AE22" i="4"/>
  <c r="AG22" i="4" s="1"/>
  <c r="AE9" i="4"/>
  <c r="AG9" i="4" s="1"/>
  <c r="AE25" i="4"/>
  <c r="AG25" i="4" s="1"/>
  <c r="AE17" i="4"/>
  <c r="AG17" i="4" s="1"/>
  <c r="AE29" i="4"/>
  <c r="AG29" i="4" s="1"/>
  <c r="AE30" i="4"/>
  <c r="AG30" i="4" s="1"/>
  <c r="AE34" i="4"/>
  <c r="AG34" i="4" s="1"/>
  <c r="AE26" i="4"/>
  <c r="AG26" i="4" s="1"/>
  <c r="AE21" i="4"/>
  <c r="AG21" i="4" s="1"/>
  <c r="AU33" i="4"/>
  <c r="AW33" i="4" s="1"/>
  <c r="AU8" i="4"/>
  <c r="AW8" i="4" s="1"/>
  <c r="AU12" i="4"/>
  <c r="AW12" i="4" s="1"/>
  <c r="AU16" i="4"/>
  <c r="AW16" i="4" s="1"/>
  <c r="AU20" i="4"/>
  <c r="AW20" i="4" s="1"/>
  <c r="AU24" i="4"/>
  <c r="AW24" i="4" s="1"/>
  <c r="AU28" i="4"/>
  <c r="AW28" i="4" s="1"/>
  <c r="AU6" i="4"/>
  <c r="AU32" i="4"/>
  <c r="AW32" i="4" s="1"/>
  <c r="AU7" i="4"/>
  <c r="AW7" i="4" s="1"/>
  <c r="AU11" i="4"/>
  <c r="AW11" i="4" s="1"/>
  <c r="AU15" i="4"/>
  <c r="AW15" i="4" s="1"/>
  <c r="AU19" i="4"/>
  <c r="AW19" i="4" s="1"/>
  <c r="AU23" i="4"/>
  <c r="AW23" i="4" s="1"/>
  <c r="AU27" i="4"/>
  <c r="AW27" i="4" s="1"/>
  <c r="AU31" i="4"/>
  <c r="AW31" i="4" s="1"/>
  <c r="AU35" i="4"/>
  <c r="AW35" i="4" s="1"/>
  <c r="AU10" i="4"/>
  <c r="AW10" i="4" s="1"/>
  <c r="AU14" i="4"/>
  <c r="AW14" i="4" s="1"/>
  <c r="AU17" i="4"/>
  <c r="AW17" i="4" s="1"/>
  <c r="AU18" i="4"/>
  <c r="AW18" i="4" s="1"/>
  <c r="AU26" i="4"/>
  <c r="AW26" i="4" s="1"/>
  <c r="AU13" i="4"/>
  <c r="AW13" i="4" s="1"/>
  <c r="AU21" i="4"/>
  <c r="AW21" i="4" s="1"/>
  <c r="AU29" i="4"/>
  <c r="AW29" i="4" s="1"/>
  <c r="AU34" i="4"/>
  <c r="AW34" i="4" s="1"/>
  <c r="AU9" i="4"/>
  <c r="AW9" i="4" s="1"/>
  <c r="AU22" i="4"/>
  <c r="AW22" i="4" s="1"/>
  <c r="AU30" i="4"/>
  <c r="AW30" i="4" s="1"/>
  <c r="AU25" i="4"/>
  <c r="AW25" i="4" s="1"/>
  <c r="E10" i="4"/>
  <c r="E14" i="4"/>
  <c r="E18" i="4"/>
  <c r="E22" i="4"/>
  <c r="C26" i="4"/>
  <c r="E26" i="4" s="1"/>
  <c r="C30" i="4"/>
  <c r="E30" i="4" s="1"/>
  <c r="C34" i="4"/>
  <c r="E34" i="4" s="1"/>
  <c r="E21" i="4"/>
  <c r="C33" i="4"/>
  <c r="E33" i="4" s="1"/>
  <c r="E11" i="4"/>
  <c r="E15" i="4"/>
  <c r="E19" i="4"/>
  <c r="E23" i="4"/>
  <c r="C27" i="4"/>
  <c r="E27" i="4" s="1"/>
  <c r="C31" i="4"/>
  <c r="E31" i="4" s="1"/>
  <c r="C35" i="4"/>
  <c r="E35" i="4" s="1"/>
  <c r="E17" i="4"/>
  <c r="C29" i="4"/>
  <c r="E29" i="4" s="1"/>
  <c r="E12" i="4"/>
  <c r="E16" i="4"/>
  <c r="E20" i="4"/>
  <c r="E24" i="4"/>
  <c r="C28" i="4"/>
  <c r="E28" i="4" s="1"/>
  <c r="C32" i="4"/>
  <c r="E32" i="4" s="1"/>
  <c r="E9" i="4"/>
  <c r="E13" i="4"/>
  <c r="C25" i="4"/>
  <c r="S34" i="4"/>
  <c r="U34" i="4" s="1"/>
  <c r="S9" i="4"/>
  <c r="U9" i="4" s="1"/>
  <c r="S13" i="4"/>
  <c r="U13" i="4" s="1"/>
  <c r="S17" i="4"/>
  <c r="U17" i="4" s="1"/>
  <c r="S21" i="4"/>
  <c r="U21" i="4" s="1"/>
  <c r="S25" i="4"/>
  <c r="U25" i="4" s="1"/>
  <c r="S29" i="4"/>
  <c r="U29" i="4" s="1"/>
  <c r="S33" i="4"/>
  <c r="U33" i="4" s="1"/>
  <c r="S8" i="4"/>
  <c r="U8" i="4" s="1"/>
  <c r="S12" i="4"/>
  <c r="U12" i="4" s="1"/>
  <c r="S16" i="4"/>
  <c r="U16" i="4" s="1"/>
  <c r="S20" i="4"/>
  <c r="U20" i="4" s="1"/>
  <c r="S24" i="4"/>
  <c r="U24" i="4" s="1"/>
  <c r="S28" i="4"/>
  <c r="U28" i="4" s="1"/>
  <c r="S6" i="4"/>
  <c r="U6" i="4" s="1"/>
  <c r="S32" i="4"/>
  <c r="U32" i="4" s="1"/>
  <c r="S7" i="4"/>
  <c r="U7" i="4" s="1"/>
  <c r="S11" i="4"/>
  <c r="U11" i="4" s="1"/>
  <c r="S15" i="4"/>
  <c r="U15" i="4" s="1"/>
  <c r="S35" i="4"/>
  <c r="U35" i="4" s="1"/>
  <c r="S23" i="4"/>
  <c r="U23" i="4" s="1"/>
  <c r="S31" i="4"/>
  <c r="U31" i="4" s="1"/>
  <c r="S26" i="4"/>
  <c r="U26" i="4" s="1"/>
  <c r="S22" i="4"/>
  <c r="U22" i="4" s="1"/>
  <c r="S14" i="4"/>
  <c r="U14" i="4" s="1"/>
  <c r="S18" i="4"/>
  <c r="U18" i="4" s="1"/>
  <c r="S19" i="4"/>
  <c r="U19" i="4" s="1"/>
  <c r="S27" i="4"/>
  <c r="U27" i="4" s="1"/>
  <c r="S10" i="4"/>
  <c r="U10" i="4" s="1"/>
  <c r="S30" i="4"/>
  <c r="U30" i="4" s="1"/>
  <c r="AM31" i="4"/>
  <c r="AO31" i="4" s="1"/>
  <c r="AM35" i="4"/>
  <c r="AO35" i="4" s="1"/>
  <c r="AM10" i="4"/>
  <c r="AO10" i="4" s="1"/>
  <c r="AM14" i="4"/>
  <c r="AO14" i="4" s="1"/>
  <c r="AM18" i="4"/>
  <c r="AO18" i="4" s="1"/>
  <c r="AM22" i="4"/>
  <c r="AO22" i="4" s="1"/>
  <c r="AM26" i="4"/>
  <c r="AO26" i="4" s="1"/>
  <c r="AM30" i="4"/>
  <c r="AO30" i="4" s="1"/>
  <c r="AM34" i="4"/>
  <c r="AO34" i="4" s="1"/>
  <c r="AM9" i="4"/>
  <c r="AO9" i="4" s="1"/>
  <c r="AM13" i="4"/>
  <c r="AO13" i="4" s="1"/>
  <c r="AM17" i="4"/>
  <c r="AO17" i="4" s="1"/>
  <c r="AM21" i="4"/>
  <c r="AO21" i="4" s="1"/>
  <c r="AM25" i="4"/>
  <c r="AO25" i="4" s="1"/>
  <c r="AM29" i="4"/>
  <c r="AO29" i="4" s="1"/>
  <c r="AM33" i="4"/>
  <c r="AO33" i="4" s="1"/>
  <c r="AM8" i="4"/>
  <c r="AO8" i="4" s="1"/>
  <c r="AM12" i="4"/>
  <c r="AO12" i="4" s="1"/>
  <c r="AM16" i="4"/>
  <c r="AO16" i="4" s="1"/>
  <c r="AM7" i="4"/>
  <c r="AO7" i="4" s="1"/>
  <c r="AM24" i="4"/>
  <c r="AO24" i="4" s="1"/>
  <c r="AM32" i="4"/>
  <c r="AO32" i="4" s="1"/>
  <c r="AM19" i="4"/>
  <c r="AO19" i="4" s="1"/>
  <c r="AM27" i="4"/>
  <c r="AO27" i="4" s="1"/>
  <c r="AM11" i="4"/>
  <c r="AO11" i="4" s="1"/>
  <c r="AM23" i="4"/>
  <c r="AO23" i="4" s="1"/>
  <c r="AM15" i="4"/>
  <c r="AO15" i="4" s="1"/>
  <c r="AM20" i="4"/>
  <c r="AO20" i="4" s="1"/>
  <c r="AM28" i="4"/>
  <c r="AO28" i="4" s="1"/>
  <c r="AM6" i="4"/>
  <c r="A58" i="4" l="1"/>
  <c r="A66" i="4"/>
  <c r="A53" i="4"/>
  <c r="A49" i="4"/>
  <c r="A68" i="4"/>
  <c r="A57" i="4"/>
  <c r="A56" i="4"/>
  <c r="A65" i="4"/>
  <c r="A52" i="4"/>
  <c r="A69" i="4"/>
  <c r="A64" i="4"/>
  <c r="A51" i="4"/>
  <c r="A50" i="4"/>
  <c r="A45" i="4"/>
  <c r="A48" i="4"/>
  <c r="A60" i="4"/>
  <c r="A72" i="4"/>
  <c r="A62" i="4"/>
  <c r="A47" i="4"/>
  <c r="A55" i="4"/>
  <c r="A67" i="4"/>
  <c r="A44" i="4"/>
  <c r="A61" i="4"/>
  <c r="A43" i="4"/>
  <c r="A70" i="4"/>
  <c r="A63" i="4"/>
  <c r="A46" i="4"/>
  <c r="A54" i="4"/>
  <c r="A59" i="4"/>
  <c r="A71" i="4"/>
  <c r="K32" i="4"/>
  <c r="M32" i="4" s="1"/>
  <c r="E25" i="4"/>
  <c r="D25" i="4"/>
  <c r="K29" i="4"/>
  <c r="M29" i="4" s="1"/>
  <c r="K21" i="4"/>
  <c r="M21" i="4" s="1"/>
  <c r="K14" i="4"/>
  <c r="M14" i="4" s="1"/>
  <c r="K10" i="4"/>
  <c r="M10" i="4" s="1"/>
  <c r="K33" i="4"/>
  <c r="M33" i="4" s="1"/>
  <c r="K9" i="4"/>
  <c r="M9" i="4" s="1"/>
  <c r="K23" i="4"/>
  <c r="M23" i="4" s="1"/>
  <c r="K6" i="4"/>
  <c r="M6" i="4" s="1"/>
  <c r="K30" i="4"/>
  <c r="M30" i="4" s="1"/>
  <c r="K19" i="4"/>
  <c r="M19" i="4" s="1"/>
  <c r="E7" i="4"/>
  <c r="D7" i="4"/>
  <c r="E8" i="4"/>
  <c r="D8" i="4"/>
  <c r="E6" i="4"/>
  <c r="D6" i="4"/>
  <c r="K20" i="4"/>
  <c r="M20" i="4" s="1"/>
  <c r="K28" i="4"/>
  <c r="M28" i="4" s="1"/>
  <c r="K17" i="4"/>
  <c r="M17" i="4" s="1"/>
  <c r="K26" i="4"/>
  <c r="M26" i="4" s="1"/>
  <c r="K35" i="4"/>
  <c r="K40" i="4" s="1"/>
  <c r="K11" i="4"/>
  <c r="M11" i="4" s="1"/>
  <c r="K16" i="4"/>
  <c r="M16" i="4" s="1"/>
  <c r="K8" i="4"/>
  <c r="M8" i="4" s="1"/>
  <c r="K13" i="4"/>
  <c r="M13" i="4" s="1"/>
  <c r="K22" i="4"/>
  <c r="M22" i="4" s="1"/>
  <c r="K27" i="4"/>
  <c r="M27" i="4" s="1"/>
  <c r="K7" i="4"/>
  <c r="M7" i="4" s="1"/>
  <c r="AO6" i="4"/>
  <c r="AW6" i="4"/>
  <c r="AS5" i="4"/>
  <c r="K25" i="4"/>
  <c r="M25" i="4" s="1"/>
  <c r="K24" i="4"/>
  <c r="M24" i="4" s="1"/>
  <c r="K12" i="4"/>
  <c r="M12" i="4" s="1"/>
  <c r="K34" i="4"/>
  <c r="M34" i="4" s="1"/>
  <c r="K18" i="4"/>
  <c r="M18" i="4" s="1"/>
  <c r="K31" i="4"/>
  <c r="M31" i="4" s="1"/>
  <c r="K15" i="4"/>
  <c r="M15" i="4" s="1"/>
  <c r="L5" i="4"/>
  <c r="W11" i="4"/>
  <c r="Y11" i="4" s="1"/>
  <c r="Y5" i="4"/>
  <c r="G31" i="4"/>
  <c r="I31" i="4" s="1"/>
  <c r="D14" i="4"/>
  <c r="D28" i="4"/>
  <c r="D12" i="4"/>
  <c r="D35" i="4"/>
  <c r="D19" i="4"/>
  <c r="D33" i="4"/>
  <c r="D26" i="4"/>
  <c r="D10" i="4"/>
  <c r="D13" i="4"/>
  <c r="D31" i="4"/>
  <c r="D15" i="4"/>
  <c r="D21" i="4"/>
  <c r="D22" i="4"/>
  <c r="D16" i="4"/>
  <c r="D17" i="4"/>
  <c r="D30" i="4"/>
  <c r="D9" i="4"/>
  <c r="D20" i="4"/>
  <c r="D29" i="4"/>
  <c r="D27" i="4"/>
  <c r="D11" i="4"/>
  <c r="D34" i="4"/>
  <c r="D18" i="4"/>
  <c r="D32" i="4"/>
  <c r="D23" i="4"/>
  <c r="AP11" i="4"/>
  <c r="AN11" i="4"/>
  <c r="AP21" i="4"/>
  <c r="AN21" i="4"/>
  <c r="AP31" i="4"/>
  <c r="AN31" i="4"/>
  <c r="V31" i="4"/>
  <c r="T31" i="4"/>
  <c r="V12" i="4"/>
  <c r="T12" i="4"/>
  <c r="AX34" i="4"/>
  <c r="AV34" i="4"/>
  <c r="AX23" i="4"/>
  <c r="AV23" i="4"/>
  <c r="AX8" i="4"/>
  <c r="AV8" i="4"/>
  <c r="AH18" i="4"/>
  <c r="AF18" i="4"/>
  <c r="AH15" i="4"/>
  <c r="AF15" i="4"/>
  <c r="AH16" i="4"/>
  <c r="AF16" i="4"/>
  <c r="R25" i="4"/>
  <c r="P25" i="4"/>
  <c r="R10" i="4"/>
  <c r="P10" i="4"/>
  <c r="R7" i="4"/>
  <c r="P7" i="4"/>
  <c r="R8" i="4"/>
  <c r="P8" i="4"/>
  <c r="AP27" i="4"/>
  <c r="AN27" i="4"/>
  <c r="AP33" i="4"/>
  <c r="AN33" i="4"/>
  <c r="AP30" i="4"/>
  <c r="AN30" i="4"/>
  <c r="V23" i="4"/>
  <c r="T23" i="4"/>
  <c r="V24" i="4"/>
  <c r="T24" i="4"/>
  <c r="V21" i="4"/>
  <c r="T21" i="4"/>
  <c r="AX30" i="4"/>
  <c r="AV30" i="4"/>
  <c r="AX29" i="4"/>
  <c r="AV29" i="4"/>
  <c r="AX18" i="4"/>
  <c r="AV18" i="4"/>
  <c r="AX35" i="4"/>
  <c r="AV35" i="4"/>
  <c r="AX19" i="4"/>
  <c r="AV19" i="4"/>
  <c r="AX32" i="4"/>
  <c r="AV32" i="4"/>
  <c r="AX20" i="4"/>
  <c r="AV20" i="4"/>
  <c r="AX33" i="4"/>
  <c r="AV33" i="4"/>
  <c r="AH30" i="4"/>
  <c r="AF30" i="4"/>
  <c r="AH9" i="4"/>
  <c r="AF9" i="4"/>
  <c r="AH14" i="4"/>
  <c r="AF14" i="4"/>
  <c r="AH27" i="4"/>
  <c r="AF27" i="4"/>
  <c r="AH11" i="4"/>
  <c r="AF11" i="4"/>
  <c r="AH28" i="4"/>
  <c r="AF28" i="4"/>
  <c r="AH12" i="4"/>
  <c r="AF12" i="4"/>
  <c r="R30" i="4"/>
  <c r="P30" i="4"/>
  <c r="R29" i="4"/>
  <c r="P29" i="4"/>
  <c r="R26" i="4"/>
  <c r="P26" i="4"/>
  <c r="R19" i="4"/>
  <c r="P19" i="4"/>
  <c r="R32" i="4"/>
  <c r="P32" i="4"/>
  <c r="R20" i="4"/>
  <c r="P20" i="4"/>
  <c r="R33" i="4"/>
  <c r="P33" i="4"/>
  <c r="H5" i="4"/>
  <c r="G33" i="4"/>
  <c r="I33" i="4" s="1"/>
  <c r="AP28" i="4"/>
  <c r="AN28" i="4"/>
  <c r="AP8" i="4"/>
  <c r="AN8" i="4"/>
  <c r="AP18" i="4"/>
  <c r="AN18" i="4"/>
  <c r="V18" i="4"/>
  <c r="T18" i="4"/>
  <c r="V28" i="4"/>
  <c r="T28" i="4"/>
  <c r="V9" i="4"/>
  <c r="T9" i="4"/>
  <c r="AX26" i="4"/>
  <c r="AV26" i="4"/>
  <c r="AX7" i="4"/>
  <c r="AV7" i="4"/>
  <c r="AH34" i="4"/>
  <c r="AF34" i="4"/>
  <c r="AH31" i="4"/>
  <c r="AF31" i="4"/>
  <c r="AH6" i="4"/>
  <c r="AF6" i="4"/>
  <c r="R13" i="4"/>
  <c r="P13" i="4"/>
  <c r="R34" i="4"/>
  <c r="P34" i="4"/>
  <c r="R23" i="4"/>
  <c r="P23" i="4"/>
  <c r="R24" i="4"/>
  <c r="P24" i="4"/>
  <c r="Z5" i="4"/>
  <c r="X5" i="4"/>
  <c r="AP20" i="4"/>
  <c r="AN20" i="4"/>
  <c r="AP7" i="4"/>
  <c r="AN7" i="4"/>
  <c r="AP17" i="4"/>
  <c r="AN17" i="4"/>
  <c r="AP14" i="4"/>
  <c r="AN14" i="4"/>
  <c r="V10" i="4"/>
  <c r="T10" i="4"/>
  <c r="V14" i="4"/>
  <c r="T14" i="4"/>
  <c r="V7" i="4"/>
  <c r="T7" i="4"/>
  <c r="V8" i="4"/>
  <c r="T8" i="4"/>
  <c r="V34" i="4"/>
  <c r="T34" i="4"/>
  <c r="AP15" i="4"/>
  <c r="AN15" i="4"/>
  <c r="AP19" i="4"/>
  <c r="AN19" i="4"/>
  <c r="AP16" i="4"/>
  <c r="AN16" i="4"/>
  <c r="AP29" i="4"/>
  <c r="AN29" i="4"/>
  <c r="AP13" i="4"/>
  <c r="AN13" i="4"/>
  <c r="AP26" i="4"/>
  <c r="AN26" i="4"/>
  <c r="AP10" i="4"/>
  <c r="AN10" i="4"/>
  <c r="W9" i="4"/>
  <c r="Y9" i="4" s="1"/>
  <c r="V27" i="4"/>
  <c r="T27" i="4"/>
  <c r="V22" i="4"/>
  <c r="T22" i="4"/>
  <c r="S37" i="4"/>
  <c r="T35" i="4"/>
  <c r="V32" i="4"/>
  <c r="T32" i="4"/>
  <c r="V20" i="4"/>
  <c r="T20" i="4"/>
  <c r="V33" i="4"/>
  <c r="T33" i="4"/>
  <c r="V17" i="4"/>
  <c r="T17" i="4"/>
  <c r="AX22" i="4"/>
  <c r="AV22" i="4"/>
  <c r="AX21" i="4"/>
  <c r="AV21" i="4"/>
  <c r="AX17" i="4"/>
  <c r="AV17" i="4"/>
  <c r="AX31" i="4"/>
  <c r="AV31" i="4"/>
  <c r="AX15" i="4"/>
  <c r="AV15" i="4"/>
  <c r="AX6" i="4"/>
  <c r="AV6" i="4"/>
  <c r="AX16" i="4"/>
  <c r="AV16" i="4"/>
  <c r="AH21" i="4"/>
  <c r="AF21" i="4"/>
  <c r="AH29" i="4"/>
  <c r="AF29" i="4"/>
  <c r="AH22" i="4"/>
  <c r="AF22" i="4"/>
  <c r="AH10" i="4"/>
  <c r="AF10" i="4"/>
  <c r="AH23" i="4"/>
  <c r="AF23" i="4"/>
  <c r="AH7" i="4"/>
  <c r="AF7" i="4"/>
  <c r="AH24" i="4"/>
  <c r="AF24" i="4"/>
  <c r="AH8" i="4"/>
  <c r="AF8" i="4"/>
  <c r="R22" i="4"/>
  <c r="P22" i="4"/>
  <c r="R21" i="4"/>
  <c r="P21" i="4"/>
  <c r="R9" i="4"/>
  <c r="P9" i="4"/>
  <c r="R31" i="4"/>
  <c r="P31" i="4"/>
  <c r="R15" i="4"/>
  <c r="P15" i="4"/>
  <c r="R6" i="4"/>
  <c r="P6" i="4"/>
  <c r="R16" i="4"/>
  <c r="P16" i="4"/>
  <c r="AT5" i="4"/>
  <c r="AR5" i="4"/>
  <c r="AL5" i="4"/>
  <c r="AJ5" i="4"/>
  <c r="AP24" i="4"/>
  <c r="AN24" i="4"/>
  <c r="AP34" i="4"/>
  <c r="AN34" i="4"/>
  <c r="V30" i="4"/>
  <c r="T30" i="4"/>
  <c r="V11" i="4"/>
  <c r="T11" i="4"/>
  <c r="V25" i="4"/>
  <c r="T25" i="4"/>
  <c r="AX25" i="4"/>
  <c r="AV25" i="4"/>
  <c r="AX10" i="4"/>
  <c r="AV10" i="4"/>
  <c r="AX24" i="4"/>
  <c r="AV24" i="4"/>
  <c r="AH25" i="4"/>
  <c r="AF25" i="4"/>
  <c r="AP6" i="4"/>
  <c r="AN6" i="4"/>
  <c r="AP23" i="4"/>
  <c r="AN23" i="4"/>
  <c r="AP32" i="4"/>
  <c r="AN32" i="4"/>
  <c r="AP12" i="4"/>
  <c r="AN12" i="4"/>
  <c r="AP25" i="4"/>
  <c r="AN25" i="4"/>
  <c r="AP9" i="4"/>
  <c r="AN9" i="4"/>
  <c r="AP22" i="4"/>
  <c r="AN22" i="4"/>
  <c r="AP35" i="4"/>
  <c r="AN35" i="4"/>
  <c r="V19" i="4"/>
  <c r="T19" i="4"/>
  <c r="V26" i="4"/>
  <c r="T26" i="4"/>
  <c r="V15" i="4"/>
  <c r="T15" i="4"/>
  <c r="V6" i="4"/>
  <c r="T6" i="4"/>
  <c r="V16" i="4"/>
  <c r="T16" i="4"/>
  <c r="V29" i="4"/>
  <c r="T29" i="4"/>
  <c r="V13" i="4"/>
  <c r="T13" i="4"/>
  <c r="AX9" i="4"/>
  <c r="AV9" i="4"/>
  <c r="AX13" i="4"/>
  <c r="AV13" i="4"/>
  <c r="AX14" i="4"/>
  <c r="AV14" i="4"/>
  <c r="AX27" i="4"/>
  <c r="AV27" i="4"/>
  <c r="AX11" i="4"/>
  <c r="AV11" i="4"/>
  <c r="AX28" i="4"/>
  <c r="AV28" i="4"/>
  <c r="AX12" i="4"/>
  <c r="AV12" i="4"/>
  <c r="AH26" i="4"/>
  <c r="AF26" i="4"/>
  <c r="AH17" i="4"/>
  <c r="AF17" i="4"/>
  <c r="AH13" i="4"/>
  <c r="AF13" i="4"/>
  <c r="AH35" i="4"/>
  <c r="AF35" i="4"/>
  <c r="AH19" i="4"/>
  <c r="AF19" i="4"/>
  <c r="AH32" i="4"/>
  <c r="AF32" i="4"/>
  <c r="AH20" i="4"/>
  <c r="AF20" i="4"/>
  <c r="AH33" i="4"/>
  <c r="AF33" i="4"/>
  <c r="R17" i="4"/>
  <c r="P17" i="4"/>
  <c r="R18" i="4"/>
  <c r="P18" i="4"/>
  <c r="R14" i="4"/>
  <c r="P14" i="4"/>
  <c r="R27" i="4"/>
  <c r="P27" i="4"/>
  <c r="R11" i="4"/>
  <c r="P11" i="4"/>
  <c r="R28" i="4"/>
  <c r="P28" i="4"/>
  <c r="R12" i="4"/>
  <c r="P12" i="4"/>
  <c r="N32" i="4"/>
  <c r="L32" i="4"/>
  <c r="AD5" i="4"/>
  <c r="AB5" i="4"/>
  <c r="W16" i="4"/>
  <c r="Y16" i="4" s="1"/>
  <c r="W10" i="4"/>
  <c r="Y10" i="4" s="1"/>
  <c r="W12" i="4"/>
  <c r="Y12" i="4" s="1"/>
  <c r="W31" i="4"/>
  <c r="Y31" i="4" s="1"/>
  <c r="W24" i="4"/>
  <c r="Y24" i="4" s="1"/>
  <c r="W13" i="4"/>
  <c r="Y13" i="4" s="1"/>
  <c r="AI33" i="4"/>
  <c r="AK33" i="4" s="1"/>
  <c r="J5" i="4"/>
  <c r="F17" i="4"/>
  <c r="F16" i="4"/>
  <c r="F14" i="4"/>
  <c r="F25" i="4"/>
  <c r="F28" i="4"/>
  <c r="F12" i="4"/>
  <c r="F35" i="4"/>
  <c r="F19" i="4"/>
  <c r="F33" i="4"/>
  <c r="F26" i="4"/>
  <c r="F10" i="4"/>
  <c r="F23" i="4"/>
  <c r="F13" i="4"/>
  <c r="F24" i="4"/>
  <c r="F8" i="4"/>
  <c r="F31" i="4"/>
  <c r="F15" i="4"/>
  <c r="F21" i="4"/>
  <c r="F22" i="4"/>
  <c r="F6" i="4"/>
  <c r="F32" i="4"/>
  <c r="F7" i="4"/>
  <c r="F30" i="4"/>
  <c r="F9" i="4"/>
  <c r="F20" i="4"/>
  <c r="F29" i="4"/>
  <c r="F27" i="4"/>
  <c r="F11" i="4"/>
  <c r="F34" i="4"/>
  <c r="F18" i="4"/>
  <c r="AI31" i="4"/>
  <c r="AK31" i="4" s="1"/>
  <c r="AI25" i="4"/>
  <c r="AK25" i="4" s="1"/>
  <c r="AI15" i="4"/>
  <c r="AK15" i="4" s="1"/>
  <c r="AI32" i="4"/>
  <c r="AK32" i="4" s="1"/>
  <c r="AI30" i="4"/>
  <c r="AK30" i="4" s="1"/>
  <c r="AI28" i="4"/>
  <c r="AK28" i="4" s="1"/>
  <c r="AI13" i="4"/>
  <c r="AK13" i="4" s="1"/>
  <c r="AI27" i="4"/>
  <c r="AK27" i="4" s="1"/>
  <c r="AI16" i="4"/>
  <c r="AK16" i="4" s="1"/>
  <c r="W15" i="4"/>
  <c r="Y15" i="4" s="1"/>
  <c r="W29" i="4"/>
  <c r="Y29" i="4" s="1"/>
  <c r="W26" i="4"/>
  <c r="Y26" i="4" s="1"/>
  <c r="W6" i="4"/>
  <c r="Y6" i="4" s="1"/>
  <c r="W28" i="4"/>
  <c r="Y28" i="4" s="1"/>
  <c r="W25" i="4"/>
  <c r="Y25" i="4" s="1"/>
  <c r="W22" i="4"/>
  <c r="Y22" i="4" s="1"/>
  <c r="W27" i="4"/>
  <c r="Y27" i="4" s="1"/>
  <c r="W19" i="4"/>
  <c r="Y19" i="4" s="1"/>
  <c r="W20" i="4"/>
  <c r="Y20" i="4" s="1"/>
  <c r="W8" i="4"/>
  <c r="Y8" i="4" s="1"/>
  <c r="W21" i="4"/>
  <c r="Y21" i="4" s="1"/>
  <c r="W34" i="4"/>
  <c r="W18" i="4"/>
  <c r="Y18" i="4" s="1"/>
  <c r="W7" i="4"/>
  <c r="Y7" i="4" s="1"/>
  <c r="W23" i="4"/>
  <c r="Y23" i="4" s="1"/>
  <c r="W32" i="4"/>
  <c r="Y32" i="4" s="1"/>
  <c r="W33" i="4"/>
  <c r="Y33" i="4" s="1"/>
  <c r="W17" i="4"/>
  <c r="Y17" i="4" s="1"/>
  <c r="W30" i="4"/>
  <c r="Y30" i="4" s="1"/>
  <c r="W14" i="4"/>
  <c r="Y14" i="4" s="1"/>
  <c r="G24" i="4"/>
  <c r="I24" i="4" s="1"/>
  <c r="AU37" i="4"/>
  <c r="AE37" i="4"/>
  <c r="AA30" i="4"/>
  <c r="AC30" i="4" s="1"/>
  <c r="G22" i="4"/>
  <c r="I22" i="4" s="1"/>
  <c r="AM37" i="4"/>
  <c r="G13" i="4"/>
  <c r="I13" i="4" s="1"/>
  <c r="C41" i="4"/>
  <c r="AQ32" i="4"/>
  <c r="AS32" i="4" s="1"/>
  <c r="AI35" i="4"/>
  <c r="W35" i="4"/>
  <c r="G7" i="4"/>
  <c r="I7" i="4" s="1"/>
  <c r="G8" i="4"/>
  <c r="I8" i="4" s="1"/>
  <c r="G18" i="4"/>
  <c r="I18" i="4" s="1"/>
  <c r="G23" i="4"/>
  <c r="I23" i="4" s="1"/>
  <c r="G32" i="4"/>
  <c r="I32" i="4" s="1"/>
  <c r="G12" i="4"/>
  <c r="I12" i="4" s="1"/>
  <c r="G25" i="4"/>
  <c r="I25" i="4" s="1"/>
  <c r="G9" i="4"/>
  <c r="I9" i="4" s="1"/>
  <c r="G35" i="4"/>
  <c r="I35" i="4" s="1"/>
  <c r="AI23" i="4"/>
  <c r="AK23" i="4" s="1"/>
  <c r="AI26" i="4"/>
  <c r="AK26" i="4" s="1"/>
  <c r="AI22" i="4"/>
  <c r="AK22" i="4" s="1"/>
  <c r="AI10" i="4"/>
  <c r="AK10" i="4" s="1"/>
  <c r="AI11" i="4"/>
  <c r="AK11" i="4" s="1"/>
  <c r="AI6" i="4"/>
  <c r="AK6" i="4" s="1"/>
  <c r="AI20" i="4"/>
  <c r="AK20" i="4" s="1"/>
  <c r="AI12" i="4"/>
  <c r="AK12" i="4" s="1"/>
  <c r="AI29" i="4"/>
  <c r="AK29" i="4" s="1"/>
  <c r="AI17" i="4"/>
  <c r="AK17" i="4" s="1"/>
  <c r="AI9" i="4"/>
  <c r="AK9" i="4" s="1"/>
  <c r="AQ34" i="4"/>
  <c r="AS34" i="4" s="1"/>
  <c r="G11" i="4"/>
  <c r="I11" i="4" s="1"/>
  <c r="G29" i="4"/>
  <c r="I29" i="4" s="1"/>
  <c r="AI18" i="4"/>
  <c r="AK18" i="4" s="1"/>
  <c r="AI14" i="4"/>
  <c r="AK14" i="4" s="1"/>
  <c r="AI19" i="4"/>
  <c r="AK19" i="4" s="1"/>
  <c r="AI7" i="4"/>
  <c r="AK7" i="4" s="1"/>
  <c r="AI24" i="4"/>
  <c r="AK24" i="4" s="1"/>
  <c r="AI8" i="4"/>
  <c r="AK8" i="4" s="1"/>
  <c r="AI21" i="4"/>
  <c r="AK21" i="4" s="1"/>
  <c r="AI34" i="4"/>
  <c r="AK34" i="4" s="1"/>
  <c r="AA24" i="4"/>
  <c r="AC24" i="4" s="1"/>
  <c r="AA26" i="4"/>
  <c r="AC26" i="4" s="1"/>
  <c r="AA20" i="4"/>
  <c r="AC20" i="4" s="1"/>
  <c r="AA27" i="4"/>
  <c r="AC27" i="4" s="1"/>
  <c r="AA12" i="4"/>
  <c r="AC12" i="4" s="1"/>
  <c r="AA23" i="4"/>
  <c r="AC23" i="4" s="1"/>
  <c r="AU39" i="4"/>
  <c r="O39" i="4"/>
  <c r="AE39" i="4"/>
  <c r="S39" i="4"/>
  <c r="AM39" i="4"/>
  <c r="C39" i="4"/>
  <c r="AQ18" i="4"/>
  <c r="AS18" i="4" s="1"/>
  <c r="AQ28" i="4"/>
  <c r="AS28" i="4" s="1"/>
  <c r="G28" i="4"/>
  <c r="I28" i="4" s="1"/>
  <c r="G15" i="4"/>
  <c r="I15" i="4" s="1"/>
  <c r="G21" i="4"/>
  <c r="I21" i="4" s="1"/>
  <c r="G14" i="4"/>
  <c r="I14" i="4" s="1"/>
  <c r="AQ8" i="4"/>
  <c r="AS8" i="4" s="1"/>
  <c r="AQ31" i="4"/>
  <c r="AS31" i="4" s="1"/>
  <c r="AA21" i="4"/>
  <c r="AC21" i="4" s="1"/>
  <c r="AA17" i="4"/>
  <c r="AC17" i="4" s="1"/>
  <c r="AA14" i="4"/>
  <c r="AC14" i="4" s="1"/>
  <c r="AA11" i="4"/>
  <c r="AC11" i="4" s="1"/>
  <c r="G27" i="4"/>
  <c r="I27" i="4" s="1"/>
  <c r="G30" i="4"/>
  <c r="I30" i="4" s="1"/>
  <c r="G20" i="4"/>
  <c r="I20" i="4" s="1"/>
  <c r="G19" i="4"/>
  <c r="I19" i="4" s="1"/>
  <c r="G16" i="4"/>
  <c r="I16" i="4" s="1"/>
  <c r="G6" i="4"/>
  <c r="I6" i="4" s="1"/>
  <c r="G17" i="4"/>
  <c r="I17" i="4" s="1"/>
  <c r="G26" i="4"/>
  <c r="I26" i="4" s="1"/>
  <c r="G10" i="4"/>
  <c r="I10" i="4" s="1"/>
  <c r="AQ21" i="4"/>
  <c r="AS21" i="4" s="1"/>
  <c r="AQ19" i="4"/>
  <c r="AS19" i="4" s="1"/>
  <c r="AA8" i="4"/>
  <c r="AC8" i="4" s="1"/>
  <c r="AA13" i="4"/>
  <c r="AC13" i="4" s="1"/>
  <c r="AA10" i="4"/>
  <c r="AC10" i="4" s="1"/>
  <c r="AA7" i="4"/>
  <c r="AC7" i="4" s="1"/>
  <c r="AQ35" i="4"/>
  <c r="G34" i="4"/>
  <c r="I34" i="4" s="1"/>
  <c r="O41" i="4"/>
  <c r="AQ11" i="4"/>
  <c r="AS11" i="4" s="1"/>
  <c r="AU41" i="4"/>
  <c r="AA32" i="4"/>
  <c r="AC32" i="4" s="1"/>
  <c r="AE41" i="4"/>
  <c r="S41" i="4"/>
  <c r="AM41" i="4"/>
  <c r="O40" i="4"/>
  <c r="O37" i="4"/>
  <c r="AQ25" i="4"/>
  <c r="AS25" i="4" s="1"/>
  <c r="AQ33" i="4"/>
  <c r="AS33" i="4" s="1"/>
  <c r="AQ14" i="4"/>
  <c r="AS14" i="4" s="1"/>
  <c r="AQ15" i="4"/>
  <c r="AS15" i="4" s="1"/>
  <c r="AQ12" i="4"/>
  <c r="AS12" i="4" s="1"/>
  <c r="AQ16" i="4"/>
  <c r="AS16" i="4" s="1"/>
  <c r="AQ13" i="4"/>
  <c r="AS13" i="4" s="1"/>
  <c r="AQ26" i="4"/>
  <c r="AS26" i="4" s="1"/>
  <c r="AQ10" i="4"/>
  <c r="AS10" i="4" s="1"/>
  <c r="AQ27" i="4"/>
  <c r="AS27" i="4" s="1"/>
  <c r="AA33" i="4"/>
  <c r="AC33" i="4" s="1"/>
  <c r="AA6" i="4"/>
  <c r="AC6" i="4" s="1"/>
  <c r="AA25" i="4"/>
  <c r="AC25" i="4" s="1"/>
  <c r="AA9" i="4"/>
  <c r="AC9" i="4" s="1"/>
  <c r="AA22" i="4"/>
  <c r="AC22" i="4" s="1"/>
  <c r="AA35" i="4"/>
  <c r="AC35" i="4" s="1"/>
  <c r="AA19" i="4"/>
  <c r="AC19" i="4" s="1"/>
  <c r="AQ24" i="4"/>
  <c r="AS24" i="4" s="1"/>
  <c r="AQ30" i="4"/>
  <c r="AS30" i="4" s="1"/>
  <c r="AQ17" i="4"/>
  <c r="AS17" i="4" s="1"/>
  <c r="AM40" i="4"/>
  <c r="W40" i="4"/>
  <c r="AU40" i="4"/>
  <c r="C40" i="4"/>
  <c r="AI40" i="4"/>
  <c r="S40" i="4"/>
  <c r="AE40" i="4"/>
  <c r="AQ40" i="4"/>
  <c r="AA40" i="4"/>
  <c r="C37" i="4"/>
  <c r="AQ6" i="4"/>
  <c r="AQ20" i="4"/>
  <c r="AS20" i="4" s="1"/>
  <c r="AQ29" i="4"/>
  <c r="AS29" i="4" s="1"/>
  <c r="AQ9" i="4"/>
  <c r="AS9" i="4" s="1"/>
  <c r="AQ22" i="4"/>
  <c r="AS22" i="4" s="1"/>
  <c r="AQ23" i="4"/>
  <c r="AS23" i="4" s="1"/>
  <c r="AQ7" i="4"/>
  <c r="AS7" i="4" s="1"/>
  <c r="AA29" i="4"/>
  <c r="AC29" i="4" s="1"/>
  <c r="AA28" i="4"/>
  <c r="AC28" i="4" s="1"/>
  <c r="AA16" i="4"/>
  <c r="AC16" i="4" s="1"/>
  <c r="AA34" i="4"/>
  <c r="AC34" i="4" s="1"/>
  <c r="AA18" i="4"/>
  <c r="AC18" i="4" s="1"/>
  <c r="AA31" i="4"/>
  <c r="AC31" i="4" s="1"/>
  <c r="AA15" i="4"/>
  <c r="AC15" i="4" s="1"/>
  <c r="O38" i="4"/>
  <c r="S38" i="4"/>
  <c r="W38" i="4"/>
  <c r="AU38" i="4"/>
  <c r="AM38" i="4"/>
  <c r="C38" i="4"/>
  <c r="N14" i="4" l="1"/>
  <c r="N23" i="4"/>
  <c r="P49" i="4"/>
  <c r="AF48" i="4"/>
  <c r="T59" i="4"/>
  <c r="AV56" i="4"/>
  <c r="AV44" i="4"/>
  <c r="T47" i="4"/>
  <c r="AF52" i="4"/>
  <c r="P53" i="4"/>
  <c r="T43" i="4"/>
  <c r="AN50" i="4"/>
  <c r="D45" i="4"/>
  <c r="AF50" i="4"/>
  <c r="AF62" i="4"/>
  <c r="AF58" i="4"/>
  <c r="AF59" i="4"/>
  <c r="AF65" i="4"/>
  <c r="AF49" i="4"/>
  <c r="AF64" i="4"/>
  <c r="T58" i="4"/>
  <c r="T49" i="4"/>
  <c r="T50" i="4"/>
  <c r="T46" i="4"/>
  <c r="T60" i="4"/>
  <c r="T44" i="4"/>
  <c r="P63" i="4"/>
  <c r="P59" i="4"/>
  <c r="P47" i="4"/>
  <c r="P64" i="4"/>
  <c r="P66" i="4"/>
  <c r="P50" i="4"/>
  <c r="P65" i="4"/>
  <c r="AN53" i="4"/>
  <c r="AN44" i="4"/>
  <c r="AN61" i="4"/>
  <c r="AN57" i="4"/>
  <c r="AN63" i="4"/>
  <c r="AN47" i="4"/>
  <c r="AN62" i="4"/>
  <c r="AN46" i="4"/>
  <c r="AV51" i="4"/>
  <c r="AV50" i="4"/>
  <c r="AV63" i="4"/>
  <c r="AV73" i="4"/>
  <c r="AV57" i="4"/>
  <c r="AV72" i="4"/>
  <c r="D57" i="4"/>
  <c r="AF63" i="4"/>
  <c r="AF54" i="4"/>
  <c r="AF71" i="4"/>
  <c r="AF51" i="4"/>
  <c r="AF61" i="4"/>
  <c r="AF45" i="4"/>
  <c r="AF60" i="4"/>
  <c r="AF44" i="4"/>
  <c r="T61" i="4"/>
  <c r="T70" i="4"/>
  <c r="T72" i="4"/>
  <c r="T56" i="4"/>
  <c r="T71" i="4"/>
  <c r="T55" i="4"/>
  <c r="P60" i="4"/>
  <c r="P51" i="4"/>
  <c r="P68" i="4"/>
  <c r="P56" i="4"/>
  <c r="P62" i="4"/>
  <c r="P46" i="4"/>
  <c r="P61" i="4"/>
  <c r="P45" i="4"/>
  <c r="AN68" i="4"/>
  <c r="AN72" i="4"/>
  <c r="AN45" i="4"/>
  <c r="AN49" i="4"/>
  <c r="AN59" i="4"/>
  <c r="AN43" i="4"/>
  <c r="AN58" i="4"/>
  <c r="AV70" i="4"/>
  <c r="AV43" i="4"/>
  <c r="AV54" i="4"/>
  <c r="AV55" i="4"/>
  <c r="AV69" i="4"/>
  <c r="AV53" i="4"/>
  <c r="AV68" i="4"/>
  <c r="AV52" i="4"/>
  <c r="AF47" i="4"/>
  <c r="AF46" i="4"/>
  <c r="AF55" i="4"/>
  <c r="AF73" i="4"/>
  <c r="AF57" i="4"/>
  <c r="AF72" i="4"/>
  <c r="AF56" i="4"/>
  <c r="T69" i="4"/>
  <c r="T65" i="4"/>
  <c r="T45" i="4"/>
  <c r="T62" i="4"/>
  <c r="T68" i="4"/>
  <c r="T52" i="4"/>
  <c r="T67" i="4"/>
  <c r="T51" i="4"/>
  <c r="P44" i="4"/>
  <c r="P71" i="4"/>
  <c r="P52" i="4"/>
  <c r="P48" i="4"/>
  <c r="P58" i="4"/>
  <c r="P43" i="4"/>
  <c r="P57" i="4"/>
  <c r="AN64" i="4"/>
  <c r="AN60" i="4"/>
  <c r="AN56" i="4"/>
  <c r="AN73" i="4"/>
  <c r="AN71" i="4"/>
  <c r="AN55" i="4"/>
  <c r="AN70" i="4"/>
  <c r="AN54" i="4"/>
  <c r="AV62" i="4"/>
  <c r="AV66" i="4"/>
  <c r="AV59" i="4"/>
  <c r="AV47" i="4"/>
  <c r="AV65" i="4"/>
  <c r="AV49" i="4"/>
  <c r="AV64" i="4"/>
  <c r="AV48" i="4"/>
  <c r="AF66" i="4"/>
  <c r="AF70" i="4"/>
  <c r="AF43" i="4"/>
  <c r="AF67" i="4"/>
  <c r="AF69" i="4"/>
  <c r="AF53" i="4"/>
  <c r="AF68" i="4"/>
  <c r="T53" i="4"/>
  <c r="T57" i="4"/>
  <c r="T66" i="4"/>
  <c r="T54" i="4"/>
  <c r="T64" i="4"/>
  <c r="T48" i="4"/>
  <c r="T63" i="4"/>
  <c r="P67" i="4"/>
  <c r="P55" i="4"/>
  <c r="P72" i="4"/>
  <c r="P70" i="4"/>
  <c r="P54" i="4"/>
  <c r="P69" i="4"/>
  <c r="AN48" i="4"/>
  <c r="AN52" i="4"/>
  <c r="AN69" i="4"/>
  <c r="AN65" i="4"/>
  <c r="AN67" i="4"/>
  <c r="AN51" i="4"/>
  <c r="AN66" i="4"/>
  <c r="AV67" i="4"/>
  <c r="AV58" i="4"/>
  <c r="AV71" i="4"/>
  <c r="AV46" i="4"/>
  <c r="AV61" i="4"/>
  <c r="AV45" i="4"/>
  <c r="AV60" i="4"/>
  <c r="D68" i="4"/>
  <c r="D70" i="4"/>
  <c r="D44" i="4"/>
  <c r="L17" i="4"/>
  <c r="D71" i="4"/>
  <c r="D55" i="4"/>
  <c r="D60" i="4"/>
  <c r="D66" i="4"/>
  <c r="D50" i="4"/>
  <c r="D69" i="4"/>
  <c r="D53" i="4"/>
  <c r="D48" i="4"/>
  <c r="D59" i="4"/>
  <c r="D54" i="4"/>
  <c r="N27" i="4"/>
  <c r="D64" i="4"/>
  <c r="D67" i="4"/>
  <c r="D51" i="4"/>
  <c r="D52" i="4"/>
  <c r="D62" i="4"/>
  <c r="D46" i="4"/>
  <c r="D65" i="4"/>
  <c r="D49" i="4"/>
  <c r="N16" i="4"/>
  <c r="L14" i="4"/>
  <c r="D56" i="4"/>
  <c r="D63" i="4"/>
  <c r="D47" i="4"/>
  <c r="D43" i="4"/>
  <c r="D58" i="4"/>
  <c r="D72" i="4"/>
  <c r="D61" i="4"/>
  <c r="N33" i="4"/>
  <c r="N29" i="4"/>
  <c r="L24" i="4"/>
  <c r="L30" i="4"/>
  <c r="L29" i="4"/>
  <c r="M35" i="4"/>
  <c r="L21" i="4"/>
  <c r="N21" i="4"/>
  <c r="N10" i="4"/>
  <c r="K37" i="4"/>
  <c r="K41" i="4"/>
  <c r="N35" i="4"/>
  <c r="N13" i="4"/>
  <c r="N20" i="4"/>
  <c r="L13" i="4"/>
  <c r="L20" i="4"/>
  <c r="N30" i="4"/>
  <c r="L35" i="4"/>
  <c r="L10" i="4"/>
  <c r="L33" i="4"/>
  <c r="N19" i="4"/>
  <c r="L9" i="4"/>
  <c r="L19" i="4"/>
  <c r="N9" i="4"/>
  <c r="N8" i="4"/>
  <c r="N26" i="4"/>
  <c r="L7" i="4"/>
  <c r="N7" i="4"/>
  <c r="N6" i="4"/>
  <c r="N17" i="4"/>
  <c r="L6" i="4"/>
  <c r="L16" i="4"/>
  <c r="L23" i="4"/>
  <c r="L26" i="4"/>
  <c r="L27" i="4"/>
  <c r="L8" i="4"/>
  <c r="L22" i="4"/>
  <c r="L11" i="4"/>
  <c r="N22" i="4"/>
  <c r="N11" i="4"/>
  <c r="L28" i="4"/>
  <c r="N15" i="4"/>
  <c r="N28" i="4"/>
  <c r="N12" i="4"/>
  <c r="L18" i="4"/>
  <c r="N18" i="4"/>
  <c r="AS6" i="4"/>
  <c r="L15" i="4"/>
  <c r="L12" i="4"/>
  <c r="V44" i="4"/>
  <c r="N24" i="4"/>
  <c r="L31" i="4"/>
  <c r="L25" i="4"/>
  <c r="V43" i="4"/>
  <c r="N31" i="4"/>
  <c r="N25" i="4"/>
  <c r="K39" i="4"/>
  <c r="L34" i="4"/>
  <c r="N34" i="4"/>
  <c r="X11" i="4"/>
  <c r="Z11" i="4"/>
  <c r="H31" i="4"/>
  <c r="J31" i="4"/>
  <c r="W41" i="4"/>
  <c r="Y34" i="4"/>
  <c r="H33" i="4"/>
  <c r="J33" i="4"/>
  <c r="AD15" i="4"/>
  <c r="AB15" i="4"/>
  <c r="AT17" i="4"/>
  <c r="AR17" i="4"/>
  <c r="AL21" i="4"/>
  <c r="AJ21" i="4"/>
  <c r="AL29" i="4"/>
  <c r="AJ29" i="4"/>
  <c r="J12" i="4"/>
  <c r="H12" i="4"/>
  <c r="J22" i="4"/>
  <c r="H22" i="4"/>
  <c r="Z8" i="4"/>
  <c r="X8" i="4"/>
  <c r="AL27" i="4"/>
  <c r="AJ27" i="4"/>
  <c r="AL32" i="4"/>
  <c r="AJ32" i="4"/>
  <c r="AD31" i="4"/>
  <c r="AB31" i="4"/>
  <c r="AD28" i="4"/>
  <c r="AB28" i="4"/>
  <c r="AT22" i="4"/>
  <c r="AR22" i="4"/>
  <c r="AT6" i="4"/>
  <c r="AR6" i="4"/>
  <c r="AT30" i="4"/>
  <c r="AR30" i="4"/>
  <c r="AD19" i="4"/>
  <c r="AB19" i="4"/>
  <c r="AD25" i="4"/>
  <c r="AB25" i="4"/>
  <c r="AT10" i="4"/>
  <c r="AR10" i="4"/>
  <c r="AT12" i="4"/>
  <c r="AR12" i="4"/>
  <c r="AT25" i="4"/>
  <c r="AR25" i="4"/>
  <c r="AT11" i="4"/>
  <c r="AR11" i="4"/>
  <c r="AD8" i="4"/>
  <c r="AB8" i="4"/>
  <c r="J26" i="4"/>
  <c r="H26" i="4"/>
  <c r="J19" i="4"/>
  <c r="H19" i="4"/>
  <c r="J27" i="4"/>
  <c r="H27" i="4"/>
  <c r="AD21" i="4"/>
  <c r="AB21" i="4"/>
  <c r="J21" i="4"/>
  <c r="H21" i="4"/>
  <c r="AT18" i="4"/>
  <c r="AR18" i="4"/>
  <c r="AD23" i="4"/>
  <c r="AB23" i="4"/>
  <c r="AD26" i="4"/>
  <c r="AB26" i="4"/>
  <c r="AL8" i="4"/>
  <c r="AJ8" i="4"/>
  <c r="AL14" i="4"/>
  <c r="AJ14" i="4"/>
  <c r="AT34" i="4"/>
  <c r="AR34" i="4"/>
  <c r="AL12" i="4"/>
  <c r="AJ12" i="4"/>
  <c r="AL10" i="4"/>
  <c r="AJ10" i="4"/>
  <c r="J32" i="4"/>
  <c r="H32" i="4"/>
  <c r="J7" i="4"/>
  <c r="H7" i="4"/>
  <c r="AD30" i="4"/>
  <c r="AB30" i="4"/>
  <c r="J24" i="4"/>
  <c r="H24" i="4"/>
  <c r="Z33" i="4"/>
  <c r="X33" i="4"/>
  <c r="Z18" i="4"/>
  <c r="X18" i="4"/>
  <c r="Z20" i="4"/>
  <c r="X20" i="4"/>
  <c r="Z25" i="4"/>
  <c r="X25" i="4"/>
  <c r="Z29" i="4"/>
  <c r="X29" i="4"/>
  <c r="AL13" i="4"/>
  <c r="AJ13" i="4"/>
  <c r="AL15" i="4"/>
  <c r="AJ15" i="4"/>
  <c r="Z13" i="4"/>
  <c r="X13" i="4"/>
  <c r="Z10" i="4"/>
  <c r="X10" i="4"/>
  <c r="Z9" i="4"/>
  <c r="X9" i="4"/>
  <c r="AD16" i="4"/>
  <c r="AB16" i="4"/>
  <c r="AT20" i="4"/>
  <c r="AR20" i="4"/>
  <c r="AL19" i="4"/>
  <c r="AJ19" i="4"/>
  <c r="AL23" i="4"/>
  <c r="AJ23" i="4"/>
  <c r="AT32" i="4"/>
  <c r="AR32" i="4"/>
  <c r="Z7" i="4"/>
  <c r="X7" i="4"/>
  <c r="Z26" i="4"/>
  <c r="X26" i="4"/>
  <c r="Z12" i="4"/>
  <c r="X12" i="4"/>
  <c r="AD29" i="4"/>
  <c r="AB29" i="4"/>
  <c r="AT24" i="4"/>
  <c r="AR24" i="4"/>
  <c r="AD35" i="4"/>
  <c r="AB35" i="4"/>
  <c r="AD6" i="4"/>
  <c r="AB6" i="4"/>
  <c r="AT26" i="4"/>
  <c r="AR26" i="4"/>
  <c r="AT15" i="4"/>
  <c r="AR15" i="4"/>
  <c r="AD7" i="4"/>
  <c r="AB7" i="4"/>
  <c r="AT19" i="4"/>
  <c r="AR19" i="4"/>
  <c r="J17" i="4"/>
  <c r="H17" i="4"/>
  <c r="J20" i="4"/>
  <c r="H20" i="4"/>
  <c r="AD11" i="4"/>
  <c r="AB11" i="4"/>
  <c r="AT31" i="4"/>
  <c r="AR31" i="4"/>
  <c r="J15" i="4"/>
  <c r="H15" i="4"/>
  <c r="AD12" i="4"/>
  <c r="AB12" i="4"/>
  <c r="AD24" i="4"/>
  <c r="AB24" i="4"/>
  <c r="AL24" i="4"/>
  <c r="AJ24" i="4"/>
  <c r="AL18" i="4"/>
  <c r="AJ18" i="4"/>
  <c r="AL9" i="4"/>
  <c r="AJ9" i="4"/>
  <c r="AL20" i="4"/>
  <c r="AJ20" i="4"/>
  <c r="AL22" i="4"/>
  <c r="AJ22" i="4"/>
  <c r="J9" i="4"/>
  <c r="H9" i="4"/>
  <c r="J23" i="4"/>
  <c r="H23" i="4"/>
  <c r="J13" i="4"/>
  <c r="H13" i="4"/>
  <c r="Z14" i="4"/>
  <c r="X14" i="4"/>
  <c r="Z32" i="4"/>
  <c r="X32" i="4"/>
  <c r="Z34" i="4"/>
  <c r="X34" i="4"/>
  <c r="Z19" i="4"/>
  <c r="X19" i="4"/>
  <c r="Z28" i="4"/>
  <c r="X28" i="4"/>
  <c r="Z15" i="4"/>
  <c r="X15" i="4"/>
  <c r="AL28" i="4"/>
  <c r="AJ28" i="4"/>
  <c r="AL25" i="4"/>
  <c r="AJ25" i="4"/>
  <c r="Z24" i="4"/>
  <c r="X24" i="4"/>
  <c r="Z16" i="4"/>
  <c r="X16" i="4"/>
  <c r="AT23" i="4"/>
  <c r="AR23" i="4"/>
  <c r="AD9" i="4"/>
  <c r="AB9" i="4"/>
  <c r="AT27" i="4"/>
  <c r="AR27" i="4"/>
  <c r="AT16" i="4"/>
  <c r="AR16" i="4"/>
  <c r="AT33" i="4"/>
  <c r="AR33" i="4"/>
  <c r="AD13" i="4"/>
  <c r="AB13" i="4"/>
  <c r="J10" i="4"/>
  <c r="H10" i="4"/>
  <c r="J16" i="4"/>
  <c r="H16" i="4"/>
  <c r="AD17" i="4"/>
  <c r="AB17" i="4"/>
  <c r="J14" i="4"/>
  <c r="H14" i="4"/>
  <c r="AT28" i="4"/>
  <c r="AR28" i="4"/>
  <c r="AD20" i="4"/>
  <c r="AB20" i="4"/>
  <c r="J11" i="4"/>
  <c r="H11" i="4"/>
  <c r="AL11" i="4"/>
  <c r="AJ11" i="4"/>
  <c r="J8" i="4"/>
  <c r="H8" i="4"/>
  <c r="Z17" i="4"/>
  <c r="X17" i="4"/>
  <c r="Z22" i="4"/>
  <c r="X22" i="4"/>
  <c r="AD18" i="4"/>
  <c r="AB18" i="4"/>
  <c r="AT9" i="4"/>
  <c r="AR9" i="4"/>
  <c r="AD34" i="4"/>
  <c r="AB34" i="4"/>
  <c r="AT7" i="4"/>
  <c r="AR7" i="4"/>
  <c r="AT29" i="4"/>
  <c r="AR29" i="4"/>
  <c r="AD22" i="4"/>
  <c r="AB22" i="4"/>
  <c r="AD33" i="4"/>
  <c r="AB33" i="4"/>
  <c r="AT13" i="4"/>
  <c r="AR13" i="4"/>
  <c r="AT14" i="4"/>
  <c r="AR14" i="4"/>
  <c r="AD32" i="4"/>
  <c r="AB32" i="4"/>
  <c r="AD10" i="4"/>
  <c r="AB10" i="4"/>
  <c r="AT21" i="4"/>
  <c r="AR21" i="4"/>
  <c r="J6" i="4"/>
  <c r="H6" i="4"/>
  <c r="J30" i="4"/>
  <c r="H30" i="4"/>
  <c r="AD14" i="4"/>
  <c r="AB14" i="4"/>
  <c r="AT8" i="4"/>
  <c r="AR8" i="4"/>
  <c r="J28" i="4"/>
  <c r="H28" i="4"/>
  <c r="AD27" i="4"/>
  <c r="AB27" i="4"/>
  <c r="AL34" i="4"/>
  <c r="AJ34" i="4"/>
  <c r="AL7" i="4"/>
  <c r="AJ7" i="4"/>
  <c r="J29" i="4"/>
  <c r="H29" i="4"/>
  <c r="AL17" i="4"/>
  <c r="AJ17" i="4"/>
  <c r="AL6" i="4"/>
  <c r="AJ6" i="4"/>
  <c r="AL26" i="4"/>
  <c r="AJ26" i="4"/>
  <c r="J25" i="4"/>
  <c r="H25" i="4"/>
  <c r="J18" i="4"/>
  <c r="H18" i="4"/>
  <c r="Z30" i="4"/>
  <c r="X30" i="4"/>
  <c r="Z23" i="4"/>
  <c r="X23" i="4"/>
  <c r="Z21" i="4"/>
  <c r="X21" i="4"/>
  <c r="Z27" i="4"/>
  <c r="X27" i="4"/>
  <c r="Z6" i="4"/>
  <c r="X6" i="4"/>
  <c r="AL16" i="4"/>
  <c r="AJ16" i="4"/>
  <c r="AL30" i="4"/>
  <c r="AJ30" i="4"/>
  <c r="AL31" i="4"/>
  <c r="AJ31" i="4"/>
  <c r="AL33" i="4"/>
  <c r="AJ33" i="4"/>
  <c r="Z31" i="4"/>
  <c r="X31" i="4"/>
  <c r="W39" i="4"/>
  <c r="W37" i="4"/>
  <c r="V45" i="4" s="1"/>
  <c r="AI37" i="4"/>
  <c r="AQ37" i="4"/>
  <c r="G37" i="4"/>
  <c r="G40" i="4"/>
  <c r="AV40" i="4" s="1"/>
  <c r="AA37" i="4"/>
  <c r="G41" i="4"/>
  <c r="AI39" i="4"/>
  <c r="AI41" i="4"/>
  <c r="AQ41" i="4"/>
  <c r="AA39" i="4"/>
  <c r="G39" i="4"/>
  <c r="AQ39" i="4"/>
  <c r="AA41" i="4"/>
  <c r="AQ38" i="4"/>
  <c r="K38" i="4"/>
  <c r="AI38" i="4"/>
  <c r="G38" i="4"/>
  <c r="AE38" i="4"/>
  <c r="AA38" i="4"/>
  <c r="X50" i="4" l="1"/>
  <c r="AJ47" i="4"/>
  <c r="H59" i="4"/>
  <c r="AJ59" i="4"/>
  <c r="AB57" i="4"/>
  <c r="H57" i="4"/>
  <c r="AR57" i="4"/>
  <c r="X46" i="4"/>
  <c r="AN102" i="4"/>
  <c r="T101" i="4"/>
  <c r="T102" i="4"/>
  <c r="AR45" i="4"/>
  <c r="L51" i="4"/>
  <c r="AB67" i="4"/>
  <c r="AB59" i="4"/>
  <c r="AB54" i="4"/>
  <c r="AR63" i="4"/>
  <c r="AR72" i="4"/>
  <c r="AR58" i="4"/>
  <c r="AR73" i="4"/>
  <c r="L66" i="4"/>
  <c r="L69" i="4"/>
  <c r="L62" i="4"/>
  <c r="L52" i="4"/>
  <c r="H58" i="4"/>
  <c r="H56" i="4"/>
  <c r="H60" i="4"/>
  <c r="H71" i="4"/>
  <c r="H55" i="4"/>
  <c r="P101" i="4"/>
  <c r="X56" i="4"/>
  <c r="X53" i="4"/>
  <c r="X47" i="4"/>
  <c r="AJ46" i="4"/>
  <c r="AJ54" i="4"/>
  <c r="AJ60" i="4"/>
  <c r="AJ44" i="4"/>
  <c r="AN103" i="4"/>
  <c r="AB51" i="4"/>
  <c r="AB63" i="4"/>
  <c r="AB64" i="4"/>
  <c r="AB52" i="4"/>
  <c r="AB66" i="4"/>
  <c r="AB50" i="4"/>
  <c r="AB65" i="4"/>
  <c r="AB49" i="4"/>
  <c r="AR71" i="4"/>
  <c r="AR67" i="4"/>
  <c r="AR47" i="4"/>
  <c r="AR64" i="4"/>
  <c r="AR70" i="4"/>
  <c r="AR54" i="4"/>
  <c r="AR69" i="4"/>
  <c r="AR53" i="4"/>
  <c r="L61" i="4"/>
  <c r="L70" i="4"/>
  <c r="L63" i="4"/>
  <c r="L65" i="4"/>
  <c r="L57" i="4"/>
  <c r="L64" i="4"/>
  <c r="L48" i="4"/>
  <c r="H43" i="4"/>
  <c r="H69" i="4"/>
  <c r="H72" i="4"/>
  <c r="H50" i="4"/>
  <c r="H46" i="4"/>
  <c r="H54" i="4"/>
  <c r="H67" i="4"/>
  <c r="H51" i="4"/>
  <c r="P102" i="4"/>
  <c r="X49" i="4"/>
  <c r="X48" i="4"/>
  <c r="X57" i="4"/>
  <c r="X45" i="4"/>
  <c r="X59" i="4"/>
  <c r="X43" i="4"/>
  <c r="X58" i="4"/>
  <c r="AJ73" i="4"/>
  <c r="AJ69" i="4"/>
  <c r="AJ65" i="4"/>
  <c r="AJ43" i="4"/>
  <c r="AJ72" i="4"/>
  <c r="AJ56" i="4"/>
  <c r="AJ71" i="4"/>
  <c r="AJ55" i="4"/>
  <c r="AB71" i="4"/>
  <c r="AB60" i="4"/>
  <c r="AB70" i="4"/>
  <c r="AB69" i="4"/>
  <c r="AB53" i="4"/>
  <c r="AR52" i="4"/>
  <c r="AR43" i="4"/>
  <c r="L43" i="4"/>
  <c r="L45" i="4"/>
  <c r="L68" i="4"/>
  <c r="L47" i="4"/>
  <c r="H52" i="4"/>
  <c r="AF102" i="4"/>
  <c r="X65" i="4"/>
  <c r="X73" i="4"/>
  <c r="X63" i="4"/>
  <c r="X62" i="4"/>
  <c r="AJ45" i="4"/>
  <c r="AJ50" i="4"/>
  <c r="T103" i="4"/>
  <c r="AB72" i="4"/>
  <c r="AB55" i="4"/>
  <c r="AB48" i="4"/>
  <c r="AB44" i="4"/>
  <c r="AB62" i="4"/>
  <c r="AB46" i="4"/>
  <c r="AB61" i="4"/>
  <c r="AB45" i="4"/>
  <c r="AR55" i="4"/>
  <c r="AR59" i="4"/>
  <c r="AR60" i="4"/>
  <c r="AR56" i="4"/>
  <c r="AR66" i="4"/>
  <c r="AR50" i="4"/>
  <c r="AR65" i="4"/>
  <c r="AR49" i="4"/>
  <c r="L55" i="4"/>
  <c r="L59" i="4"/>
  <c r="L58" i="4"/>
  <c r="L54" i="4"/>
  <c r="L50" i="4"/>
  <c r="L60" i="4"/>
  <c r="L44" i="4"/>
  <c r="H53" i="4"/>
  <c r="H48" i="4"/>
  <c r="H66" i="4"/>
  <c r="H45" i="4"/>
  <c r="H70" i="4"/>
  <c r="H49" i="4"/>
  <c r="H63" i="4"/>
  <c r="H47" i="4"/>
  <c r="X68" i="4"/>
  <c r="X72" i="4"/>
  <c r="X60" i="4"/>
  <c r="X69" i="4"/>
  <c r="X71" i="4"/>
  <c r="X55" i="4"/>
  <c r="X70" i="4"/>
  <c r="X54" i="4"/>
  <c r="AJ57" i="4"/>
  <c r="AJ61" i="4"/>
  <c r="AJ49" i="4"/>
  <c r="AJ66" i="4"/>
  <c r="AJ68" i="4"/>
  <c r="AJ52" i="4"/>
  <c r="AJ67" i="4"/>
  <c r="AJ51" i="4"/>
  <c r="AF103" i="4"/>
  <c r="AB56" i="4"/>
  <c r="AB47" i="4"/>
  <c r="AB68" i="4"/>
  <c r="AB43" i="4"/>
  <c r="AB58" i="4"/>
  <c r="AB73" i="4"/>
  <c r="AR68" i="4"/>
  <c r="AR51" i="4"/>
  <c r="AR44" i="4"/>
  <c r="AR48" i="4"/>
  <c r="AR62" i="4"/>
  <c r="AR46" i="4"/>
  <c r="AR61" i="4"/>
  <c r="L71" i="4"/>
  <c r="L49" i="4"/>
  <c r="L46" i="4"/>
  <c r="L53" i="4"/>
  <c r="L67" i="4"/>
  <c r="L72" i="4"/>
  <c r="L56" i="4"/>
  <c r="H64" i="4"/>
  <c r="H62" i="4"/>
  <c r="H61" i="4"/>
  <c r="H68" i="4"/>
  <c r="H65" i="4"/>
  <c r="H44" i="4"/>
  <c r="P103" i="4"/>
  <c r="X52" i="4"/>
  <c r="X64" i="4"/>
  <c r="X44" i="4"/>
  <c r="X61" i="4"/>
  <c r="X67" i="4"/>
  <c r="X51" i="4"/>
  <c r="X66" i="4"/>
  <c r="AJ62" i="4"/>
  <c r="AJ53" i="4"/>
  <c r="AJ70" i="4"/>
  <c r="AJ58" i="4"/>
  <c r="AJ64" i="4"/>
  <c r="AJ48" i="4"/>
  <c r="AJ63" i="4"/>
  <c r="G45" i="4"/>
  <c r="D101" i="4"/>
  <c r="D103" i="4"/>
  <c r="D102" i="4"/>
  <c r="V46" i="4"/>
  <c r="AV37" i="4"/>
  <c r="AV41" i="4"/>
  <c r="AV39" i="4"/>
  <c r="AB2" i="4" s="1"/>
  <c r="AV38" i="4"/>
  <c r="AZ66" i="4" l="1"/>
  <c r="BA28" i="4" s="1"/>
  <c r="H103" i="4"/>
  <c r="AZ73" i="4"/>
  <c r="X104" i="4"/>
  <c r="AJ101" i="4"/>
  <c r="AZ68" i="4"/>
  <c r="BA30" i="4" s="1"/>
  <c r="X103" i="4"/>
  <c r="H104" i="4"/>
  <c r="X102" i="4"/>
  <c r="L101" i="4"/>
  <c r="AZ67" i="4"/>
  <c r="BA29" i="4" s="1"/>
  <c r="X101" i="4"/>
  <c r="H102" i="4"/>
  <c r="AZ70" i="4"/>
  <c r="BA32" i="4" s="1"/>
  <c r="AZ71" i="4"/>
  <c r="AB103" i="4"/>
  <c r="AZ64" i="4"/>
  <c r="BA26" i="4" s="1"/>
  <c r="L102" i="4"/>
  <c r="AZ72" i="4"/>
  <c r="BA34" i="4" s="1"/>
  <c r="Z22" i="6" s="1"/>
  <c r="AJ103" i="4"/>
  <c r="AZ65" i="4"/>
  <c r="BA27" i="4" s="1"/>
  <c r="AJ102" i="4"/>
  <c r="AZ69" i="4"/>
  <c r="AB102" i="4"/>
  <c r="AB101" i="4"/>
  <c r="L103" i="4"/>
  <c r="AZ63" i="4"/>
  <c r="BA25" i="4" s="1"/>
  <c r="AZ62" i="4"/>
  <c r="BA24" i="4" s="1"/>
  <c r="AZ61" i="4"/>
  <c r="BA23" i="4" s="1"/>
  <c r="AZ60" i="4"/>
  <c r="BA22" i="4" s="1"/>
  <c r="AZ44" i="4"/>
  <c r="BA6" i="4" s="1"/>
  <c r="AZ46" i="4"/>
  <c r="BA8" i="4" s="1"/>
  <c r="AZ48" i="4"/>
  <c r="BA10" i="4" s="1"/>
  <c r="AZ47" i="4"/>
  <c r="BA9" i="4" s="1"/>
  <c r="AZ43" i="4"/>
  <c r="BA5" i="4" s="1"/>
  <c r="W4" i="6" s="1"/>
  <c r="AF101" i="4"/>
  <c r="O100" i="4"/>
  <c r="AZ49" i="4"/>
  <c r="BA11" i="4" s="1"/>
  <c r="AZ50" i="4"/>
  <c r="BA12" i="4" s="1"/>
  <c r="CK12" i="4" s="1"/>
  <c r="AZ51" i="4"/>
  <c r="BA13" i="4" s="1"/>
  <c r="AQ2" i="4"/>
  <c r="AI2" i="4"/>
  <c r="CK8" i="4" l="1"/>
  <c r="W10" i="6"/>
  <c r="CK24" i="4"/>
  <c r="W42" i="6"/>
  <c r="CK6" i="4"/>
  <c r="W6" i="6"/>
  <c r="CK25" i="4"/>
  <c r="W44" i="6"/>
  <c r="CK29" i="4"/>
  <c r="Z8" i="6"/>
  <c r="CK13" i="4"/>
  <c r="W20" i="6"/>
  <c r="CK11" i="4"/>
  <c r="W18" i="6"/>
  <c r="CK9" i="4"/>
  <c r="W12" i="6"/>
  <c r="CK22" i="4"/>
  <c r="W38" i="6"/>
  <c r="CK32" i="4"/>
  <c r="Z18" i="6"/>
  <c r="Z14" i="6"/>
  <c r="CK30" i="4"/>
  <c r="Z10" i="6"/>
  <c r="CK10" i="4"/>
  <c r="W14" i="6"/>
  <c r="CK23" i="4"/>
  <c r="W40" i="6"/>
  <c r="CK27" i="4"/>
  <c r="Z4" i="6"/>
  <c r="CK26" i="4"/>
  <c r="W46" i="6"/>
  <c r="CK28" i="4"/>
  <c r="Z6" i="6"/>
  <c r="CK5" i="4"/>
  <c r="BA31" i="4"/>
  <c r="BA33" i="4"/>
  <c r="Z20" i="6" s="1"/>
  <c r="BA35" i="4"/>
  <c r="Z24" i="6" s="1"/>
  <c r="D98" i="4"/>
  <c r="AZ45" i="4"/>
  <c r="BA7" i="4" s="1"/>
  <c r="P97" i="4"/>
  <c r="O97" i="4"/>
  <c r="P100" i="4"/>
  <c r="P99" i="4"/>
  <c r="O99" i="4"/>
  <c r="T97" i="4"/>
  <c r="T100" i="4"/>
  <c r="S97" i="4"/>
  <c r="T98" i="4"/>
  <c r="S98" i="4"/>
  <c r="O98" i="4"/>
  <c r="P98" i="4"/>
  <c r="T99" i="4"/>
  <c r="AZ52" i="4"/>
  <c r="BA14" i="4" s="1"/>
  <c r="S100" i="4"/>
  <c r="AE100" i="4"/>
  <c r="AE98" i="4"/>
  <c r="AF98" i="4"/>
  <c r="AF99" i="4"/>
  <c r="AF97" i="4"/>
  <c r="AE97" i="4"/>
  <c r="D100" i="4"/>
  <c r="D97" i="4"/>
  <c r="D99" i="4"/>
  <c r="AN101" i="4"/>
  <c r="AZ55" i="4"/>
  <c r="BA17" i="4" s="1"/>
  <c r="AZ54" i="4"/>
  <c r="BA16" i="4" s="1"/>
  <c r="CK16" i="4" l="1"/>
  <c r="W26" i="6"/>
  <c r="CK7" i="4"/>
  <c r="W8" i="6"/>
  <c r="CK31" i="4"/>
  <c r="Z12" i="6"/>
  <c r="Z16" i="6"/>
  <c r="CK17" i="4"/>
  <c r="W28" i="6"/>
  <c r="CK14" i="4"/>
  <c r="W22" i="6"/>
  <c r="W100" i="4"/>
  <c r="K100" i="4"/>
  <c r="AZ58" i="4"/>
  <c r="BA20" i="4" s="1"/>
  <c r="P108" i="4"/>
  <c r="AZ57" i="4"/>
  <c r="BA19" i="4" s="1"/>
  <c r="T105" i="4"/>
  <c r="T107" i="4"/>
  <c r="T110" i="4"/>
  <c r="T106" i="4"/>
  <c r="T104" i="4"/>
  <c r="T111" i="4" s="1"/>
  <c r="T108" i="4"/>
  <c r="T109" i="4"/>
  <c r="AF108" i="4"/>
  <c r="P104" i="4"/>
  <c r="P111" i="4" s="1"/>
  <c r="P109" i="4"/>
  <c r="P107" i="4"/>
  <c r="P106" i="4"/>
  <c r="P105" i="4"/>
  <c r="P110" i="4"/>
  <c r="L100" i="4"/>
  <c r="K97" i="4"/>
  <c r="L97" i="4"/>
  <c r="L98" i="4"/>
  <c r="K98" i="4"/>
  <c r="L99" i="4"/>
  <c r="AM99" i="4"/>
  <c r="AM100" i="4"/>
  <c r="AN99" i="4"/>
  <c r="AN97" i="4"/>
  <c r="AM98" i="4"/>
  <c r="AM97" i="4"/>
  <c r="AN98" i="4"/>
  <c r="AJ98" i="4"/>
  <c r="AI98" i="4"/>
  <c r="AI97" i="4"/>
  <c r="AJ97" i="4"/>
  <c r="AI100" i="4"/>
  <c r="AI99" i="4"/>
  <c r="AJ99" i="4"/>
  <c r="AF107" i="4"/>
  <c r="AF104" i="4"/>
  <c r="AF111" i="4" s="1"/>
  <c r="AF105" i="4"/>
  <c r="AF109" i="4"/>
  <c r="AF106" i="4"/>
  <c r="AF110" i="4"/>
  <c r="AB97" i="4"/>
  <c r="AA97" i="4"/>
  <c r="AA100" i="4"/>
  <c r="AB99" i="4"/>
  <c r="AA99" i="4"/>
  <c r="AA98" i="4"/>
  <c r="AB98" i="4"/>
  <c r="AZ56" i="4"/>
  <c r="BA18" i="4" s="1"/>
  <c r="AZ59" i="4"/>
  <c r="BA21" i="4" s="1"/>
  <c r="D104" i="4"/>
  <c r="D105" i="4"/>
  <c r="D106" i="4"/>
  <c r="D108" i="4"/>
  <c r="D107" i="4"/>
  <c r="D110" i="4"/>
  <c r="D109" i="4"/>
  <c r="AZ53" i="4"/>
  <c r="BA15" i="4" s="1"/>
  <c r="W99" i="4"/>
  <c r="X99" i="4"/>
  <c r="W98" i="4"/>
  <c r="X98" i="4"/>
  <c r="W97" i="4"/>
  <c r="G100" i="4"/>
  <c r="H100" i="4"/>
  <c r="G98" i="4"/>
  <c r="G97" i="4"/>
  <c r="H97" i="4"/>
  <c r="G99" i="4"/>
  <c r="H98" i="4"/>
  <c r="H99" i="4"/>
  <c r="CK18" i="4" l="1"/>
  <c r="W30" i="6"/>
  <c r="CK19" i="4"/>
  <c r="W32" i="6"/>
  <c r="CK20" i="4"/>
  <c r="W34" i="6"/>
  <c r="CK15" i="4"/>
  <c r="W24" i="6"/>
  <c r="CK21" i="4"/>
  <c r="W36" i="6"/>
  <c r="P112" i="4"/>
  <c r="D112" i="4"/>
  <c r="T112" i="4"/>
  <c r="L104" i="4"/>
  <c r="L111" i="4" s="1"/>
  <c r="L105" i="4"/>
  <c r="L107" i="4"/>
  <c r="L106" i="4"/>
  <c r="L108" i="4"/>
  <c r="L110" i="4"/>
  <c r="L109" i="4"/>
  <c r="D111" i="4"/>
  <c r="AN105" i="4"/>
  <c r="AN106" i="4"/>
  <c r="AN110" i="4"/>
  <c r="AN104" i="4"/>
  <c r="AN108" i="4"/>
  <c r="AN107" i="4"/>
  <c r="AN109" i="4"/>
  <c r="AJ105" i="4"/>
  <c r="AJ106" i="4"/>
  <c r="AJ108" i="4"/>
  <c r="AJ110" i="4"/>
  <c r="AJ104" i="4"/>
  <c r="AJ112" i="4" s="1"/>
  <c r="AJ107" i="4"/>
  <c r="AJ109" i="4"/>
  <c r="AF112" i="4"/>
  <c r="AB106" i="4"/>
  <c r="AB104" i="4"/>
  <c r="AB105" i="4"/>
  <c r="AB109" i="4"/>
  <c r="AB107" i="4"/>
  <c r="AB110" i="4"/>
  <c r="AB108" i="4"/>
  <c r="X110" i="4"/>
  <c r="X108" i="4"/>
  <c r="X106" i="4"/>
  <c r="X107" i="4"/>
  <c r="X111" i="4"/>
  <c r="X109" i="4"/>
  <c r="X105" i="4"/>
  <c r="H105" i="4"/>
  <c r="H106" i="4"/>
  <c r="H110" i="4"/>
  <c r="H108" i="4"/>
  <c r="H111" i="4"/>
  <c r="H107" i="4"/>
  <c r="H109" i="4"/>
  <c r="L112" i="4" l="1"/>
  <c r="H112" i="4"/>
  <c r="AN111" i="4"/>
  <c r="AN112" i="4"/>
  <c r="AJ111" i="4"/>
  <c r="AB111" i="4"/>
  <c r="AB112" i="4"/>
  <c r="X112" i="4"/>
  <c r="CK35" i="4" l="1"/>
  <c r="BA36" i="4"/>
  <c r="G20" i="6" s="1"/>
</calcChain>
</file>

<file path=xl/sharedStrings.xml><?xml version="1.0" encoding="utf-8"?>
<sst xmlns="http://schemas.openxmlformats.org/spreadsheetml/2006/main" count="561" uniqueCount="185">
  <si>
    <t>Jour de l'an</t>
  </si>
  <si>
    <t>Lundi de Pâques</t>
  </si>
  <si>
    <t>Lundi de Pentecôte</t>
  </si>
  <si>
    <t>Fête Nationale</t>
  </si>
  <si>
    <t>Assomption</t>
  </si>
  <si>
    <t>Noël</t>
  </si>
  <si>
    <t>ici</t>
  </si>
  <si>
    <t xml:space="preserve">Pâques </t>
  </si>
  <si>
    <t>Fête du travail</t>
  </si>
  <si>
    <t>Armistice 39/45</t>
  </si>
  <si>
    <t>Ascension</t>
  </si>
  <si>
    <t>Pentecôte</t>
  </si>
  <si>
    <t>Toussaint</t>
  </si>
  <si>
    <t>Armistice 14/18</t>
  </si>
  <si>
    <t>Jours_Férier</t>
  </si>
  <si>
    <t xml:space="preserve">ICI </t>
  </si>
  <si>
    <t>Jour dans le mois</t>
  </si>
  <si>
    <t>Nonbre de jours Week end</t>
  </si>
  <si>
    <t>Jour ferier</t>
  </si>
  <si>
    <t>jours ouvrées</t>
  </si>
  <si>
    <t>ET(JOURSEM($E2;2)&lt;6;ESTNUM(EQUIV($E2;Fer;0)))</t>
  </si>
  <si>
    <t>ET(JOURSEM($E2;2)&lt;6;ESTNUM(EQUIV($E2;Férier;0)))</t>
  </si>
  <si>
    <t>Date de debut</t>
  </si>
  <si>
    <t>Date de fin</t>
  </si>
  <si>
    <t>Vacance de Noel</t>
  </si>
  <si>
    <t>Vacances d'Hiver</t>
  </si>
  <si>
    <t>Vacances de Printemps</t>
  </si>
  <si>
    <t>Pont de l'Ascension</t>
  </si>
  <si>
    <t>Vacances d'Été</t>
  </si>
  <si>
    <t>Vacances de la Toussaint</t>
  </si>
  <si>
    <t>ET(E$2&gt;=$C3;E$2&lt;=$D3)</t>
  </si>
  <si>
    <t>Vacances d'hiver</t>
  </si>
  <si>
    <t>Début</t>
  </si>
  <si>
    <t>Fin</t>
  </si>
  <si>
    <t>Vacances</t>
  </si>
  <si>
    <t>Nb jours</t>
  </si>
  <si>
    <t>Vacances de Noël</t>
  </si>
  <si>
    <t>Jour de vacance dans l'année1</t>
  </si>
  <si>
    <t>CE</t>
  </si>
  <si>
    <t>CT</t>
  </si>
  <si>
    <t>CHSCT</t>
  </si>
  <si>
    <t>INSTANCE</t>
  </si>
  <si>
    <t>CM</t>
  </si>
  <si>
    <t>Le comité Technique</t>
  </si>
  <si>
    <t>Le Comité D'hygiène de Sécurité et des Conditions De Travail</t>
  </si>
  <si>
    <t>Manifestation Paris</t>
  </si>
  <si>
    <t>Manifestation Solidaire</t>
  </si>
  <si>
    <t>Manifestation Melun</t>
  </si>
  <si>
    <t>CT Psdle</t>
  </si>
  <si>
    <t>CD</t>
  </si>
  <si>
    <t>Comité directeur</t>
  </si>
  <si>
    <t>Réunion Bilatérale CGT - FO</t>
  </si>
  <si>
    <t>Somme_des_Action_Année</t>
  </si>
  <si>
    <t>Colonne 2021</t>
  </si>
  <si>
    <t>Colonne 2022</t>
  </si>
  <si>
    <t>Colonne 2023</t>
  </si>
  <si>
    <t>Colonne 2024</t>
  </si>
  <si>
    <t>Colonne 2025</t>
  </si>
  <si>
    <t>Colonne 2026</t>
  </si>
  <si>
    <t>Colonne 2027</t>
  </si>
  <si>
    <t>Colonne 2028</t>
  </si>
  <si>
    <t>Colonne 2029</t>
  </si>
  <si>
    <t>Colonne 2030</t>
  </si>
  <si>
    <t>Colonne 2031</t>
  </si>
  <si>
    <t>Colonne 2032</t>
  </si>
  <si>
    <t>Colonne 2033</t>
  </si>
  <si>
    <t>Colonne 2034</t>
  </si>
  <si>
    <t>Colonne 2035</t>
  </si>
  <si>
    <t>Colonne 2036</t>
  </si>
  <si>
    <t>Colonne 2037</t>
  </si>
  <si>
    <t>Colonne 2038</t>
  </si>
  <si>
    <t>Colonne 2039</t>
  </si>
  <si>
    <t>Colonne 2040</t>
  </si>
  <si>
    <t>Colonne 2041</t>
  </si>
  <si>
    <t>Colonne 2042</t>
  </si>
  <si>
    <t>Colonne 2043</t>
  </si>
  <si>
    <t>Colonne 2044</t>
  </si>
  <si>
    <t>Colonne 2045</t>
  </si>
  <si>
    <t>Colonne 2046</t>
  </si>
  <si>
    <t>Colonne 2047</t>
  </si>
  <si>
    <t>Colonne 2048</t>
  </si>
  <si>
    <t>Colonne 2049</t>
  </si>
  <si>
    <t>Colonne 2050</t>
  </si>
  <si>
    <t>nom du Jour ferier</t>
  </si>
  <si>
    <t xml:space="preserve">Prépa CT Psdle </t>
  </si>
  <si>
    <t>Préparation CT Psdle</t>
  </si>
  <si>
    <t>Prépa CT OS</t>
  </si>
  <si>
    <t>Préparation CT Psdle Organisation syndical</t>
  </si>
  <si>
    <t>Prép CHSCT OS</t>
  </si>
  <si>
    <t>Préparations CHSCT Organisation syndical,</t>
  </si>
  <si>
    <t xml:space="preserve">Prép CAP CCP </t>
  </si>
  <si>
    <t>DESCRIPTION DES ACRONYME</t>
  </si>
  <si>
    <t xml:space="preserve">Prép CHSCT </t>
  </si>
  <si>
    <t xml:space="preserve">Préparations CHSCT </t>
  </si>
  <si>
    <t>Réunion Inter-sindical</t>
  </si>
  <si>
    <t>Réunion inter-sindical</t>
  </si>
  <si>
    <t>Réunion Bilatérale  CFDT-CFE-CGC</t>
  </si>
  <si>
    <t>RB CFDT-CFE-CGC</t>
  </si>
  <si>
    <t>Prép CHSCT  Psdte</t>
  </si>
  <si>
    <t>Prép CAP CCP Psdte</t>
  </si>
  <si>
    <t>LEGENDE</t>
  </si>
  <si>
    <t>CAP CCP</t>
  </si>
  <si>
    <t>RB  CGT-FO</t>
  </si>
  <si>
    <t>Préparation Instance</t>
  </si>
  <si>
    <t>Instance</t>
  </si>
  <si>
    <t>Prépa CT Psdle</t>
  </si>
  <si>
    <t>Manif Paris</t>
  </si>
  <si>
    <t>Manif Melun</t>
  </si>
  <si>
    <t>Manif Solidaire</t>
  </si>
  <si>
    <t>SOMME</t>
  </si>
  <si>
    <t>NB.SI(H5:I35;"CE")</t>
  </si>
  <si>
    <t>=</t>
  </si>
  <si>
    <t>CR</t>
  </si>
  <si>
    <t>ACTION</t>
  </si>
  <si>
    <t>BILAN/Type</t>
  </si>
  <si>
    <t>LA FORMULE Fonctionne</t>
  </si>
  <si>
    <t>ATTEE</t>
  </si>
  <si>
    <t>EXACT("CE";D5)</t>
  </si>
  <si>
    <t>EXACT("CT Psdle ";D5)</t>
  </si>
  <si>
    <t>EXACT("Prépa CT Psdle";D5)</t>
  </si>
  <si>
    <t>EXACT("Prépa CT OS";D5)</t>
  </si>
  <si>
    <t>EXACT("CT";D5)</t>
  </si>
  <si>
    <t>EXACT("Prép CAP CCP ";D5)</t>
  </si>
  <si>
    <t>EXACT("Prép CAP CCP Psdte";D5)</t>
  </si>
  <si>
    <t>EXACT("CAP CCP";D5)</t>
  </si>
  <si>
    <t>EXACT("Prép CHSCT OS";D5)</t>
  </si>
  <si>
    <t>EXACT("Prép CHSCT ";D5)</t>
  </si>
  <si>
    <t>EXACT("CHSCT";D5)</t>
  </si>
  <si>
    <t>EXACT("RB CFDT-CFE-CGC";D5)</t>
  </si>
  <si>
    <t>EXACT("RB  CGT-FO";D5)</t>
  </si>
  <si>
    <t>EXACT("Réunion Inter-sindical";D5)</t>
  </si>
  <si>
    <t>EXACT("Manif Paris";D5)</t>
  </si>
  <si>
    <t>EXACT("Manif Melun";D5)</t>
  </si>
  <si>
    <t>EXACT("Manif Solidaire";D5)</t>
  </si>
  <si>
    <t>EXACT("CM";D5)</t>
  </si>
  <si>
    <t>EXACT("CD";D5)</t>
  </si>
  <si>
    <t>EXACT("CR";D5)</t>
  </si>
  <si>
    <t>EXACT("ATTEE";D5)</t>
  </si>
  <si>
    <t>Visite des agent adjoints techniques territoriaux des établissements d'enseignement</t>
  </si>
  <si>
    <r>
      <t xml:space="preserve">Préparation </t>
    </r>
    <r>
      <rPr>
        <b/>
        <sz val="11"/>
        <color theme="1"/>
        <rFont val="Calibri"/>
        <family val="2"/>
        <scheme val="minor"/>
      </rPr>
      <t>CAP CCP -A-B-C-</t>
    </r>
    <r>
      <rPr>
        <sz val="11"/>
        <color theme="1"/>
        <rFont val="Calibri"/>
        <family val="2"/>
        <scheme val="minor"/>
      </rPr>
      <t xml:space="preserve">  Commissions administratives et  paritaires - consultative</t>
    </r>
  </si>
  <si>
    <t>Commissions administratives et  paritaires  - Commissions consultatif et  paritaires C</t>
  </si>
  <si>
    <t>CT psdle</t>
  </si>
  <si>
    <t>CSD</t>
  </si>
  <si>
    <t xml:space="preserve">Coordination Syndical Départemental 77 </t>
  </si>
  <si>
    <t>Le commition Éxécutif</t>
  </si>
  <si>
    <t>Commition de reforme</t>
  </si>
  <si>
    <t>Comité Médical</t>
  </si>
  <si>
    <t>Note, pour la préparation des instances</t>
  </si>
  <si>
    <t>Notes, instances et autres</t>
  </si>
  <si>
    <t>Saisie des Dates de préparation des intances</t>
  </si>
  <si>
    <t>Distri Bât Dép</t>
  </si>
  <si>
    <t>Saisie_des_dates_2</t>
  </si>
  <si>
    <t>Saisie des instances et autres</t>
  </si>
  <si>
    <t>MENU</t>
  </si>
  <si>
    <t>PRÉPARATION AUX INSTANCES</t>
  </si>
  <si>
    <t>Comition Technique</t>
  </si>
  <si>
    <t>Comision Exécutive</t>
  </si>
  <si>
    <t>COMITÉ DIRECTEUR</t>
  </si>
  <si>
    <t>COMISION MÉDICAL</t>
  </si>
  <si>
    <t>COMITION DE RÉFORME</t>
  </si>
  <si>
    <t>MANIFESTION</t>
  </si>
  <si>
    <t>RÉUNION BILATÉRAL CFDT-CFE-CGC</t>
  </si>
  <si>
    <t>RÉUNION BILATÉRAL CGT - FO</t>
  </si>
  <si>
    <t>DISTRIBUTION                TRACTE</t>
  </si>
  <si>
    <t>Veux du président au élus</t>
  </si>
  <si>
    <t>TRACTAGE ET PRESENCE</t>
  </si>
  <si>
    <t>Calendrier_Principal</t>
  </si>
  <si>
    <t>Prép CHSCT  Psdt</t>
  </si>
  <si>
    <t>EXACT("Prép CHSCT  Psdte";D5)</t>
  </si>
  <si>
    <t>CDS</t>
  </si>
  <si>
    <t>Vœux aux Agents</t>
  </si>
  <si>
    <t>Vœux au agent</t>
  </si>
  <si>
    <t>vœux aux Élus</t>
  </si>
  <si>
    <t>Journée de l'agents</t>
  </si>
  <si>
    <t>Menu navigation</t>
  </si>
  <si>
    <t>EXACT(A3;$G$2)</t>
  </si>
  <si>
    <t>TOTAL</t>
  </si>
  <si>
    <t>?</t>
  </si>
  <si>
    <t>Convivialité Syndiqué</t>
  </si>
  <si>
    <t>site du personnel CD77</t>
  </si>
  <si>
    <t>Comité Technique</t>
  </si>
  <si>
    <t>CR et CM</t>
  </si>
  <si>
    <t>CALENDRIER</t>
  </si>
  <si>
    <t>Nombre d'action dans l'année</t>
  </si>
  <si>
    <t>commission exécutive confédérale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</si>
</sst>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ddd\ dd"/>
    <numFmt numFmtId="165" formatCode="[$-40C]d\-mmm;@"/>
    <numFmt numFmtId="166" formatCode="[$-F800]dddd\,\ mmmm\ dd\,\ yyyy"/>
    <numFmt numFmtId="167" formatCode="dd/mm/yy;@"/>
    <numFmt numFmtId="168" formatCode="General&quot;  Jours ouvrés&quot;"/>
    <numFmt numFmtId="169" formatCode="General&quot; Jours de week end&quot;"/>
    <numFmt numFmtId="170" formatCode="General\ &quot;Jours de congés&quot;"/>
    <numFmt numFmtId="171" formatCode=";;;"/>
  </numFmts>
  <fonts count="6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theme="9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5" tint="-0.249977111117893"/>
      <name val="Calibri"/>
      <family val="2"/>
      <scheme val="minor"/>
    </font>
    <font>
      <b/>
      <sz val="12"/>
      <color theme="5" tint="-0.249977111117893"/>
      <name val="Arial Narrow"/>
      <family val="2"/>
    </font>
    <font>
      <sz val="12"/>
      <color theme="5" tint="-0.249977111117893"/>
      <name val="Arial Narrow"/>
      <family val="2"/>
    </font>
    <font>
      <b/>
      <sz val="16"/>
      <color theme="0"/>
      <name val="Arial Narrow"/>
      <family val="2"/>
    </font>
    <font>
      <sz val="16"/>
      <color theme="5" tint="-0.249977111117893"/>
      <name val="Arial Narrow"/>
      <family val="2"/>
    </font>
    <font>
      <sz val="16"/>
      <color theme="0"/>
      <name val="Arial Narrow"/>
      <family val="2"/>
    </font>
    <font>
      <sz val="14"/>
      <color theme="5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Unicode MS"/>
      <family val="2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5" tint="-0.249977111117893"/>
      <name val="Calibri"/>
      <family val="2"/>
      <scheme val="minor"/>
    </font>
    <font>
      <b/>
      <sz val="16"/>
      <color theme="5" tint="-0.249977111117893"/>
      <name val="Arial Narrow"/>
      <family val="2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color theme="1"/>
      <name val="Arial Narrow"/>
      <family val="2"/>
    </font>
    <font>
      <b/>
      <sz val="14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8"/>
      <color theme="5" tint="-0.249977111117893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14"/>
      <color theme="1"/>
      <name val="Arial Unicode MS"/>
      <family val="2"/>
    </font>
    <font>
      <sz val="22"/>
      <color theme="1"/>
      <name val="Calibri"/>
      <family val="2"/>
      <scheme val="minor"/>
    </font>
    <font>
      <b/>
      <sz val="14"/>
      <color theme="5" tint="-0.249977111117893"/>
      <name val="Arial Narrow"/>
      <family val="2"/>
    </font>
    <font>
      <sz val="14"/>
      <color theme="5" tint="-0.249977111117893"/>
      <name val="Arial Narrow"/>
      <family val="2"/>
    </font>
    <font>
      <b/>
      <sz val="16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28"/>
      <color theme="0"/>
      <name val="Calibri"/>
      <family val="2"/>
      <scheme val="minor"/>
    </font>
    <font>
      <sz val="12"/>
      <color theme="1"/>
      <name val="Arial Unicode MS"/>
      <family val="2"/>
    </font>
    <font>
      <b/>
      <sz val="20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theme="5" tint="0.59999389629810485"/>
        </stop>
        <stop position="1">
          <color theme="0"/>
        </stop>
      </gradientFill>
    </fill>
    <fill>
      <gradientFill type="path" left="0.5" right="0.5" top="0.5" bottom="0.5">
        <stop position="0">
          <color theme="0" tint="-0.1490218817712943"/>
        </stop>
        <stop position="1">
          <color theme="1" tint="0.49803155613879818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auto="1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0"/>
        </stop>
        <stop position="0.5">
          <color theme="4" tint="0.59999389629810485"/>
        </stop>
        <stop position="1">
          <color theme="0"/>
        </stop>
      </gradientFill>
    </fill>
    <fill>
      <gradientFill degree="45">
        <stop position="0">
          <color theme="0"/>
        </stop>
        <stop position="0.5">
          <color rgb="FFC00000"/>
        </stop>
        <stop position="1">
          <color theme="0"/>
        </stop>
      </gradient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gradientFill degree="90">
        <stop position="0">
          <color theme="0"/>
        </stop>
        <stop position="0.5">
          <color theme="4" tint="0.80001220740379042"/>
        </stop>
        <stop position="1">
          <color theme="0"/>
        </stop>
      </gradientFill>
    </fill>
    <fill>
      <patternFill patternType="solid">
        <fgColor rgb="FFCBA9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auto="1"/>
      </patternFill>
    </fill>
    <fill>
      <patternFill patternType="solid">
        <fgColor rgb="FF7030A0"/>
        <bgColor indexed="64"/>
      </patternFill>
    </fill>
    <fill>
      <patternFill patternType="solid">
        <fgColor theme="9" tint="0.599963377788628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dashed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ashed">
        <color theme="4" tint="-0.24994659260841701"/>
      </top>
      <bottom style="dashed">
        <color theme="4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theme="4" tint="0.79998168889431442"/>
      </left>
      <right style="dashed">
        <color theme="4" tint="0.79998168889431442"/>
      </right>
      <top style="thin">
        <color theme="4" tint="0.79998168889431442"/>
      </top>
      <bottom/>
      <diagonal/>
    </border>
    <border>
      <left/>
      <right style="dashed">
        <color theme="4" tint="0.79998168889431442"/>
      </right>
      <top/>
      <bottom style="dashed">
        <color theme="4" tint="0.39994506668294322"/>
      </bottom>
      <diagonal/>
    </border>
    <border>
      <left/>
      <right style="dashed">
        <color theme="4" tint="0.79998168889431442"/>
      </right>
      <top style="dashed">
        <color theme="4" tint="0.39994506668294322"/>
      </top>
      <bottom style="dashed">
        <color theme="4" tint="0.39994506668294322"/>
      </bottom>
      <diagonal/>
    </border>
    <border>
      <left/>
      <right style="dashed">
        <color theme="4" tint="0.79998168889431442"/>
      </right>
      <top style="dashed">
        <color theme="4" tint="0.39994506668294322"/>
      </top>
      <bottom style="thin">
        <color theme="4" tint="0.79998168889431442"/>
      </bottom>
      <diagonal/>
    </border>
    <border>
      <left style="dashDot">
        <color theme="4" tint="0.39994506668294322"/>
      </left>
      <right/>
      <top style="dashDot">
        <color theme="4" tint="0.39994506668294322"/>
      </top>
      <bottom style="dashDot">
        <color theme="4" tint="0.39994506668294322"/>
      </bottom>
      <diagonal/>
    </border>
    <border>
      <left/>
      <right style="dashed">
        <color theme="4" tint="0.79998168889431442"/>
      </right>
      <top style="thin">
        <color theme="4" tint="0.79998168889431442"/>
      </top>
      <bottom/>
      <diagonal/>
    </border>
    <border>
      <left style="thin">
        <color theme="8"/>
      </left>
      <right style="dashed">
        <color theme="4" tint="0.79998168889431442"/>
      </right>
      <top style="thin">
        <color theme="4" tint="0.79998168889431442"/>
      </top>
      <bottom/>
      <diagonal/>
    </border>
    <border>
      <left style="dashed">
        <color theme="4" tint="0.79998168889431442"/>
      </left>
      <right style="thin">
        <color theme="8"/>
      </right>
      <top style="thin">
        <color theme="4" tint="0.79998168889431442"/>
      </top>
      <bottom/>
      <diagonal/>
    </border>
    <border>
      <left style="thin">
        <color theme="8"/>
      </left>
      <right style="dashed">
        <color theme="4" tint="0.79998168889431442"/>
      </right>
      <top/>
      <bottom style="dashed">
        <color theme="4" tint="0.39994506668294322"/>
      </bottom>
      <diagonal/>
    </border>
    <border>
      <left style="dashed">
        <color theme="4" tint="0.79998168889431442"/>
      </left>
      <right style="thin">
        <color theme="8"/>
      </right>
      <top/>
      <bottom style="dashed">
        <color theme="4" tint="0.39994506668294322"/>
      </bottom>
      <diagonal/>
    </border>
    <border>
      <left style="thin">
        <color theme="8"/>
      </left>
      <right style="dashed">
        <color theme="4" tint="0.79998168889431442"/>
      </right>
      <top style="dashed">
        <color theme="4" tint="0.39994506668294322"/>
      </top>
      <bottom style="dashed">
        <color theme="4" tint="0.39994506668294322"/>
      </bottom>
      <diagonal/>
    </border>
    <border>
      <left style="dashed">
        <color theme="4" tint="0.79998168889431442"/>
      </left>
      <right style="thin">
        <color theme="8"/>
      </right>
      <top style="dashed">
        <color theme="4" tint="0.39994506668294322"/>
      </top>
      <bottom style="dashed">
        <color theme="4" tint="0.39994506668294322"/>
      </bottom>
      <diagonal/>
    </border>
    <border>
      <left style="thin">
        <color theme="8"/>
      </left>
      <right style="dashed">
        <color theme="4" tint="0.79998168889431442"/>
      </right>
      <top style="dashed">
        <color theme="4" tint="0.39994506668294322"/>
      </top>
      <bottom style="thin">
        <color theme="4" tint="0.79998168889431442"/>
      </bottom>
      <diagonal/>
    </border>
    <border>
      <left style="dashed">
        <color theme="4" tint="0.79998168889431442"/>
      </left>
      <right style="thin">
        <color theme="8"/>
      </right>
      <top style="dashed">
        <color theme="4" tint="0.39994506668294322"/>
      </top>
      <bottom style="thin">
        <color theme="4" tint="0.7999816888943144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theme="4" tint="0.79998168889431442"/>
      </left>
      <right/>
      <top style="thin">
        <color theme="4" tint="0.79998168889431442"/>
      </top>
      <bottom/>
      <diagonal/>
    </border>
    <border>
      <left style="dashed">
        <color theme="4" tint="0.79998168889431442"/>
      </left>
      <right/>
      <top/>
      <bottom style="dashed">
        <color theme="4" tint="0.39994506668294322"/>
      </bottom>
      <diagonal/>
    </border>
    <border>
      <left style="dashed">
        <color theme="4" tint="0.79998168889431442"/>
      </left>
      <right/>
      <top style="dashed">
        <color theme="4" tint="0.39994506668294322"/>
      </top>
      <bottom style="dashed">
        <color theme="4" tint="0.39994506668294322"/>
      </bottom>
      <diagonal/>
    </border>
    <border>
      <left style="dashed">
        <color theme="4" tint="0.79998168889431442"/>
      </left>
      <right/>
      <top style="dashed">
        <color theme="4" tint="0.39994506668294322"/>
      </top>
      <bottom style="thin">
        <color theme="4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theme="5" tint="0.39994506668294322"/>
      </left>
      <right style="dashed">
        <color theme="5" tint="0.39994506668294322"/>
      </right>
      <top style="dashed">
        <color theme="5" tint="0.39994506668294322"/>
      </top>
      <bottom style="dashed">
        <color theme="5" tint="0.39994506668294322"/>
      </bottom>
      <diagonal/>
    </border>
    <border>
      <left style="dashed">
        <color theme="5" tint="0.39994506668294322"/>
      </left>
      <right style="dashed">
        <color theme="5" tint="0.39994506668294322"/>
      </right>
      <top style="dashed">
        <color theme="5" tint="0.39994506668294322"/>
      </top>
      <bottom/>
      <diagonal/>
    </border>
    <border>
      <left style="medium">
        <color theme="9" tint="-0.499984740745262"/>
      </left>
      <right style="dashed">
        <color theme="9" tint="0.59996337778862885"/>
      </right>
      <top style="medium">
        <color theme="9" tint="-0.499984740745262"/>
      </top>
      <bottom style="medium">
        <color theme="9" tint="-0.499984740745262"/>
      </bottom>
      <diagonal/>
    </border>
    <border>
      <left style="dashed">
        <color theme="9" tint="0.59996337778862885"/>
      </left>
      <right style="dashed">
        <color theme="9" tint="0.59996337778862885"/>
      </right>
      <top style="medium">
        <color theme="9" tint="-0.499984740745262"/>
      </top>
      <bottom style="medium">
        <color theme="9" tint="-0.499984740745262"/>
      </bottom>
      <diagonal/>
    </border>
    <border>
      <left style="dashed">
        <color theme="9" tint="0.59996337778862885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dashed">
        <color theme="5" tint="0.39994506668294322"/>
      </right>
      <top style="dashed">
        <color theme="5" tint="0.39994506668294322"/>
      </top>
      <bottom style="dashed">
        <color theme="5" tint="0.39994506668294322"/>
      </bottom>
      <diagonal/>
    </border>
    <border>
      <left style="dashed">
        <color theme="5" tint="0.39994506668294322"/>
      </left>
      <right/>
      <top style="dashed">
        <color theme="5" tint="0.39994506668294322"/>
      </top>
      <bottom style="dashed">
        <color theme="5" tint="0.39994506668294322"/>
      </bottom>
      <diagonal/>
    </border>
    <border>
      <left style="dashed">
        <color theme="5" tint="0.39994506668294322"/>
      </left>
      <right/>
      <top style="dashed">
        <color theme="5" tint="0.39994506668294322"/>
      </top>
      <bottom/>
      <diagonal/>
    </border>
    <border>
      <left/>
      <right style="dashed">
        <color theme="5" tint="0.39994506668294322"/>
      </right>
      <top/>
      <bottom style="dashed">
        <color theme="5" tint="0.39994506668294322"/>
      </bottom>
      <diagonal/>
    </border>
    <border>
      <left/>
      <right/>
      <top/>
      <bottom style="thin">
        <color indexed="64"/>
      </bottom>
      <diagonal/>
    </border>
    <border>
      <left style="dashed">
        <color theme="9" tint="0.59996337778862885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dashed">
        <color theme="9" tint="0.59996337778862885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indexed="64"/>
      </left>
      <right style="dashed">
        <color theme="8" tint="-0.499984740745262"/>
      </right>
      <top style="medium">
        <color indexed="64"/>
      </top>
      <bottom/>
      <diagonal/>
    </border>
    <border>
      <left style="dashed">
        <color theme="8" tint="-0.499984740745262"/>
      </left>
      <right style="dashed">
        <color theme="8" tint="-0.499984740745262"/>
      </right>
      <top style="medium">
        <color indexed="64"/>
      </top>
      <bottom/>
      <diagonal/>
    </border>
    <border>
      <left style="dashed">
        <color theme="8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theme="8" tint="-0.499984740745262"/>
      </right>
      <top/>
      <bottom/>
      <diagonal/>
    </border>
    <border>
      <left style="dashed">
        <color theme="8" tint="-0.499984740745262"/>
      </left>
      <right style="dashed">
        <color theme="8" tint="-0.499984740745262"/>
      </right>
      <top/>
      <bottom/>
      <diagonal/>
    </border>
    <border>
      <left style="dashed">
        <color theme="8" tint="-0.499984740745262"/>
      </left>
      <right style="medium">
        <color indexed="64"/>
      </right>
      <top/>
      <bottom/>
      <diagonal/>
    </border>
    <border>
      <left/>
      <right style="dashed">
        <color theme="8" tint="-0.499984740745262"/>
      </right>
      <top style="medium">
        <color indexed="64"/>
      </top>
      <bottom/>
      <diagonal/>
    </border>
    <border>
      <left/>
      <right style="dashed">
        <color theme="8" tint="-0.499984740745262"/>
      </right>
      <top/>
      <bottom/>
      <diagonal/>
    </border>
    <border>
      <left/>
      <right style="dashed">
        <color theme="8" tint="-0.499984740745262"/>
      </right>
      <top/>
      <bottom style="medium">
        <color indexed="64"/>
      </bottom>
      <diagonal/>
    </border>
    <border>
      <left style="dashed">
        <color theme="8" tint="-0.499984740745262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auto="1"/>
      </right>
      <top/>
      <bottom style="dashed">
        <color rgb="FF00B0F0"/>
      </bottom>
      <diagonal/>
    </border>
    <border>
      <left style="dashed">
        <color auto="1"/>
      </left>
      <right/>
      <top/>
      <bottom style="dashed">
        <color rgb="FF00B0F0"/>
      </bottom>
      <diagonal/>
    </border>
    <border>
      <left/>
      <right style="dashed">
        <color auto="1"/>
      </right>
      <top style="dashed">
        <color rgb="FF00B0F0"/>
      </top>
      <bottom style="dashed">
        <color rgb="FF00B0F0"/>
      </bottom>
      <diagonal/>
    </border>
    <border>
      <left style="dashed">
        <color auto="1"/>
      </left>
      <right/>
      <top style="dashed">
        <color rgb="FF00B0F0"/>
      </top>
      <bottom style="dashed">
        <color rgb="FF00B0F0"/>
      </bottom>
      <diagonal/>
    </border>
    <border>
      <left/>
      <right style="dashed">
        <color auto="1"/>
      </right>
      <top style="dashed">
        <color rgb="FF00B0F0"/>
      </top>
      <bottom/>
      <diagonal/>
    </border>
    <border>
      <left style="dashed">
        <color auto="1"/>
      </left>
      <right/>
      <top style="dashed">
        <color rgb="FF00B0F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dashed">
        <color theme="4" tint="-0.24994659260841701"/>
      </bottom>
      <diagonal/>
    </border>
    <border>
      <left/>
      <right style="thin">
        <color theme="4" tint="-0.24994659260841701"/>
      </right>
      <top style="dashed">
        <color theme="4" tint="-0.24994659260841701"/>
      </top>
      <bottom style="dashed">
        <color theme="4" tint="-0.24994659260841701"/>
      </bottom>
      <diagonal/>
    </border>
    <border>
      <left/>
      <right style="thin">
        <color theme="4" tint="-0.24994659260841701"/>
      </right>
      <top style="dashed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dashed">
        <color theme="4" tint="-0.24994659260841701"/>
      </top>
      <bottom/>
      <diagonal/>
    </border>
    <border>
      <left style="dashed">
        <color theme="4" tint="0.79998168889431442"/>
      </left>
      <right style="thin">
        <color theme="4" tint="-0.499984740745262"/>
      </right>
      <top/>
      <bottom style="dashed">
        <color theme="4" tint="0.39994506668294322"/>
      </bottom>
      <diagonal/>
    </border>
    <border>
      <left style="dashed">
        <color theme="4" tint="0.79998168889431442"/>
      </left>
      <right style="thin">
        <color theme="4" tint="-0.499984740745262"/>
      </right>
      <top style="dashed">
        <color theme="4" tint="0.39994506668294322"/>
      </top>
      <bottom style="dashed">
        <color theme="4" tint="0.39994506668294322"/>
      </bottom>
      <diagonal/>
    </border>
    <border>
      <left style="dashed">
        <color theme="4" tint="0.79998168889431442"/>
      </left>
      <right style="thin">
        <color theme="4" tint="-0.499984740745262"/>
      </right>
      <top style="dashed">
        <color theme="4" tint="0.39994506668294322"/>
      </top>
      <bottom style="thin">
        <color theme="4" tint="0.79998168889431442"/>
      </bottom>
      <diagonal/>
    </border>
    <border>
      <left style="dashed">
        <color theme="4" tint="0.79998168889431442"/>
      </left>
      <right style="thin">
        <color rgb="FF00B0F0"/>
      </right>
      <top/>
      <bottom style="dashed">
        <color theme="4" tint="0.39994506668294322"/>
      </bottom>
      <diagonal/>
    </border>
    <border>
      <left style="dashed">
        <color theme="4" tint="0.79998168889431442"/>
      </left>
      <right style="thin">
        <color rgb="FF00B0F0"/>
      </right>
      <top style="dashed">
        <color theme="4" tint="0.39994506668294322"/>
      </top>
      <bottom style="dashed">
        <color theme="4" tint="0.39994506668294322"/>
      </bottom>
      <diagonal/>
    </border>
    <border>
      <left style="dashed">
        <color theme="4" tint="0.79998168889431442"/>
      </left>
      <right style="thin">
        <color rgb="FF00B0F0"/>
      </right>
      <top style="dashed">
        <color theme="4" tint="0.39994506668294322"/>
      </top>
      <bottom style="thin">
        <color theme="4" tint="0.7999816888943144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theme="4" tint="-0.24994659260841701"/>
      </left>
      <right/>
      <top style="dashed">
        <color theme="4" tint="-0.24994659260841701"/>
      </top>
      <bottom/>
      <diagonal/>
    </border>
    <border>
      <left/>
      <right/>
      <top style="dashed">
        <color theme="4" tint="-0.24994659260841701"/>
      </top>
      <bottom/>
      <diagonal/>
    </border>
    <border>
      <left/>
      <right style="dashed">
        <color theme="4" tint="-0.24994659260841701"/>
      </right>
      <top style="dashed">
        <color theme="4" tint="-0.24994659260841701"/>
      </top>
      <bottom/>
      <diagonal/>
    </border>
    <border>
      <left style="dashed">
        <color theme="4" tint="-0.24994659260841701"/>
      </left>
      <right/>
      <top/>
      <bottom/>
      <diagonal/>
    </border>
    <border>
      <left/>
      <right style="dashed">
        <color theme="4" tint="-0.24994659260841701"/>
      </right>
      <top/>
      <bottom/>
      <diagonal/>
    </border>
    <border>
      <left style="dashed">
        <color theme="4" tint="-0.24994659260841701"/>
      </left>
      <right/>
      <top/>
      <bottom style="dashed">
        <color theme="4" tint="-0.24994659260841701"/>
      </bottom>
      <diagonal/>
    </border>
    <border>
      <left/>
      <right/>
      <top/>
      <bottom style="dashed">
        <color theme="4" tint="-0.24994659260841701"/>
      </bottom>
      <diagonal/>
    </border>
    <border>
      <left/>
      <right style="dashed">
        <color theme="4" tint="-0.24994659260841701"/>
      </right>
      <top/>
      <bottom style="dashed">
        <color theme="4" tint="-0.24994659260841701"/>
      </bottom>
      <diagonal/>
    </border>
    <border>
      <left/>
      <right style="thin">
        <color indexed="64"/>
      </right>
      <top/>
      <bottom/>
      <diagonal/>
    </border>
    <border>
      <left style="dashed">
        <color theme="4" tint="0.59996337778862885"/>
      </left>
      <right style="dashed">
        <color theme="4" tint="0.59996337778862885"/>
      </right>
      <top style="dashed">
        <color theme="4" tint="0.59996337778862885"/>
      </top>
      <bottom style="dashed">
        <color theme="4" tint="0.59996337778862885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theme="5" tint="-0.24994659260841701"/>
      </top>
      <bottom style="thin">
        <color theme="5" tint="-0.24994659260841701"/>
      </bottom>
      <diagonal/>
    </border>
    <border>
      <left style="double">
        <color indexed="64"/>
      </left>
      <right style="double">
        <color indexed="64"/>
      </right>
      <top/>
      <bottom style="thin">
        <color theme="5" tint="-0.24994659260841701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/>
      <diagonal/>
    </border>
    <border>
      <left/>
      <right style="double">
        <color rgb="FFC00000"/>
      </right>
      <top style="double">
        <color rgb="FFC00000"/>
      </top>
      <bottom/>
      <diagonal/>
    </border>
    <border>
      <left style="double">
        <color rgb="FFC00000"/>
      </left>
      <right/>
      <top/>
      <bottom style="double">
        <color rgb="FFC00000"/>
      </bottom>
      <diagonal/>
    </border>
    <border>
      <left/>
      <right style="double">
        <color rgb="FFC00000"/>
      </right>
      <top/>
      <bottom style="double">
        <color rgb="FFC00000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auto="1"/>
      </right>
      <top/>
      <bottom style="dashed">
        <color theme="5"/>
      </bottom>
      <diagonal/>
    </border>
    <border>
      <left style="double">
        <color indexed="64"/>
      </left>
      <right style="double">
        <color auto="1"/>
      </right>
      <top style="dashed">
        <color theme="5"/>
      </top>
      <bottom style="dashed">
        <color theme="5"/>
      </bottom>
      <diagonal/>
    </border>
    <border>
      <left style="double">
        <color indexed="64"/>
      </left>
      <right style="double">
        <color auto="1"/>
      </right>
      <top style="dashed">
        <color theme="5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/>
      <bottom style="dashed">
        <color rgb="FFC00000"/>
      </bottom>
      <diagonal/>
    </border>
    <border>
      <left style="double">
        <color auto="1"/>
      </left>
      <right style="double">
        <color auto="1"/>
      </right>
      <top style="dashed">
        <color rgb="FFC00000"/>
      </top>
      <bottom style="dashed">
        <color rgb="FFC00000"/>
      </bottom>
      <diagonal/>
    </border>
    <border>
      <left style="double">
        <color auto="1"/>
      </left>
      <right style="double">
        <color auto="1"/>
      </right>
      <top style="dashed">
        <color rgb="FFC00000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auto="1"/>
      </right>
      <top style="dashed">
        <color theme="5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ashed">
        <color rgb="FFC00000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theme="5" tint="-0.24994659260841701"/>
      </top>
      <bottom style="double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theme="1"/>
      </left>
      <right style="medium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theme="6" tint="0.59996337778862885"/>
      </bottom>
      <diagonal/>
    </border>
    <border>
      <left style="double">
        <color rgb="FFC00000"/>
      </left>
      <right style="double">
        <color rgb="FFC00000"/>
      </right>
      <top style="double">
        <color theme="6" tint="0.59996337778862885"/>
      </top>
      <bottom style="double">
        <color theme="6" tint="0.59996337778862885"/>
      </bottom>
      <diagonal/>
    </border>
    <border>
      <left style="double">
        <color rgb="FFC00000"/>
      </left>
      <right style="double">
        <color rgb="FFC00000"/>
      </right>
      <top style="double">
        <color theme="6" tint="0.59996337778862885"/>
      </top>
      <bottom style="double">
        <color rgb="FFC00000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theme="0" tint="-0.14996795556505021"/>
      </bottom>
      <diagonal/>
    </border>
    <border>
      <left style="double">
        <color rgb="FFC00000"/>
      </left>
      <right style="double">
        <color rgb="FFC00000"/>
      </right>
      <top style="double">
        <color theme="0" tint="-0.14996795556505021"/>
      </top>
      <bottom style="double">
        <color theme="0" tint="-0.14996795556505021"/>
      </bottom>
      <diagonal/>
    </border>
    <border>
      <left style="double">
        <color rgb="FFC00000"/>
      </left>
      <right style="double">
        <color rgb="FFC00000"/>
      </right>
      <top style="double">
        <color theme="0" tint="-0.14996795556505021"/>
      </top>
      <bottom style="double">
        <color rgb="FFC00000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ashed">
        <color theme="0" tint="-0.14996795556505021"/>
      </bottom>
      <diagonal/>
    </border>
    <border>
      <left style="double">
        <color rgb="FFC00000"/>
      </left>
      <right style="double">
        <color rgb="FFC00000"/>
      </right>
      <top style="dashed">
        <color theme="0" tint="-0.14996795556505021"/>
      </top>
      <bottom style="dashed">
        <color theme="0" tint="-0.14996795556505021"/>
      </bottom>
      <diagonal/>
    </border>
    <border>
      <left style="double">
        <color rgb="FFC00000"/>
      </left>
      <right style="double">
        <color rgb="FFC00000"/>
      </right>
      <top style="dashed">
        <color theme="0" tint="-0.14996795556505021"/>
      </top>
      <bottom style="double">
        <color rgb="FFC00000"/>
      </bottom>
      <diagonal/>
    </border>
    <border>
      <left/>
      <right/>
      <top style="double">
        <color rgb="FFC00000"/>
      </top>
      <bottom/>
      <diagonal/>
    </border>
    <border>
      <left style="double">
        <color rgb="FFC00000"/>
      </left>
      <right/>
      <top/>
      <bottom/>
      <diagonal/>
    </border>
    <border>
      <left/>
      <right style="double">
        <color rgb="FFC00000"/>
      </right>
      <top/>
      <bottom/>
      <diagonal/>
    </border>
    <border>
      <left/>
      <right/>
      <top/>
      <bottom style="double">
        <color rgb="FFC00000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/>
      <diagonal/>
    </border>
    <border>
      <left style="double">
        <color rgb="FFC00000"/>
      </left>
      <right style="double">
        <color rgb="FFC00000"/>
      </right>
      <top/>
      <bottom/>
      <diagonal/>
    </border>
    <border>
      <left style="double">
        <color rgb="FFC00000"/>
      </left>
      <right style="double">
        <color rgb="FFC00000"/>
      </right>
      <top/>
      <bottom style="double">
        <color rgb="FFC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92">
    <xf numFmtId="0" fontId="0" fillId="0" borderId="0" xfId="0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167" fontId="0" fillId="0" borderId="0" xfId="0" applyNumberFormat="1" applyFill="1"/>
    <xf numFmtId="0" fontId="4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4" fontId="3" fillId="2" borderId="0" xfId="0" applyNumberFormat="1" applyFont="1" applyFill="1" applyBorder="1" applyAlignment="1">
      <alignment horizontal="center" vertical="center"/>
    </xf>
    <xf numFmtId="14" fontId="5" fillId="2" borderId="0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 wrapText="1"/>
    </xf>
    <xf numFmtId="14" fontId="5" fillId="2" borderId="14" xfId="0" applyNumberFormat="1" applyFont="1" applyFill="1" applyBorder="1" applyAlignment="1">
      <alignment horizontal="center" vertical="center"/>
    </xf>
    <xf numFmtId="14" fontId="5" fillId="2" borderId="15" xfId="0" applyNumberFormat="1" applyFont="1" applyFill="1" applyBorder="1" applyAlignment="1">
      <alignment horizontal="center" vertical="center"/>
    </xf>
    <xf numFmtId="14" fontId="5" fillId="2" borderId="16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4" fontId="5" fillId="2" borderId="21" xfId="0" applyNumberFormat="1" applyFont="1" applyFill="1" applyBorder="1" applyAlignment="1">
      <alignment horizontal="center" vertical="center"/>
    </xf>
    <xf numFmtId="14" fontId="5" fillId="2" borderId="22" xfId="0" applyNumberFormat="1" applyFont="1" applyFill="1" applyBorder="1" applyAlignment="1">
      <alignment horizontal="center" vertical="center"/>
    </xf>
    <xf numFmtId="14" fontId="5" fillId="2" borderId="23" xfId="0" applyNumberFormat="1" applyFont="1" applyFill="1" applyBorder="1" applyAlignment="1">
      <alignment horizontal="center" vertical="center"/>
    </xf>
    <xf numFmtId="14" fontId="5" fillId="2" borderId="24" xfId="0" applyNumberFormat="1" applyFont="1" applyFill="1" applyBorder="1" applyAlignment="1">
      <alignment horizontal="center" vertical="center"/>
    </xf>
    <xf numFmtId="14" fontId="5" fillId="2" borderId="25" xfId="0" applyNumberFormat="1" applyFont="1" applyFill="1" applyBorder="1" applyAlignment="1">
      <alignment horizontal="center" vertical="center"/>
    </xf>
    <xf numFmtId="14" fontId="5" fillId="2" borderId="26" xfId="0" applyNumberFormat="1" applyFont="1" applyFill="1" applyBorder="1" applyAlignment="1">
      <alignment horizontal="center" vertical="center"/>
    </xf>
    <xf numFmtId="14" fontId="5" fillId="2" borderId="0" xfId="0" applyNumberFormat="1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14" fontId="5" fillId="2" borderId="29" xfId="0" applyNumberFormat="1" applyFont="1" applyFill="1" applyBorder="1" applyAlignment="1">
      <alignment horizontal="center" vertical="center"/>
    </xf>
    <xf numFmtId="14" fontId="5" fillId="2" borderId="30" xfId="0" applyNumberFormat="1" applyFont="1" applyFill="1" applyBorder="1" applyAlignment="1">
      <alignment horizontal="center" vertical="center"/>
    </xf>
    <xf numFmtId="14" fontId="5" fillId="2" borderId="31" xfId="0" applyNumberFormat="1" applyFont="1" applyFill="1" applyBorder="1" applyAlignment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14" fontId="8" fillId="3" borderId="0" xfId="0" applyNumberFormat="1" applyFont="1" applyFill="1" applyBorder="1" applyAlignment="1">
      <alignment horizontal="center" vertical="center" textRotation="255" wrapText="1"/>
    </xf>
    <xf numFmtId="0" fontId="0" fillId="0" borderId="0" xfId="0" applyFill="1" applyAlignment="1">
      <alignment textRotation="255"/>
    </xf>
    <xf numFmtId="14" fontId="3" fillId="0" borderId="0" xfId="0" applyNumberFormat="1" applyFont="1" applyFill="1" applyBorder="1" applyAlignment="1">
      <alignment horizontal="center" vertical="center" textRotation="255"/>
    </xf>
    <xf numFmtId="0" fontId="3" fillId="2" borderId="0" xfId="0" applyNumberFormat="1" applyFont="1" applyFill="1" applyBorder="1" applyAlignment="1">
      <alignment horizontal="center" vertical="center" textRotation="255"/>
    </xf>
    <xf numFmtId="0" fontId="0" fillId="0" borderId="0" xfId="0" applyNumberFormat="1" applyFill="1" applyAlignment="1">
      <alignment textRotation="255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42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0" borderId="1" xfId="0" applyFill="1" applyBorder="1"/>
    <xf numFmtId="0" fontId="16" fillId="7" borderId="1" xfId="0" applyFont="1" applyFill="1" applyBorder="1" applyAlignment="1">
      <alignment horizontal="center" vertical="center"/>
    </xf>
    <xf numFmtId="0" fontId="10" fillId="7" borderId="48" xfId="0" applyFont="1" applyFill="1" applyBorder="1" applyAlignment="1"/>
    <xf numFmtId="14" fontId="0" fillId="0" borderId="58" xfId="0" applyNumberFormat="1" applyBorder="1"/>
    <xf numFmtId="14" fontId="0" fillId="0" borderId="59" xfId="0" applyNumberFormat="1" applyBorder="1"/>
    <xf numFmtId="14" fontId="0" fillId="0" borderId="61" xfId="0" applyNumberFormat="1" applyBorder="1"/>
    <xf numFmtId="14" fontId="0" fillId="0" borderId="62" xfId="0" applyNumberFormat="1" applyBorder="1"/>
    <xf numFmtId="0" fontId="0" fillId="0" borderId="62" xfId="0" applyBorder="1"/>
    <xf numFmtId="14" fontId="0" fillId="0" borderId="64" xfId="0" applyNumberFormat="1" applyBorder="1"/>
    <xf numFmtId="14" fontId="0" fillId="0" borderId="65" xfId="0" applyNumberFormat="1" applyBorder="1"/>
    <xf numFmtId="14" fontId="0" fillId="0" borderId="65" xfId="0" applyNumberFormat="1" applyFill="1" applyBorder="1"/>
    <xf numFmtId="14" fontId="0" fillId="0" borderId="62" xfId="0" applyNumberFormat="1" applyFill="1" applyBorder="1"/>
    <xf numFmtId="14" fontId="0" fillId="0" borderId="66" xfId="0" applyNumberFormat="1" applyBorder="1"/>
    <xf numFmtId="14" fontId="0" fillId="0" borderId="68" xfId="0" applyNumberFormat="1" applyFill="1" applyBorder="1"/>
    <xf numFmtId="14" fontId="0" fillId="0" borderId="69" xfId="0" applyNumberFormat="1" applyFill="1" applyBorder="1"/>
    <xf numFmtId="14" fontId="0" fillId="0" borderId="70" xfId="0" applyNumberFormat="1" applyFill="1" applyBorder="1"/>
    <xf numFmtId="14" fontId="0" fillId="0" borderId="71" xfId="0" applyNumberFormat="1" applyFill="1" applyBorder="1"/>
    <xf numFmtId="14" fontId="0" fillId="0" borderId="72" xfId="0" applyNumberFormat="1" applyFill="1" applyBorder="1"/>
    <xf numFmtId="14" fontId="0" fillId="0" borderId="73" xfId="0" applyNumberFormat="1" applyFill="1" applyBorder="1"/>
    <xf numFmtId="0" fontId="19" fillId="0" borderId="0" xfId="0" applyFont="1" applyFill="1" applyAlignment="1">
      <alignment horizontal="center" vertical="center" wrapText="1"/>
    </xf>
    <xf numFmtId="0" fontId="0" fillId="0" borderId="60" xfId="0" applyFill="1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/>
    </xf>
    <xf numFmtId="0" fontId="15" fillId="8" borderId="0" xfId="0" applyFont="1" applyFill="1" applyBorder="1" applyAlignment="1">
      <alignment horizontal="center" vertical="center"/>
    </xf>
    <xf numFmtId="0" fontId="15" fillId="8" borderId="54" xfId="0" applyFont="1" applyFill="1" applyBorder="1" applyAlignment="1">
      <alignment horizontal="center" vertical="center"/>
    </xf>
    <xf numFmtId="0" fontId="5" fillId="0" borderId="45" xfId="0" applyFont="1" applyFill="1" applyBorder="1"/>
    <xf numFmtId="0" fontId="5" fillId="0" borderId="51" xfId="0" applyFont="1" applyFill="1" applyBorder="1"/>
    <xf numFmtId="0" fontId="5" fillId="0" borderId="46" xfId="0" applyFont="1" applyFill="1" applyBorder="1"/>
    <xf numFmtId="0" fontId="5" fillId="0" borderId="52" xfId="0" applyFont="1" applyFill="1" applyBorder="1"/>
    <xf numFmtId="0" fontId="20" fillId="0" borderId="53" xfId="0" applyFont="1" applyFill="1" applyBorder="1" applyAlignment="1">
      <alignment vertical="top"/>
    </xf>
    <xf numFmtId="166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45" xfId="0" applyFont="1" applyFill="1" applyBorder="1" applyAlignment="1">
      <alignment vertical="center"/>
    </xf>
    <xf numFmtId="0" fontId="5" fillId="0" borderId="51" xfId="0" applyFont="1" applyFill="1" applyBorder="1" applyAlignment="1">
      <alignment vertical="center"/>
    </xf>
    <xf numFmtId="0" fontId="5" fillId="0" borderId="46" xfId="0" applyFont="1" applyFill="1" applyBorder="1" applyAlignment="1">
      <alignment vertical="center"/>
    </xf>
    <xf numFmtId="0" fontId="5" fillId="0" borderId="52" xfId="0" applyFont="1" applyFill="1" applyBorder="1" applyAlignment="1">
      <alignment vertical="center"/>
    </xf>
    <xf numFmtId="0" fontId="0" fillId="0" borderId="45" xfId="0" applyFont="1" applyFill="1" applyBorder="1" applyAlignment="1">
      <alignment vertical="center"/>
    </xf>
    <xf numFmtId="0" fontId="0" fillId="2" borderId="0" xfId="0" applyFill="1" applyAlignment="1">
      <alignment horizontal="center"/>
    </xf>
    <xf numFmtId="14" fontId="19" fillId="5" borderId="19" xfId="0" applyNumberFormat="1" applyFont="1" applyFill="1" applyBorder="1" applyAlignment="1">
      <alignment horizontal="center" vertical="center"/>
    </xf>
    <xf numFmtId="14" fontId="19" fillId="5" borderId="20" xfId="0" applyNumberFormat="1" applyFont="1" applyFill="1" applyBorder="1" applyAlignment="1">
      <alignment horizontal="center" vertical="center"/>
    </xf>
    <xf numFmtId="14" fontId="19" fillId="5" borderId="18" xfId="0" applyNumberFormat="1" applyFont="1" applyFill="1" applyBorder="1" applyAlignment="1">
      <alignment horizontal="center" vertical="center"/>
    </xf>
    <xf numFmtId="14" fontId="19" fillId="5" borderId="13" xfId="0" applyNumberFormat="1" applyFont="1" applyFill="1" applyBorder="1" applyAlignment="1">
      <alignment horizontal="center" vertical="center"/>
    </xf>
    <xf numFmtId="14" fontId="19" fillId="5" borderId="28" xfId="0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168" fontId="1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2" fillId="0" borderId="0" xfId="1" applyFill="1" applyBorder="1"/>
    <xf numFmtId="0" fontId="11" fillId="0" borderId="0" xfId="0" applyFont="1" applyFill="1" applyBorder="1"/>
    <xf numFmtId="0" fontId="0" fillId="0" borderId="0" xfId="0" applyFill="1" applyBorder="1" applyAlignment="1"/>
    <xf numFmtId="1" fontId="1" fillId="0" borderId="79" xfId="0" applyNumberFormat="1" applyFont="1" applyFill="1" applyBorder="1" applyAlignment="1">
      <alignment horizontal="center" vertical="center"/>
    </xf>
    <xf numFmtId="1" fontId="1" fillId="0" borderId="80" xfId="0" applyNumberFormat="1" applyFont="1" applyFill="1" applyBorder="1" applyAlignment="1">
      <alignment horizontal="center" vertical="center"/>
    </xf>
    <xf numFmtId="1" fontId="1" fillId="0" borderId="8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vertical="center"/>
    </xf>
    <xf numFmtId="1" fontId="1" fillId="0" borderId="81" xfId="0" applyNumberFormat="1" applyFont="1" applyFill="1" applyBorder="1" applyAlignment="1">
      <alignment horizontal="center"/>
    </xf>
    <xf numFmtId="1" fontId="1" fillId="0" borderId="82" xfId="0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1" fontId="13" fillId="9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Border="1" applyAlignment="1">
      <alignment horizontal="center" vertical="center"/>
    </xf>
    <xf numFmtId="164" fontId="20" fillId="12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center" vertical="top"/>
    </xf>
    <xf numFmtId="164" fontId="0" fillId="0" borderId="0" xfId="0" applyNumberFormat="1" applyFill="1" applyBorder="1" applyAlignment="1">
      <alignment horizontal="center" vertical="top"/>
    </xf>
    <xf numFmtId="14" fontId="5" fillId="2" borderId="83" xfId="0" applyNumberFormat="1" applyFont="1" applyFill="1" applyBorder="1" applyAlignment="1">
      <alignment horizontal="center" vertical="center"/>
    </xf>
    <xf numFmtId="14" fontId="5" fillId="2" borderId="84" xfId="0" applyNumberFormat="1" applyFont="1" applyFill="1" applyBorder="1" applyAlignment="1">
      <alignment horizontal="center" vertical="center"/>
    </xf>
    <xf numFmtId="14" fontId="5" fillId="2" borderId="85" xfId="0" applyNumberFormat="1" applyFont="1" applyFill="1" applyBorder="1" applyAlignment="1">
      <alignment horizontal="center" vertical="center"/>
    </xf>
    <xf numFmtId="14" fontId="5" fillId="2" borderId="86" xfId="0" applyNumberFormat="1" applyFont="1" applyFill="1" applyBorder="1" applyAlignment="1">
      <alignment horizontal="center" vertical="center"/>
    </xf>
    <xf numFmtId="14" fontId="5" fillId="2" borderId="87" xfId="0" applyNumberFormat="1" applyFont="1" applyFill="1" applyBorder="1" applyAlignment="1">
      <alignment horizontal="center" vertical="center"/>
    </xf>
    <xf numFmtId="14" fontId="5" fillId="2" borderId="88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32" fillId="7" borderId="4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7" borderId="55" xfId="0" applyFont="1" applyFill="1" applyBorder="1" applyAlignment="1">
      <alignment horizontal="center" vertical="center"/>
    </xf>
    <xf numFmtId="170" fontId="12" fillId="7" borderId="48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4" fontId="20" fillId="0" borderId="91" xfId="0" applyNumberFormat="1" applyFont="1" applyFill="1" applyBorder="1" applyAlignment="1">
      <alignment horizontal="center" vertical="center"/>
    </xf>
    <xf numFmtId="0" fontId="22" fillId="0" borderId="92" xfId="0" applyFont="1" applyBorder="1" applyAlignment="1">
      <alignment horizontal="center" vertical="center" wrapText="1"/>
    </xf>
    <xf numFmtId="171" fontId="0" fillId="0" borderId="92" xfId="0" applyNumberFormat="1" applyFont="1" applyFill="1" applyBorder="1" applyAlignment="1">
      <alignment horizontal="center" vertical="center"/>
    </xf>
    <xf numFmtId="164" fontId="20" fillId="0" borderId="92" xfId="0" applyNumberFormat="1" applyFont="1" applyFill="1" applyBorder="1" applyAlignment="1">
      <alignment horizontal="center" vertical="center"/>
    </xf>
    <xf numFmtId="164" fontId="5" fillId="0" borderId="92" xfId="0" applyNumberFormat="1" applyFont="1" applyFill="1" applyBorder="1" applyAlignment="1">
      <alignment horizontal="center" vertical="center" wrapText="1"/>
    </xf>
    <xf numFmtId="164" fontId="19" fillId="0" borderId="92" xfId="0" applyNumberFormat="1" applyFont="1" applyFill="1" applyBorder="1" applyAlignment="1">
      <alignment horizontal="center" vertical="center" wrapText="1"/>
    </xf>
    <xf numFmtId="171" fontId="5" fillId="0" borderId="92" xfId="0" applyNumberFormat="1" applyFont="1" applyFill="1" applyBorder="1" applyAlignment="1">
      <alignment horizontal="center" vertical="center"/>
    </xf>
    <xf numFmtId="0" fontId="0" fillId="0" borderId="92" xfId="0" applyFont="1" applyFill="1" applyBorder="1" applyAlignment="1">
      <alignment horizontal="center" vertical="center"/>
    </xf>
    <xf numFmtId="0" fontId="5" fillId="0" borderId="92" xfId="0" applyFont="1" applyFill="1" applyBorder="1" applyAlignment="1">
      <alignment horizontal="center" vertical="center" wrapText="1"/>
    </xf>
    <xf numFmtId="0" fontId="0" fillId="0" borderId="92" xfId="0" applyFont="1" applyFill="1" applyBorder="1" applyAlignment="1">
      <alignment horizontal="center" vertical="center" wrapText="1"/>
    </xf>
    <xf numFmtId="171" fontId="0" fillId="0" borderId="93" xfId="0" applyNumberFormat="1" applyFont="1" applyFill="1" applyBorder="1" applyAlignment="1">
      <alignment horizontal="center" vertical="center"/>
    </xf>
    <xf numFmtId="164" fontId="20" fillId="0" borderId="94" xfId="0" applyNumberFormat="1" applyFont="1" applyFill="1" applyBorder="1" applyAlignment="1">
      <alignment horizontal="center" vertical="center"/>
    </xf>
    <xf numFmtId="171" fontId="0" fillId="0" borderId="95" xfId="0" applyNumberFormat="1" applyFont="1" applyFill="1" applyBorder="1" applyAlignment="1">
      <alignment horizontal="center" vertical="center"/>
    </xf>
    <xf numFmtId="164" fontId="20" fillId="0" borderId="96" xfId="0" applyNumberFormat="1" applyFont="1" applyFill="1" applyBorder="1" applyAlignment="1">
      <alignment horizontal="center" vertical="center"/>
    </xf>
    <xf numFmtId="0" fontId="22" fillId="0" borderId="97" xfId="0" applyFont="1" applyBorder="1" applyAlignment="1">
      <alignment horizontal="center" vertical="center" wrapText="1"/>
    </xf>
    <xf numFmtId="171" fontId="0" fillId="0" borderId="97" xfId="0" applyNumberFormat="1" applyFont="1" applyFill="1" applyBorder="1" applyAlignment="1">
      <alignment horizontal="center" vertical="center"/>
    </xf>
    <xf numFmtId="164" fontId="0" fillId="0" borderId="97" xfId="0" applyNumberFormat="1" applyFont="1" applyFill="1" applyBorder="1" applyAlignment="1">
      <alignment horizontal="center" vertical="center"/>
    </xf>
    <xf numFmtId="164" fontId="0" fillId="0" borderId="97" xfId="0" applyNumberFormat="1" applyFont="1" applyFill="1" applyBorder="1" applyAlignment="1">
      <alignment horizontal="center" vertical="center" wrapText="1"/>
    </xf>
    <xf numFmtId="164" fontId="20" fillId="0" borderId="97" xfId="0" applyNumberFormat="1" applyFont="1" applyFill="1" applyBorder="1" applyAlignment="1">
      <alignment horizontal="center" vertical="center"/>
    </xf>
    <xf numFmtId="164" fontId="5" fillId="0" borderId="97" xfId="0" applyNumberFormat="1" applyFont="1" applyFill="1" applyBorder="1" applyAlignment="1">
      <alignment horizontal="center" vertical="center" wrapText="1"/>
    </xf>
    <xf numFmtId="164" fontId="19" fillId="0" borderId="97" xfId="0" applyNumberFormat="1" applyFont="1" applyFill="1" applyBorder="1" applyAlignment="1">
      <alignment horizontal="center" vertical="center" wrapText="1"/>
    </xf>
    <xf numFmtId="164" fontId="5" fillId="0" borderId="97" xfId="0" applyNumberFormat="1" applyFont="1" applyFill="1" applyBorder="1" applyAlignment="1">
      <alignment horizontal="center" vertical="center"/>
    </xf>
    <xf numFmtId="0" fontId="5" fillId="0" borderId="97" xfId="0" applyFont="1" applyFill="1" applyBorder="1" applyAlignment="1">
      <alignment horizontal="center" vertical="center" wrapText="1"/>
    </xf>
    <xf numFmtId="0" fontId="0" fillId="0" borderId="97" xfId="0" applyFont="1" applyFill="1" applyBorder="1" applyAlignment="1">
      <alignment horizontal="center" vertical="center" wrapText="1"/>
    </xf>
    <xf numFmtId="171" fontId="0" fillId="0" borderId="98" xfId="0" applyNumberFormat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0" fontId="14" fillId="9" borderId="27" xfId="0" applyFont="1" applyFill="1" applyBorder="1"/>
    <xf numFmtId="16" fontId="36" fillId="0" borderId="0" xfId="0" applyNumberFormat="1" applyFont="1" applyFill="1" applyAlignment="1">
      <alignment horizontal="center" vertical="center"/>
    </xf>
    <xf numFmtId="16" fontId="36" fillId="0" borderId="0" xfId="0" applyNumberFormat="1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166" fontId="38" fillId="0" borderId="0" xfId="0" applyNumberFormat="1" applyFont="1" applyFill="1" applyAlignment="1">
      <alignment horizontal="right" vertical="center"/>
    </xf>
    <xf numFmtId="0" fontId="38" fillId="0" borderId="0" xfId="0" applyNumberFormat="1" applyFont="1" applyFill="1" applyAlignment="1">
      <alignment horizontal="left" vertical="center"/>
    </xf>
    <xf numFmtId="0" fontId="4" fillId="0" borderId="102" xfId="0" applyFont="1" applyFill="1" applyBorder="1" applyAlignment="1">
      <alignment horizontal="center" vertical="center"/>
    </xf>
    <xf numFmtId="0" fontId="0" fillId="0" borderId="103" xfId="0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29" fillId="0" borderId="105" xfId="0" applyNumberFormat="1" applyFont="1" applyFill="1" applyBorder="1" applyAlignment="1">
      <alignment horizontal="center" vertical="center"/>
    </xf>
    <xf numFmtId="0" fontId="27" fillId="2" borderId="108" xfId="0" applyFont="1" applyFill="1" applyBorder="1" applyAlignment="1">
      <alignment horizontal="center" vertical="center"/>
    </xf>
    <xf numFmtId="0" fontId="27" fillId="2" borderId="10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35" fillId="17" borderId="0" xfId="0" applyFont="1" applyFill="1" applyBorder="1" applyAlignment="1">
      <alignment vertical="center"/>
    </xf>
    <xf numFmtId="0" fontId="0" fillId="17" borderId="0" xfId="0" applyFill="1" applyBorder="1"/>
    <xf numFmtId="0" fontId="35" fillId="17" borderId="6" xfId="0" applyFont="1" applyFill="1" applyBorder="1" applyAlignment="1">
      <alignment vertical="center"/>
    </xf>
    <xf numFmtId="0" fontId="0" fillId="17" borderId="6" xfId="0" applyFill="1" applyBorder="1"/>
    <xf numFmtId="0" fontId="0" fillId="17" borderId="6" xfId="0" applyFill="1" applyBorder="1" applyAlignment="1"/>
    <xf numFmtId="0" fontId="0" fillId="17" borderId="7" xfId="0" applyFill="1" applyBorder="1" applyAlignment="1"/>
    <xf numFmtId="0" fontId="0" fillId="17" borderId="8" xfId="0" applyFill="1" applyBorder="1"/>
    <xf numFmtId="0" fontId="0" fillId="17" borderId="34" xfId="0" applyFill="1" applyBorder="1"/>
    <xf numFmtId="0" fontId="0" fillId="17" borderId="0" xfId="0" applyFill="1" applyBorder="1" applyAlignment="1"/>
    <xf numFmtId="0" fontId="0" fillId="17" borderId="8" xfId="0" applyFill="1" applyBorder="1" applyAlignment="1"/>
    <xf numFmtId="0" fontId="35" fillId="17" borderId="112" xfId="0" applyFont="1" applyFill="1" applyBorder="1" applyAlignment="1">
      <alignment vertical="center"/>
    </xf>
    <xf numFmtId="0" fontId="0" fillId="17" borderId="112" xfId="0" applyFill="1" applyBorder="1"/>
    <xf numFmtId="0" fontId="0" fillId="17" borderId="35" xfId="0" applyFill="1" applyBorder="1"/>
    <xf numFmtId="0" fontId="17" fillId="17" borderId="0" xfId="0" applyFont="1" applyFill="1" applyBorder="1" applyAlignment="1">
      <alignment vertical="center" wrapText="1"/>
    </xf>
    <xf numFmtId="0" fontId="0" fillId="17" borderId="77" xfId="0" applyFill="1" applyBorder="1"/>
    <xf numFmtId="0" fontId="0" fillId="11" borderId="0" xfId="0" applyFill="1"/>
    <xf numFmtId="0" fontId="46" fillId="0" borderId="107" xfId="1" applyFont="1" applyFill="1" applyBorder="1" applyAlignment="1">
      <alignment horizontal="center" vertical="center"/>
    </xf>
    <xf numFmtId="0" fontId="46" fillId="0" borderId="106" xfId="1" applyFont="1" applyFill="1" applyBorder="1" applyAlignment="1">
      <alignment horizontal="center" vertical="center"/>
    </xf>
    <xf numFmtId="0" fontId="49" fillId="0" borderId="105" xfId="1" applyNumberFormat="1" applyFont="1" applyFill="1" applyBorder="1" applyAlignment="1">
      <alignment horizontal="center" vertical="center"/>
    </xf>
    <xf numFmtId="0" fontId="47" fillId="0" borderId="107" xfId="1" applyFont="1" applyFill="1" applyBorder="1" applyAlignment="1">
      <alignment horizontal="center" vertical="center"/>
    </xf>
    <xf numFmtId="0" fontId="46" fillId="0" borderId="108" xfId="1" applyFont="1" applyFill="1" applyBorder="1" applyAlignment="1">
      <alignment horizontal="center" vertical="center"/>
    </xf>
    <xf numFmtId="0" fontId="47" fillId="0" borderId="108" xfId="1" applyNumberFormat="1" applyFont="1" applyFill="1" applyBorder="1" applyAlignment="1">
      <alignment horizontal="center" vertical="center"/>
    </xf>
    <xf numFmtId="0" fontId="49" fillId="0" borderId="108" xfId="1" applyFont="1" applyFill="1" applyBorder="1" applyAlignment="1">
      <alignment horizontal="center" vertical="center"/>
    </xf>
    <xf numFmtId="0" fontId="47" fillId="0" borderId="108" xfId="1" applyFont="1" applyFill="1" applyBorder="1" applyAlignment="1">
      <alignment horizontal="center" vertical="center"/>
    </xf>
    <xf numFmtId="0" fontId="46" fillId="0" borderId="105" xfId="1" applyFont="1" applyFill="1" applyBorder="1" applyAlignment="1">
      <alignment horizontal="center"/>
    </xf>
    <xf numFmtId="0" fontId="29" fillId="0" borderId="105" xfId="0" applyFont="1" applyFill="1" applyBorder="1" applyAlignment="1">
      <alignment horizontal="center"/>
    </xf>
    <xf numFmtId="0" fontId="29" fillId="0" borderId="108" xfId="0" applyFont="1" applyFill="1" applyBorder="1" applyAlignment="1">
      <alignment horizontal="center"/>
    </xf>
    <xf numFmtId="0" fontId="29" fillId="0" borderId="109" xfId="0" applyFont="1" applyFill="1" applyBorder="1" applyAlignment="1">
      <alignment horizontal="center"/>
    </xf>
    <xf numFmtId="0" fontId="37" fillId="0" borderId="119" xfId="0" applyFont="1" applyBorder="1" applyAlignment="1">
      <alignment horizontal="left" vertical="center"/>
    </xf>
    <xf numFmtId="166" fontId="23" fillId="0" borderId="120" xfId="0" applyNumberFormat="1" applyFont="1" applyFill="1" applyBorder="1" applyAlignment="1">
      <alignment horizontal="right" vertical="center"/>
    </xf>
    <xf numFmtId="166" fontId="23" fillId="0" borderId="121" xfId="0" applyNumberFormat="1" applyFont="1" applyFill="1" applyBorder="1" applyAlignment="1">
      <alignment horizontal="right" vertical="center"/>
    </xf>
    <xf numFmtId="0" fontId="46" fillId="0" borderId="109" xfId="1" applyFont="1" applyFill="1" applyBorder="1" applyAlignment="1">
      <alignment horizontal="center" vertical="center"/>
    </xf>
    <xf numFmtId="166" fontId="24" fillId="0" borderId="122" xfId="0" applyNumberFormat="1" applyFont="1" applyFill="1" applyBorder="1" applyAlignment="1">
      <alignment horizontal="right" vertical="center"/>
    </xf>
    <xf numFmtId="166" fontId="24" fillId="0" borderId="123" xfId="0" applyNumberFormat="1" applyFont="1" applyFill="1" applyBorder="1" applyAlignment="1">
      <alignment horizontal="right" vertical="center"/>
    </xf>
    <xf numFmtId="166" fontId="25" fillId="0" borderId="123" xfId="0" applyNumberFormat="1" applyFont="1" applyFill="1" applyBorder="1" applyAlignment="1">
      <alignment horizontal="right" vertical="center"/>
    </xf>
    <xf numFmtId="0" fontId="23" fillId="0" borderId="123" xfId="0" applyFont="1" applyFill="1" applyBorder="1"/>
    <xf numFmtId="0" fontId="48" fillId="0" borderId="123" xfId="0" applyFont="1" applyFill="1" applyBorder="1" applyAlignment="1">
      <alignment vertical="center"/>
    </xf>
    <xf numFmtId="0" fontId="23" fillId="0" borderId="124" xfId="0" applyFont="1" applyFill="1" applyBorder="1"/>
    <xf numFmtId="166" fontId="23" fillId="0" borderId="119" xfId="0" applyNumberFormat="1" applyFont="1" applyFill="1" applyBorder="1" applyAlignment="1">
      <alignment horizontal="right" vertical="center"/>
    </xf>
    <xf numFmtId="166" fontId="24" fillId="0" borderId="124" xfId="0" applyNumberFormat="1" applyFont="1" applyFill="1" applyBorder="1" applyAlignment="1">
      <alignment horizontal="right" vertical="center"/>
    </xf>
    <xf numFmtId="166" fontId="25" fillId="0" borderId="122" xfId="0" applyNumberFormat="1" applyFont="1" applyFill="1" applyBorder="1" applyAlignment="1">
      <alignment horizontal="right" vertical="center"/>
    </xf>
    <xf numFmtId="166" fontId="25" fillId="0" borderId="124" xfId="0" applyNumberFormat="1" applyFont="1" applyFill="1" applyBorder="1" applyAlignment="1">
      <alignment horizontal="right" vertical="center"/>
    </xf>
    <xf numFmtId="166" fontId="23" fillId="0" borderId="117" xfId="0" applyNumberFormat="1" applyFont="1" applyFill="1" applyBorder="1" applyAlignment="1">
      <alignment horizontal="right" vertical="center"/>
    </xf>
    <xf numFmtId="0" fontId="29" fillId="0" borderId="118" xfId="0" applyFont="1" applyFill="1" applyBorder="1" applyAlignment="1">
      <alignment horizontal="center"/>
    </xf>
    <xf numFmtId="0" fontId="0" fillId="0" borderId="110" xfId="0" applyFill="1" applyBorder="1"/>
    <xf numFmtId="0" fontId="14" fillId="0" borderId="110" xfId="0" applyFont="1" applyFill="1" applyBorder="1" applyAlignment="1">
      <alignment vertical="center"/>
    </xf>
    <xf numFmtId="0" fontId="0" fillId="0" borderId="110" xfId="0" applyBorder="1"/>
    <xf numFmtId="0" fontId="46" fillId="0" borderId="125" xfId="1" applyFont="1" applyFill="1" applyBorder="1" applyAlignment="1">
      <alignment horizontal="center" vertical="center"/>
    </xf>
    <xf numFmtId="0" fontId="23" fillId="0" borderId="122" xfId="0" applyFont="1" applyFill="1" applyBorder="1"/>
    <xf numFmtId="1" fontId="0" fillId="0" borderId="0" xfId="0" applyNumberFormat="1" applyFill="1" applyBorder="1" applyAlignment="1">
      <alignment horizontal="center" vertical="center"/>
    </xf>
    <xf numFmtId="1" fontId="2" fillId="0" borderId="0" xfId="1" applyNumberFormat="1" applyFill="1" applyBorder="1"/>
    <xf numFmtId="1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horizontal="right"/>
    </xf>
    <xf numFmtId="0" fontId="0" fillId="7" borderId="0" xfId="0" applyFill="1" applyBorder="1"/>
    <xf numFmtId="0" fontId="2" fillId="7" borderId="0" xfId="1" applyFill="1" applyBorder="1" applyAlignment="1">
      <alignment vertical="center"/>
    </xf>
    <xf numFmtId="0" fontId="2" fillId="7" borderId="0" xfId="1" applyNumberFormat="1" applyFill="1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0" fontId="42" fillId="7" borderId="0" xfId="1" applyNumberFormat="1" applyFont="1" applyFill="1" applyBorder="1" applyAlignment="1">
      <alignment horizontal="center" vertical="center" textRotation="255" wrapText="1"/>
    </xf>
    <xf numFmtId="170" fontId="0" fillId="0" borderId="0" xfId="0" applyNumberFormat="1" applyFill="1" applyAlignment="1">
      <alignment horizontal="center" vertical="center"/>
    </xf>
    <xf numFmtId="0" fontId="35" fillId="7" borderId="0" xfId="0" applyFont="1" applyFill="1" applyBorder="1" applyAlignment="1">
      <alignment horizontal="center" vertical="center"/>
    </xf>
    <xf numFmtId="0" fontId="40" fillId="25" borderId="0" xfId="1" applyFont="1" applyFill="1" applyBorder="1" applyAlignment="1">
      <alignment horizontal="center" vertical="center"/>
    </xf>
    <xf numFmtId="0" fontId="21" fillId="7" borderId="0" xfId="1" applyFont="1" applyFill="1" applyBorder="1" applyAlignment="1">
      <alignment horizontal="center" vertical="center"/>
    </xf>
    <xf numFmtId="0" fontId="0" fillId="17" borderId="5" xfId="0" applyFill="1" applyBorder="1"/>
    <xf numFmtId="0" fontId="33" fillId="17" borderId="8" xfId="1" applyFont="1" applyFill="1" applyBorder="1" applyAlignment="1">
      <alignment horizontal="center" vertical="center" wrapText="1"/>
    </xf>
    <xf numFmtId="0" fontId="33" fillId="20" borderId="1" xfId="0" applyFont="1" applyFill="1" applyBorder="1" applyAlignment="1">
      <alignment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4" fillId="0" borderId="127" xfId="0" applyFont="1" applyFill="1" applyBorder="1" applyAlignment="1">
      <alignment horizontal="center" vertical="center"/>
    </xf>
    <xf numFmtId="0" fontId="33" fillId="0" borderId="126" xfId="0" applyFont="1" applyFill="1" applyBorder="1" applyAlignment="1">
      <alignment horizontal="center" vertical="center"/>
    </xf>
    <xf numFmtId="0" fontId="14" fillId="0" borderId="128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1" fontId="1" fillId="0" borderId="50" xfId="0" applyNumberFormat="1" applyFont="1" applyFill="1" applyBorder="1" applyAlignment="1">
      <alignment horizontal="center" vertical="center"/>
    </xf>
    <xf numFmtId="0" fontId="0" fillId="0" borderId="129" xfId="0" applyFill="1" applyBorder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11" fontId="13" fillId="14" borderId="0" xfId="0" applyNumberFormat="1" applyFont="1" applyFill="1" applyAlignment="1">
      <alignment horizontal="left" vertical="top"/>
    </xf>
    <xf numFmtId="0" fontId="2" fillId="14" borderId="100" xfId="1" applyFill="1" applyBorder="1" applyAlignment="1">
      <alignment horizontal="left" vertical="top"/>
    </xf>
    <xf numFmtId="0" fontId="0" fillId="0" borderId="100" xfId="0" applyFill="1" applyBorder="1" applyAlignment="1">
      <alignment horizontal="left" vertical="top"/>
    </xf>
    <xf numFmtId="0" fontId="0" fillId="0" borderId="100" xfId="0" applyFont="1" applyFill="1" applyBorder="1" applyAlignment="1">
      <alignment horizontal="left" vertical="top"/>
    </xf>
    <xf numFmtId="0" fontId="2" fillId="0" borderId="100" xfId="1" applyBorder="1" applyAlignment="1">
      <alignment horizontal="left" vertical="top"/>
    </xf>
    <xf numFmtId="0" fontId="0" fillId="14" borderId="10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6" fillId="0" borderId="9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57" fillId="0" borderId="92" xfId="0" applyNumberFormat="1" applyFont="1" applyBorder="1" applyAlignment="1">
      <alignment horizontal="center" vertical="center" wrapText="1"/>
    </xf>
    <xf numFmtId="0" fontId="57" fillId="0" borderId="0" xfId="0" applyNumberFormat="1" applyFont="1" applyBorder="1" applyAlignment="1">
      <alignment horizontal="center" vertical="center" wrapText="1"/>
    </xf>
    <xf numFmtId="0" fontId="57" fillId="0" borderId="97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78" xfId="0" applyFont="1" applyFill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166" fontId="23" fillId="0" borderId="131" xfId="0" applyNumberFormat="1" applyFont="1" applyFill="1" applyBorder="1" applyAlignment="1">
      <alignment horizontal="right" vertical="center"/>
    </xf>
    <xf numFmtId="0" fontId="46" fillId="0" borderId="130" xfId="1" applyFont="1" applyFill="1" applyBorder="1" applyAlignment="1">
      <alignment horizontal="center"/>
    </xf>
    <xf numFmtId="166" fontId="24" fillId="0" borderId="132" xfId="0" applyNumberFormat="1" applyFont="1" applyFill="1" applyBorder="1" applyAlignment="1">
      <alignment horizontal="right" vertical="center"/>
    </xf>
    <xf numFmtId="0" fontId="49" fillId="0" borderId="130" xfId="1" applyNumberFormat="1" applyFont="1" applyFill="1" applyBorder="1" applyAlignment="1">
      <alignment horizontal="center" vertical="center"/>
    </xf>
    <xf numFmtId="0" fontId="46" fillId="0" borderId="133" xfId="1" applyFont="1" applyFill="1" applyBorder="1" applyAlignment="1">
      <alignment horizontal="center" vertical="center"/>
    </xf>
    <xf numFmtId="0" fontId="49" fillId="0" borderId="104" xfId="1" applyNumberFormat="1" applyFont="1" applyFill="1" applyBorder="1" applyAlignment="1">
      <alignment horizontal="center" vertical="center"/>
    </xf>
    <xf numFmtId="0" fontId="46" fillId="0" borderId="134" xfId="1" applyFont="1" applyFill="1" applyBorder="1" applyAlignment="1">
      <alignment horizontal="center" vertical="center"/>
    </xf>
    <xf numFmtId="0" fontId="47" fillId="0" borderId="109" xfId="1" applyFont="1" applyFill="1" applyBorder="1" applyAlignment="1">
      <alignment horizontal="center" vertical="center"/>
    </xf>
    <xf numFmtId="0" fontId="47" fillId="0" borderId="109" xfId="1" applyNumberFormat="1" applyFont="1" applyFill="1" applyBorder="1" applyAlignment="1">
      <alignment horizontal="center" vertical="center"/>
    </xf>
    <xf numFmtId="0" fontId="49" fillId="0" borderId="109" xfId="1" applyFont="1" applyFill="1" applyBorder="1" applyAlignment="1">
      <alignment horizontal="center" vertical="center"/>
    </xf>
    <xf numFmtId="0" fontId="46" fillId="0" borderId="135" xfId="1" applyFont="1" applyFill="1" applyBorder="1" applyAlignment="1">
      <alignment horizontal="center" vertical="center"/>
    </xf>
    <xf numFmtId="0" fontId="0" fillId="0" borderId="136" xfId="0" applyBorder="1"/>
    <xf numFmtId="0" fontId="27" fillId="2" borderId="136" xfId="0" applyFont="1" applyFill="1" applyBorder="1" applyAlignment="1">
      <alignment horizontal="center" vertical="center"/>
    </xf>
    <xf numFmtId="0" fontId="0" fillId="0" borderId="109" xfId="0" applyBorder="1"/>
    <xf numFmtId="0" fontId="0" fillId="0" borderId="108" xfId="0" applyBorder="1"/>
    <xf numFmtId="0" fontId="27" fillId="0" borderId="136" xfId="0" applyFont="1" applyFill="1" applyBorder="1" applyAlignment="1">
      <alignment horizontal="center" vertical="center"/>
    </xf>
    <xf numFmtId="0" fontId="27" fillId="0" borderId="108" xfId="0" applyFont="1" applyFill="1" applyBorder="1" applyAlignment="1">
      <alignment horizontal="center" vertical="center"/>
    </xf>
    <xf numFmtId="0" fontId="27" fillId="0" borderId="109" xfId="0" applyFont="1" applyFill="1" applyBorder="1" applyAlignment="1">
      <alignment horizontal="center" vertical="center"/>
    </xf>
    <xf numFmtId="166" fontId="0" fillId="0" borderId="0" xfId="0" applyNumberFormat="1" applyBorder="1"/>
    <xf numFmtId="0" fontId="27" fillId="2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59" fillId="0" borderId="112" xfId="0" applyNumberFormat="1" applyFont="1" applyFill="1" applyBorder="1" applyAlignment="1">
      <alignment horizontal="right"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60" fillId="0" borderId="111" xfId="0" applyNumberFormat="1" applyFont="1" applyFill="1" applyBorder="1" applyAlignment="1">
      <alignment horizontal="right" vertical="center"/>
    </xf>
    <xf numFmtId="166" fontId="59" fillId="0" borderId="103" xfId="0" applyNumberFormat="1" applyFont="1" applyFill="1" applyBorder="1" applyAlignment="1">
      <alignment horizontal="right" vertical="center"/>
    </xf>
    <xf numFmtId="166" fontId="60" fillId="0" borderId="103" xfId="0" applyNumberFormat="1" applyFont="1" applyFill="1" applyBorder="1" applyAlignment="1">
      <alignment horizontal="right" vertical="center"/>
    </xf>
    <xf numFmtId="166" fontId="59" fillId="0" borderId="111" xfId="0" applyNumberFormat="1" applyFont="1" applyFill="1" applyBorder="1" applyAlignment="1">
      <alignment horizontal="right" vertical="center"/>
    </xf>
    <xf numFmtId="0" fontId="29" fillId="0" borderId="0" xfId="0" applyFont="1" applyFill="1" applyBorder="1"/>
    <xf numFmtId="0" fontId="49" fillId="0" borderId="0" xfId="0" applyFont="1" applyFill="1" applyBorder="1" applyAlignment="1">
      <alignment horizontal="center" vertical="center"/>
    </xf>
    <xf numFmtId="0" fontId="29" fillId="0" borderId="103" xfId="0" applyFont="1" applyFill="1" applyBorder="1"/>
    <xf numFmtId="166" fontId="29" fillId="0" borderId="0" xfId="0" applyNumberFormat="1" applyFont="1" applyFill="1" applyBorder="1"/>
    <xf numFmtId="166" fontId="29" fillId="0" borderId="0" xfId="0" applyNumberFormat="1" applyFont="1" applyFill="1"/>
    <xf numFmtId="166" fontId="29" fillId="0" borderId="103" xfId="0" applyNumberFormat="1" applyFont="1" applyFill="1" applyBorder="1"/>
    <xf numFmtId="0" fontId="29" fillId="0" borderId="136" xfId="0" applyFont="1" applyFill="1" applyBorder="1"/>
    <xf numFmtId="0" fontId="29" fillId="0" borderId="108" xfId="0" applyFont="1" applyFill="1" applyBorder="1"/>
    <xf numFmtId="0" fontId="29" fillId="0" borderId="109" xfId="0" applyFont="1" applyFill="1" applyBorder="1"/>
    <xf numFmtId="166" fontId="6" fillId="0" borderId="136" xfId="0" applyNumberFormat="1" applyFont="1" applyBorder="1"/>
    <xf numFmtId="166" fontId="6" fillId="0" borderId="109" xfId="0" applyNumberFormat="1" applyFont="1" applyBorder="1"/>
    <xf numFmtId="166" fontId="6" fillId="0" borderId="108" xfId="0" applyNumberFormat="1" applyFont="1" applyBorder="1"/>
    <xf numFmtId="166" fontId="59" fillId="0" borderId="108" xfId="0" applyNumberFormat="1" applyFont="1" applyFill="1" applyBorder="1" applyAlignment="1">
      <alignment horizontal="right" vertical="center"/>
    </xf>
    <xf numFmtId="166" fontId="59" fillId="0" borderId="133" xfId="0" applyNumberFormat="1" applyFont="1" applyFill="1" applyBorder="1" applyAlignment="1">
      <alignment horizontal="right" vertical="center"/>
    </xf>
    <xf numFmtId="166" fontId="39" fillId="2" borderId="101" xfId="0" applyNumberFormat="1" applyFont="1" applyFill="1" applyBorder="1" applyAlignment="1">
      <alignment horizontal="right" vertical="center"/>
    </xf>
    <xf numFmtId="0" fontId="27" fillId="2" borderId="101" xfId="0" applyFont="1" applyFill="1" applyBorder="1" applyAlignment="1">
      <alignment horizontal="center"/>
    </xf>
    <xf numFmtId="166" fontId="38" fillId="18" borderId="137" xfId="0" applyNumberFormat="1" applyFont="1" applyFill="1" applyBorder="1" applyAlignment="1">
      <alignment horizontal="center" vertical="center" wrapText="1"/>
    </xf>
    <xf numFmtId="166" fontId="38" fillId="18" borderId="138" xfId="0" applyNumberFormat="1" applyFont="1" applyFill="1" applyBorder="1" applyAlignment="1">
      <alignment horizontal="right" vertical="center" wrapText="1"/>
    </xf>
    <xf numFmtId="0" fontId="38" fillId="18" borderId="138" xfId="0" applyNumberFormat="1" applyFont="1" applyFill="1" applyBorder="1" applyAlignment="1">
      <alignment horizontal="center" vertical="center"/>
    </xf>
    <xf numFmtId="166" fontId="26" fillId="6" borderId="138" xfId="0" applyNumberFormat="1" applyFont="1" applyFill="1" applyBorder="1" applyAlignment="1">
      <alignment horizontal="center" vertical="center" wrapText="1"/>
    </xf>
    <xf numFmtId="0" fontId="28" fillId="6" borderId="139" xfId="0" applyFont="1" applyFill="1" applyBorder="1" applyAlignment="1">
      <alignment horizontal="center" vertical="center"/>
    </xf>
    <xf numFmtId="166" fontId="17" fillId="0" borderId="119" xfId="0" applyNumberFormat="1" applyFont="1" applyFill="1" applyBorder="1" applyAlignment="1">
      <alignment horizontal="right" vertical="center"/>
    </xf>
    <xf numFmtId="166" fontId="49" fillId="0" borderId="120" xfId="0" applyNumberFormat="1" applyFont="1" applyFill="1" applyBorder="1" applyAlignment="1">
      <alignment horizontal="right" vertical="center"/>
    </xf>
    <xf numFmtId="166" fontId="49" fillId="0" borderId="131" xfId="0" applyNumberFormat="1" applyFont="1" applyFill="1" applyBorder="1" applyAlignment="1">
      <alignment horizontal="right" vertical="center"/>
    </xf>
    <xf numFmtId="166" fontId="49" fillId="0" borderId="119" xfId="0" applyNumberFormat="1" applyFont="1" applyFill="1" applyBorder="1" applyAlignment="1">
      <alignment horizontal="right" vertical="center"/>
    </xf>
    <xf numFmtId="166" fontId="49" fillId="0" borderId="121" xfId="0" applyNumberFormat="1" applyFont="1" applyFill="1" applyBorder="1" applyAlignment="1">
      <alignment horizontal="right" vertical="center"/>
    </xf>
    <xf numFmtId="166" fontId="49" fillId="0" borderId="117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right"/>
    </xf>
    <xf numFmtId="166" fontId="17" fillId="0" borderId="0" xfId="0" applyNumberFormat="1" applyFont="1" applyBorder="1" applyAlignment="1">
      <alignment horizontal="right"/>
    </xf>
    <xf numFmtId="166" fontId="17" fillId="0" borderId="0" xfId="0" applyNumberFormat="1" applyFont="1" applyAlignment="1">
      <alignment horizontal="right"/>
    </xf>
    <xf numFmtId="0" fontId="0" fillId="7" borderId="113" xfId="0" applyFill="1" applyBorder="1"/>
    <xf numFmtId="0" fontId="0" fillId="7" borderId="149" xfId="0" applyFill="1" applyBorder="1"/>
    <xf numFmtId="0" fontId="0" fillId="7" borderId="114" xfId="0" applyFill="1" applyBorder="1"/>
    <xf numFmtId="0" fontId="0" fillId="7" borderId="150" xfId="0" applyFill="1" applyBorder="1"/>
    <xf numFmtId="0" fontId="6" fillId="7" borderId="0" xfId="0" applyFont="1" applyFill="1" applyBorder="1" applyAlignment="1"/>
    <xf numFmtId="0" fontId="0" fillId="7" borderId="151" xfId="0" applyFill="1" applyBorder="1"/>
    <xf numFmtId="0" fontId="0" fillId="7" borderId="0" xfId="0" applyFill="1" applyBorder="1" applyAlignment="1"/>
    <xf numFmtId="0" fontId="0" fillId="7" borderId="0" xfId="0" applyFill="1" applyBorder="1" applyAlignment="1">
      <alignment horizontal="center"/>
    </xf>
    <xf numFmtId="0" fontId="1" fillId="7" borderId="0" xfId="0" applyFont="1" applyFill="1" applyBorder="1" applyAlignment="1">
      <alignment vertical="center"/>
    </xf>
    <xf numFmtId="0" fontId="0" fillId="7" borderId="115" xfId="0" applyFill="1" applyBorder="1"/>
    <xf numFmtId="0" fontId="0" fillId="7" borderId="152" xfId="0" applyFill="1" applyBorder="1"/>
    <xf numFmtId="0" fontId="0" fillId="7" borderId="116" xfId="0" applyFill="1" applyBorder="1"/>
    <xf numFmtId="0" fontId="52" fillId="7" borderId="0" xfId="1" applyFont="1" applyFill="1" applyBorder="1" applyAlignment="1">
      <alignment horizontal="center" vertical="center"/>
    </xf>
    <xf numFmtId="0" fontId="53" fillId="7" borderId="0" xfId="1" applyFont="1" applyFill="1" applyBorder="1" applyAlignment="1">
      <alignment horizontal="center" vertical="center"/>
    </xf>
    <xf numFmtId="0" fontId="31" fillId="7" borderId="0" xfId="0" applyFont="1" applyFill="1" applyBorder="1" applyAlignment="1">
      <alignment horizontal="center" vertical="center" wrapText="1"/>
    </xf>
    <xf numFmtId="1" fontId="53" fillId="7" borderId="0" xfId="0" applyNumberFormat="1" applyFont="1" applyFill="1" applyBorder="1" applyAlignment="1">
      <alignment horizontal="center" vertical="center"/>
    </xf>
    <xf numFmtId="0" fontId="62" fillId="7" borderId="0" xfId="1" applyFont="1" applyFill="1" applyBorder="1" applyAlignment="1">
      <alignment horizontal="center" vertical="center"/>
    </xf>
    <xf numFmtId="0" fontId="65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/>
    <xf numFmtId="0" fontId="44" fillId="31" borderId="147" xfId="0" applyFont="1" applyFill="1" applyBorder="1" applyAlignment="1">
      <alignment horizontal="left" vertical="center"/>
    </xf>
    <xf numFmtId="0" fontId="17" fillId="19" borderId="9" xfId="1" applyFont="1" applyFill="1" applyBorder="1" applyAlignment="1">
      <alignment horizontal="center" vertical="center"/>
    </xf>
    <xf numFmtId="0" fontId="17" fillId="19" borderId="32" xfId="1" applyFont="1" applyFill="1" applyBorder="1" applyAlignment="1">
      <alignment horizontal="center" vertical="center"/>
    </xf>
    <xf numFmtId="0" fontId="17" fillId="19" borderId="10" xfId="1" applyFont="1" applyFill="1" applyBorder="1" applyAlignment="1">
      <alignment horizontal="center" vertical="center"/>
    </xf>
    <xf numFmtId="0" fontId="17" fillId="19" borderId="11" xfId="1" applyFont="1" applyFill="1" applyBorder="1" applyAlignment="1">
      <alignment horizontal="center" vertical="center"/>
    </xf>
    <xf numFmtId="0" fontId="17" fillId="19" borderId="54" xfId="1" applyFont="1" applyFill="1" applyBorder="1" applyAlignment="1">
      <alignment horizontal="center" vertical="center"/>
    </xf>
    <xf numFmtId="0" fontId="17" fillId="19" borderId="12" xfId="1" applyFont="1" applyFill="1" applyBorder="1" applyAlignment="1">
      <alignment horizontal="center" vertical="center"/>
    </xf>
    <xf numFmtId="0" fontId="40" fillId="24" borderId="9" xfId="1" applyFont="1" applyFill="1" applyBorder="1" applyAlignment="1">
      <alignment horizontal="center" vertical="center"/>
    </xf>
    <xf numFmtId="0" fontId="40" fillId="24" borderId="10" xfId="1" applyFont="1" applyFill="1" applyBorder="1" applyAlignment="1">
      <alignment horizontal="center" vertical="center"/>
    </xf>
    <xf numFmtId="0" fontId="40" fillId="24" borderId="11" xfId="1" applyFont="1" applyFill="1" applyBorder="1" applyAlignment="1">
      <alignment horizontal="center" vertical="center"/>
    </xf>
    <xf numFmtId="0" fontId="40" fillId="24" borderId="12" xfId="1" applyFont="1" applyFill="1" applyBorder="1" applyAlignment="1">
      <alignment horizontal="center" vertical="center"/>
    </xf>
    <xf numFmtId="0" fontId="40" fillId="29" borderId="9" xfId="1" applyFont="1" applyFill="1" applyBorder="1" applyAlignment="1">
      <alignment horizontal="center" vertical="center"/>
    </xf>
    <xf numFmtId="0" fontId="40" fillId="29" borderId="32" xfId="1" applyFont="1" applyFill="1" applyBorder="1" applyAlignment="1">
      <alignment horizontal="center" vertical="center"/>
    </xf>
    <xf numFmtId="0" fontId="40" fillId="29" borderId="10" xfId="1" applyFont="1" applyFill="1" applyBorder="1" applyAlignment="1">
      <alignment horizontal="center" vertical="center"/>
    </xf>
    <xf numFmtId="0" fontId="40" fillId="29" borderId="33" xfId="1" applyFont="1" applyFill="1" applyBorder="1" applyAlignment="1">
      <alignment horizontal="center" vertical="center"/>
    </xf>
    <xf numFmtId="0" fontId="40" fillId="29" borderId="0" xfId="1" applyFont="1" applyFill="1" applyBorder="1" applyAlignment="1">
      <alignment horizontal="center" vertical="center"/>
    </xf>
    <xf numFmtId="0" fontId="40" fillId="29" borderId="99" xfId="1" applyFont="1" applyFill="1" applyBorder="1" applyAlignment="1">
      <alignment horizontal="center" vertical="center"/>
    </xf>
    <xf numFmtId="0" fontId="40" fillId="29" borderId="11" xfId="1" applyFont="1" applyFill="1" applyBorder="1" applyAlignment="1">
      <alignment horizontal="center" vertical="center"/>
    </xf>
    <xf numFmtId="0" fontId="40" fillId="29" borderId="54" xfId="1" applyFont="1" applyFill="1" applyBorder="1" applyAlignment="1">
      <alignment horizontal="center" vertical="center"/>
    </xf>
    <xf numFmtId="0" fontId="40" fillId="29" borderId="12" xfId="1" applyFont="1" applyFill="1" applyBorder="1" applyAlignment="1">
      <alignment horizontal="center" vertical="center"/>
    </xf>
    <xf numFmtId="0" fontId="21" fillId="28" borderId="9" xfId="1" applyFont="1" applyFill="1" applyBorder="1" applyAlignment="1">
      <alignment horizontal="center" vertical="center"/>
    </xf>
    <xf numFmtId="0" fontId="21" fillId="28" borderId="32" xfId="1" applyFont="1" applyFill="1" applyBorder="1" applyAlignment="1">
      <alignment horizontal="center" vertical="center"/>
    </xf>
    <xf numFmtId="0" fontId="21" fillId="28" borderId="10" xfId="1" applyFont="1" applyFill="1" applyBorder="1" applyAlignment="1">
      <alignment horizontal="center" vertical="center"/>
    </xf>
    <xf numFmtId="0" fontId="21" fillId="28" borderId="33" xfId="1" applyFont="1" applyFill="1" applyBorder="1" applyAlignment="1">
      <alignment horizontal="center" vertical="center"/>
    </xf>
    <xf numFmtId="0" fontId="21" fillId="28" borderId="0" xfId="1" applyFont="1" applyFill="1" applyBorder="1" applyAlignment="1">
      <alignment horizontal="center" vertical="center"/>
    </xf>
    <xf numFmtId="0" fontId="21" fillId="28" borderId="99" xfId="1" applyFont="1" applyFill="1" applyBorder="1" applyAlignment="1">
      <alignment horizontal="center" vertical="center"/>
    </xf>
    <xf numFmtId="0" fontId="21" fillId="28" borderId="11" xfId="1" applyFont="1" applyFill="1" applyBorder="1" applyAlignment="1">
      <alignment horizontal="center" vertical="center"/>
    </xf>
    <xf numFmtId="0" fontId="21" fillId="28" borderId="54" xfId="1" applyFont="1" applyFill="1" applyBorder="1" applyAlignment="1">
      <alignment horizontal="center" vertical="center"/>
    </xf>
    <xf numFmtId="0" fontId="21" fillId="28" borderId="12" xfId="1" applyFont="1" applyFill="1" applyBorder="1" applyAlignment="1">
      <alignment horizontal="center" vertical="center"/>
    </xf>
    <xf numFmtId="0" fontId="62" fillId="13" borderId="0" xfId="1" applyFont="1" applyFill="1" applyBorder="1" applyAlignment="1">
      <alignment horizontal="center" vertical="center"/>
    </xf>
    <xf numFmtId="0" fontId="52" fillId="17" borderId="0" xfId="0" applyFont="1" applyFill="1" applyBorder="1" applyAlignment="1">
      <alignment horizontal="center" vertical="center"/>
    </xf>
    <xf numFmtId="0" fontId="63" fillId="32" borderId="0" xfId="0" applyFont="1" applyFill="1" applyBorder="1" applyAlignment="1">
      <alignment horizontal="center" vertical="center" wrapText="1"/>
    </xf>
    <xf numFmtId="1" fontId="64" fillId="33" borderId="153" xfId="0" applyNumberFormat="1" applyFont="1" applyFill="1" applyBorder="1" applyAlignment="1">
      <alignment horizontal="center" vertical="center"/>
    </xf>
    <xf numFmtId="0" fontId="64" fillId="33" borderId="154" xfId="0" applyFont="1" applyFill="1" applyBorder="1" applyAlignment="1">
      <alignment horizontal="center" vertical="center"/>
    </xf>
    <xf numFmtId="0" fontId="64" fillId="33" borderId="155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51" fillId="19" borderId="9" xfId="1" applyFont="1" applyFill="1" applyBorder="1" applyAlignment="1">
      <alignment horizontal="center" vertical="center"/>
    </xf>
    <xf numFmtId="0" fontId="51" fillId="19" borderId="32" xfId="1" applyFont="1" applyFill="1" applyBorder="1" applyAlignment="1">
      <alignment horizontal="center" vertical="center"/>
    </xf>
    <xf numFmtId="0" fontId="51" fillId="19" borderId="10" xfId="1" applyFont="1" applyFill="1" applyBorder="1" applyAlignment="1">
      <alignment horizontal="center" vertical="center"/>
    </xf>
    <xf numFmtId="0" fontId="51" fillId="19" borderId="11" xfId="1" applyFont="1" applyFill="1" applyBorder="1" applyAlignment="1">
      <alignment horizontal="center" vertical="center"/>
    </xf>
    <xf numFmtId="0" fontId="51" fillId="19" borderId="54" xfId="1" applyFont="1" applyFill="1" applyBorder="1" applyAlignment="1">
      <alignment horizontal="center" vertical="center"/>
    </xf>
    <xf numFmtId="0" fontId="51" fillId="19" borderId="12" xfId="1" applyFont="1" applyFill="1" applyBorder="1" applyAlignment="1">
      <alignment horizontal="center" vertical="center"/>
    </xf>
    <xf numFmtId="0" fontId="45" fillId="15" borderId="0" xfId="0" applyFont="1" applyFill="1" applyBorder="1" applyAlignment="1">
      <alignment horizontal="center" vertical="center"/>
    </xf>
    <xf numFmtId="0" fontId="58" fillId="14" borderId="5" xfId="0" applyFont="1" applyFill="1" applyBorder="1" applyAlignment="1">
      <alignment horizontal="center" vertical="center"/>
    </xf>
    <xf numFmtId="0" fontId="58" fillId="14" borderId="6" xfId="0" applyFont="1" applyFill="1" applyBorder="1" applyAlignment="1">
      <alignment horizontal="center" vertical="center"/>
    </xf>
    <xf numFmtId="0" fontId="58" fillId="14" borderId="7" xfId="0" applyFont="1" applyFill="1" applyBorder="1" applyAlignment="1">
      <alignment horizontal="center" vertical="center"/>
    </xf>
    <xf numFmtId="0" fontId="58" fillId="14" borderId="34" xfId="0" applyFont="1" applyFill="1" applyBorder="1" applyAlignment="1">
      <alignment horizontal="center" vertical="center"/>
    </xf>
    <xf numFmtId="0" fontId="58" fillId="14" borderId="0" xfId="0" applyFont="1" applyFill="1" applyBorder="1" applyAlignment="1">
      <alignment horizontal="center" vertical="center"/>
    </xf>
    <xf numFmtId="0" fontId="58" fillId="14" borderId="8" xfId="0" applyFont="1" applyFill="1" applyBorder="1" applyAlignment="1">
      <alignment horizontal="center" vertical="center"/>
    </xf>
    <xf numFmtId="0" fontId="58" fillId="14" borderId="77" xfId="0" applyFont="1" applyFill="1" applyBorder="1" applyAlignment="1">
      <alignment horizontal="center" vertical="center"/>
    </xf>
    <xf numFmtId="0" fontId="58" fillId="14" borderId="112" xfId="0" applyFont="1" applyFill="1" applyBorder="1" applyAlignment="1">
      <alignment horizontal="center" vertical="center"/>
    </xf>
    <xf numFmtId="0" fontId="58" fillId="14" borderId="35" xfId="0" applyFont="1" applyFill="1" applyBorder="1" applyAlignment="1">
      <alignment horizontal="center" vertical="center"/>
    </xf>
    <xf numFmtId="0" fontId="43" fillId="16" borderId="0" xfId="1" applyFont="1" applyFill="1" applyBorder="1" applyAlignment="1">
      <alignment horizontal="center" vertical="center"/>
    </xf>
    <xf numFmtId="0" fontId="43" fillId="16" borderId="32" xfId="1" applyFont="1" applyFill="1" applyBorder="1" applyAlignment="1">
      <alignment horizontal="center" vertical="center"/>
    </xf>
    <xf numFmtId="0" fontId="44" fillId="31" borderId="146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35" fillId="30" borderId="9" xfId="0" applyFont="1" applyFill="1" applyBorder="1" applyAlignment="1">
      <alignment horizontal="center" vertical="center"/>
    </xf>
    <xf numFmtId="0" fontId="35" fillId="30" borderId="32" xfId="0" applyFont="1" applyFill="1" applyBorder="1" applyAlignment="1">
      <alignment horizontal="center" vertical="center"/>
    </xf>
    <xf numFmtId="0" fontId="35" fillId="30" borderId="10" xfId="0" applyFont="1" applyFill="1" applyBorder="1" applyAlignment="1">
      <alignment horizontal="center" vertical="center"/>
    </xf>
    <xf numFmtId="0" fontId="35" fillId="30" borderId="11" xfId="0" applyFont="1" applyFill="1" applyBorder="1" applyAlignment="1">
      <alignment horizontal="center" vertical="center"/>
    </xf>
    <xf numFmtId="0" fontId="35" fillId="30" borderId="54" xfId="0" applyFont="1" applyFill="1" applyBorder="1" applyAlignment="1">
      <alignment horizontal="center" vertical="center"/>
    </xf>
    <xf numFmtId="0" fontId="35" fillId="30" borderId="12" xfId="0" applyFont="1" applyFill="1" applyBorder="1" applyAlignment="1">
      <alignment horizontal="center" vertical="center"/>
    </xf>
    <xf numFmtId="0" fontId="45" fillId="19" borderId="9" xfId="1" applyFont="1" applyFill="1" applyBorder="1" applyAlignment="1">
      <alignment horizontal="center" vertical="center"/>
    </xf>
    <xf numFmtId="0" fontId="45" fillId="19" borderId="32" xfId="1" applyFont="1" applyFill="1" applyBorder="1" applyAlignment="1">
      <alignment horizontal="center" vertical="center"/>
    </xf>
    <xf numFmtId="0" fontId="45" fillId="19" borderId="10" xfId="1" applyFont="1" applyFill="1" applyBorder="1" applyAlignment="1">
      <alignment horizontal="center" vertical="center"/>
    </xf>
    <xf numFmtId="0" fontId="45" fillId="19" borderId="11" xfId="1" applyFont="1" applyFill="1" applyBorder="1" applyAlignment="1">
      <alignment horizontal="center" vertical="center"/>
    </xf>
    <xf numFmtId="0" fontId="45" fillId="19" borderId="54" xfId="1" applyFont="1" applyFill="1" applyBorder="1" applyAlignment="1">
      <alignment horizontal="center" vertical="center"/>
    </xf>
    <xf numFmtId="0" fontId="45" fillId="19" borderId="12" xfId="1" applyFont="1" applyFill="1" applyBorder="1" applyAlignment="1">
      <alignment horizontal="center" vertical="center"/>
    </xf>
    <xf numFmtId="0" fontId="45" fillId="24" borderId="9" xfId="1" applyFont="1" applyFill="1" applyBorder="1" applyAlignment="1">
      <alignment horizontal="center" vertical="center" wrapText="1"/>
    </xf>
    <xf numFmtId="0" fontId="45" fillId="24" borderId="10" xfId="1" applyFont="1" applyFill="1" applyBorder="1" applyAlignment="1">
      <alignment horizontal="center" vertical="center" wrapText="1"/>
    </xf>
    <xf numFmtId="0" fontId="45" fillId="24" borderId="11" xfId="1" applyFont="1" applyFill="1" applyBorder="1" applyAlignment="1">
      <alignment horizontal="center" vertical="center" wrapText="1"/>
    </xf>
    <xf numFmtId="0" fontId="45" fillId="24" borderId="12" xfId="1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99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41" fillId="22" borderId="9" xfId="0" applyFont="1" applyFill="1" applyBorder="1" applyAlignment="1">
      <alignment horizontal="center" vertical="center"/>
    </xf>
    <xf numFmtId="0" fontId="41" fillId="22" borderId="10" xfId="0" applyFont="1" applyFill="1" applyBorder="1" applyAlignment="1">
      <alignment horizontal="center" vertical="center"/>
    </xf>
    <xf numFmtId="0" fontId="41" fillId="22" borderId="11" xfId="0" applyFont="1" applyFill="1" applyBorder="1" applyAlignment="1">
      <alignment horizontal="center" vertical="center"/>
    </xf>
    <xf numFmtId="0" fontId="41" fillId="22" borderId="12" xfId="0" applyFont="1" applyFill="1" applyBorder="1" applyAlignment="1">
      <alignment horizontal="center" vertical="center"/>
    </xf>
    <xf numFmtId="43" fontId="51" fillId="23" borderId="9" xfId="1" applyNumberFormat="1" applyFont="1" applyFill="1" applyBorder="1" applyAlignment="1">
      <alignment horizontal="center" vertical="center" wrapText="1"/>
    </xf>
    <xf numFmtId="43" fontId="51" fillId="23" borderId="10" xfId="1" applyNumberFormat="1" applyFont="1" applyFill="1" applyBorder="1" applyAlignment="1">
      <alignment horizontal="center" vertical="center" wrapText="1"/>
    </xf>
    <xf numFmtId="43" fontId="51" fillId="23" borderId="11" xfId="1" applyNumberFormat="1" applyFont="1" applyFill="1" applyBorder="1" applyAlignment="1">
      <alignment horizontal="center" vertical="center" wrapText="1"/>
    </xf>
    <xf numFmtId="43" fontId="51" fillId="23" borderId="12" xfId="1" applyNumberFormat="1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/>
    </xf>
    <xf numFmtId="0" fontId="45" fillId="27" borderId="9" xfId="1" applyFont="1" applyFill="1" applyBorder="1" applyAlignment="1">
      <alignment horizontal="center" vertical="center" wrapText="1"/>
    </xf>
    <xf numFmtId="0" fontId="45" fillId="27" borderId="32" xfId="1" applyFont="1" applyFill="1" applyBorder="1" applyAlignment="1">
      <alignment horizontal="center" vertical="center" wrapText="1"/>
    </xf>
    <xf numFmtId="0" fontId="45" fillId="27" borderId="10" xfId="1" applyFont="1" applyFill="1" applyBorder="1" applyAlignment="1">
      <alignment horizontal="center" vertical="center" wrapText="1"/>
    </xf>
    <xf numFmtId="0" fontId="45" fillId="27" borderId="11" xfId="1" applyFont="1" applyFill="1" applyBorder="1" applyAlignment="1">
      <alignment horizontal="center" vertical="center" wrapText="1"/>
    </xf>
    <xf numFmtId="0" fontId="45" fillId="27" borderId="54" xfId="1" applyFont="1" applyFill="1" applyBorder="1" applyAlignment="1">
      <alignment horizontal="center" vertical="center" wrapText="1"/>
    </xf>
    <xf numFmtId="0" fontId="45" fillId="27" borderId="12" xfId="1" applyFont="1" applyFill="1" applyBorder="1" applyAlignment="1">
      <alignment horizontal="center" vertical="center" wrapText="1"/>
    </xf>
    <xf numFmtId="0" fontId="33" fillId="7" borderId="9" xfId="1" applyFont="1" applyFill="1" applyBorder="1" applyAlignment="1">
      <alignment horizontal="center" vertical="center" wrapText="1"/>
    </xf>
    <xf numFmtId="0" fontId="33" fillId="7" borderId="32" xfId="1" applyFont="1" applyFill="1" applyBorder="1" applyAlignment="1">
      <alignment horizontal="center" vertical="center" wrapText="1"/>
    </xf>
    <xf numFmtId="0" fontId="33" fillId="7" borderId="10" xfId="1" applyFont="1" applyFill="1" applyBorder="1" applyAlignment="1">
      <alignment horizontal="center" vertical="center" wrapText="1"/>
    </xf>
    <xf numFmtId="0" fontId="33" fillId="7" borderId="11" xfId="1" applyFont="1" applyFill="1" applyBorder="1" applyAlignment="1">
      <alignment horizontal="center" vertical="center" wrapText="1"/>
    </xf>
    <xf numFmtId="0" fontId="33" fillId="7" borderId="54" xfId="1" applyFont="1" applyFill="1" applyBorder="1" applyAlignment="1">
      <alignment horizontal="center" vertical="center" wrapText="1"/>
    </xf>
    <xf numFmtId="0" fontId="33" fillId="7" borderId="12" xfId="1" applyFont="1" applyFill="1" applyBorder="1" applyAlignment="1">
      <alignment horizontal="center" vertical="center" wrapText="1"/>
    </xf>
    <xf numFmtId="0" fontId="50" fillId="7" borderId="9" xfId="1" applyFont="1" applyFill="1" applyBorder="1" applyAlignment="1">
      <alignment horizontal="center" vertical="center" wrapText="1"/>
    </xf>
    <xf numFmtId="0" fontId="50" fillId="7" borderId="32" xfId="1" applyFont="1" applyFill="1" applyBorder="1" applyAlignment="1">
      <alignment horizontal="center" vertical="center" wrapText="1"/>
    </xf>
    <xf numFmtId="0" fontId="50" fillId="7" borderId="10" xfId="1" applyFont="1" applyFill="1" applyBorder="1" applyAlignment="1">
      <alignment horizontal="center" vertical="center" wrapText="1"/>
    </xf>
    <xf numFmtId="0" fontId="50" fillId="7" borderId="11" xfId="1" applyFont="1" applyFill="1" applyBorder="1" applyAlignment="1">
      <alignment horizontal="center" vertical="center" wrapText="1"/>
    </xf>
    <xf numFmtId="0" fontId="50" fillId="7" borderId="54" xfId="1" applyFont="1" applyFill="1" applyBorder="1" applyAlignment="1">
      <alignment horizontal="center" vertical="center" wrapText="1"/>
    </xf>
    <xf numFmtId="0" fontId="50" fillId="7" borderId="12" xfId="1" applyFont="1" applyFill="1" applyBorder="1" applyAlignment="1">
      <alignment horizontal="center" vertical="center" wrapText="1"/>
    </xf>
    <xf numFmtId="0" fontId="51" fillId="23" borderId="9" xfId="1" applyFont="1" applyFill="1" applyBorder="1" applyAlignment="1">
      <alignment horizontal="center" vertical="center" wrapText="1"/>
    </xf>
    <xf numFmtId="0" fontId="51" fillId="23" borderId="10" xfId="1" applyFont="1" applyFill="1" applyBorder="1" applyAlignment="1">
      <alignment horizontal="center" vertical="center" wrapText="1"/>
    </xf>
    <xf numFmtId="0" fontId="51" fillId="23" borderId="33" xfId="1" applyFont="1" applyFill="1" applyBorder="1" applyAlignment="1">
      <alignment horizontal="center" vertical="center" wrapText="1"/>
    </xf>
    <xf numFmtId="0" fontId="51" fillId="23" borderId="99" xfId="1" applyFont="1" applyFill="1" applyBorder="1" applyAlignment="1">
      <alignment horizontal="center" vertical="center" wrapText="1"/>
    </xf>
    <xf numFmtId="0" fontId="51" fillId="23" borderId="11" xfId="1" applyFont="1" applyFill="1" applyBorder="1" applyAlignment="1">
      <alignment horizontal="center" vertical="center" wrapText="1"/>
    </xf>
    <xf numFmtId="0" fontId="51" fillId="23" borderId="12" xfId="1" applyFont="1" applyFill="1" applyBorder="1" applyAlignment="1">
      <alignment horizontal="center" vertical="center" wrapText="1"/>
    </xf>
    <xf numFmtId="0" fontId="35" fillId="21" borderId="113" xfId="1" applyFont="1" applyFill="1" applyBorder="1" applyAlignment="1">
      <alignment horizontal="center" vertical="center"/>
    </xf>
    <xf numFmtId="0" fontId="35" fillId="21" borderId="114" xfId="1" applyFont="1" applyFill="1" applyBorder="1" applyAlignment="1">
      <alignment horizontal="center" vertical="center"/>
    </xf>
    <xf numFmtId="0" fontId="35" fillId="21" borderId="115" xfId="1" applyFont="1" applyFill="1" applyBorder="1" applyAlignment="1">
      <alignment horizontal="center" vertical="center"/>
    </xf>
    <xf numFmtId="0" fontId="35" fillId="21" borderId="116" xfId="1" applyFont="1" applyFill="1" applyBorder="1" applyAlignment="1">
      <alignment horizontal="center" vertical="center"/>
    </xf>
    <xf numFmtId="0" fontId="33" fillId="21" borderId="113" xfId="1" applyFont="1" applyFill="1" applyBorder="1" applyAlignment="1">
      <alignment horizontal="center" vertical="center"/>
    </xf>
    <xf numFmtId="0" fontId="33" fillId="21" borderId="114" xfId="1" applyFont="1" applyFill="1" applyBorder="1" applyAlignment="1">
      <alignment horizontal="center" vertical="center"/>
    </xf>
    <xf numFmtId="0" fontId="33" fillId="21" borderId="115" xfId="1" applyFont="1" applyFill="1" applyBorder="1" applyAlignment="1">
      <alignment horizontal="center" vertical="center"/>
    </xf>
    <xf numFmtId="0" fontId="33" fillId="21" borderId="116" xfId="1" applyFont="1" applyFill="1" applyBorder="1" applyAlignment="1">
      <alignment horizontal="center" vertical="center"/>
    </xf>
    <xf numFmtId="0" fontId="17" fillId="21" borderId="113" xfId="1" applyFont="1" applyFill="1" applyBorder="1" applyAlignment="1">
      <alignment horizontal="center" vertical="center"/>
    </xf>
    <xf numFmtId="0" fontId="17" fillId="21" borderId="114" xfId="1" applyFont="1" applyFill="1" applyBorder="1" applyAlignment="1">
      <alignment horizontal="center" vertical="center"/>
    </xf>
    <xf numFmtId="0" fontId="17" fillId="21" borderId="115" xfId="1" applyFont="1" applyFill="1" applyBorder="1" applyAlignment="1">
      <alignment horizontal="center" vertical="center"/>
    </xf>
    <xf numFmtId="0" fontId="17" fillId="21" borderId="116" xfId="1" applyFont="1" applyFill="1" applyBorder="1" applyAlignment="1">
      <alignment horizontal="center" vertical="center"/>
    </xf>
    <xf numFmtId="0" fontId="44" fillId="13" borderId="113" xfId="1" applyFont="1" applyFill="1" applyBorder="1" applyAlignment="1">
      <alignment horizontal="center" vertical="center"/>
    </xf>
    <xf numFmtId="0" fontId="44" fillId="13" borderId="114" xfId="1" applyFont="1" applyFill="1" applyBorder="1" applyAlignment="1">
      <alignment horizontal="center" vertical="center"/>
    </xf>
    <xf numFmtId="0" fontId="44" fillId="13" borderId="115" xfId="1" applyFont="1" applyFill="1" applyBorder="1" applyAlignment="1">
      <alignment horizontal="center" vertical="center"/>
    </xf>
    <xf numFmtId="0" fontId="44" fillId="13" borderId="116" xfId="1" applyFont="1" applyFill="1" applyBorder="1" applyAlignment="1">
      <alignment horizontal="center" vertical="center"/>
    </xf>
    <xf numFmtId="0" fontId="50" fillId="21" borderId="113" xfId="1" applyFont="1" applyFill="1" applyBorder="1" applyAlignment="1">
      <alignment horizontal="center" vertical="center"/>
    </xf>
    <xf numFmtId="0" fontId="50" fillId="21" borderId="114" xfId="1" applyFont="1" applyFill="1" applyBorder="1" applyAlignment="1">
      <alignment horizontal="center" vertical="center"/>
    </xf>
    <xf numFmtId="0" fontId="50" fillId="21" borderId="115" xfId="1" applyFont="1" applyFill="1" applyBorder="1" applyAlignment="1">
      <alignment horizontal="center" vertical="center"/>
    </xf>
    <xf numFmtId="0" fontId="50" fillId="21" borderId="116" xfId="1" applyFont="1" applyFill="1" applyBorder="1" applyAlignment="1">
      <alignment horizontal="center" vertical="center"/>
    </xf>
    <xf numFmtId="0" fontId="44" fillId="31" borderId="140" xfId="0" applyFont="1" applyFill="1" applyBorder="1" applyAlignment="1">
      <alignment horizontal="center" vertical="center"/>
    </xf>
    <xf numFmtId="0" fontId="44" fillId="31" borderId="141" xfId="0" applyFont="1" applyFill="1" applyBorder="1" applyAlignment="1">
      <alignment horizontal="center" vertical="center"/>
    </xf>
    <xf numFmtId="1" fontId="31" fillId="31" borderId="141" xfId="0" applyNumberFormat="1" applyFont="1" applyFill="1" applyBorder="1" applyAlignment="1">
      <alignment horizontal="center" vertical="center"/>
    </xf>
    <xf numFmtId="0" fontId="31" fillId="31" borderId="141" xfId="0" applyFont="1" applyFill="1" applyBorder="1" applyAlignment="1">
      <alignment horizontal="center" vertical="center"/>
    </xf>
    <xf numFmtId="0" fontId="44" fillId="31" borderId="148" xfId="0" applyFont="1" applyFill="1" applyBorder="1" applyAlignment="1">
      <alignment horizontal="left" vertical="center"/>
    </xf>
    <xf numFmtId="1" fontId="44" fillId="31" borderId="147" xfId="0" applyNumberFormat="1" applyFont="1" applyFill="1" applyBorder="1" applyAlignment="1">
      <alignment horizontal="left" vertical="center"/>
    </xf>
    <xf numFmtId="1" fontId="17" fillId="7" borderId="0" xfId="0" applyNumberFormat="1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31" fillId="31" borderId="142" xfId="0" applyFont="1" applyFill="1" applyBorder="1" applyAlignment="1">
      <alignment horizontal="center" vertical="center"/>
    </xf>
    <xf numFmtId="0" fontId="44" fillId="31" borderId="146" xfId="0" applyFont="1" applyFill="1" applyBorder="1" applyAlignment="1">
      <alignment horizontal="left"/>
    </xf>
    <xf numFmtId="0" fontId="44" fillId="31" borderId="147" xfId="0" applyFont="1" applyFill="1" applyBorder="1" applyAlignment="1">
      <alignment horizontal="left"/>
    </xf>
    <xf numFmtId="0" fontId="44" fillId="31" borderId="147" xfId="0" applyFont="1" applyFill="1" applyBorder="1" applyAlignment="1">
      <alignment horizontal="center"/>
    </xf>
    <xf numFmtId="0" fontId="41" fillId="31" borderId="144" xfId="0" applyFont="1" applyFill="1" applyBorder="1" applyAlignment="1">
      <alignment horizontal="center"/>
    </xf>
    <xf numFmtId="0" fontId="41" fillId="31" borderId="145" xfId="0" applyFont="1" applyFill="1" applyBorder="1" applyAlignment="1">
      <alignment horizontal="center"/>
    </xf>
    <xf numFmtId="0" fontId="31" fillId="32" borderId="9" xfId="0" applyFont="1" applyFill="1" applyBorder="1" applyAlignment="1">
      <alignment horizontal="center" vertical="center"/>
    </xf>
    <xf numFmtId="0" fontId="31" fillId="32" borderId="32" xfId="0" applyFont="1" applyFill="1" applyBorder="1" applyAlignment="1">
      <alignment horizontal="center" vertical="center"/>
    </xf>
    <xf numFmtId="0" fontId="31" fillId="32" borderId="10" xfId="0" applyFont="1" applyFill="1" applyBorder="1" applyAlignment="1">
      <alignment horizontal="center" vertical="center"/>
    </xf>
    <xf numFmtId="0" fontId="31" fillId="32" borderId="11" xfId="0" applyFont="1" applyFill="1" applyBorder="1" applyAlignment="1">
      <alignment horizontal="center" vertical="center"/>
    </xf>
    <xf numFmtId="0" fontId="31" fillId="32" borderId="54" xfId="0" applyFont="1" applyFill="1" applyBorder="1" applyAlignment="1">
      <alignment horizontal="center" vertical="center"/>
    </xf>
    <xf numFmtId="0" fontId="31" fillId="32" borderId="12" xfId="0" applyFont="1" applyFill="1" applyBorder="1" applyAlignment="1">
      <alignment horizontal="center" vertical="center"/>
    </xf>
    <xf numFmtId="0" fontId="61" fillId="32" borderId="9" xfId="0" applyFont="1" applyFill="1" applyBorder="1" applyAlignment="1">
      <alignment horizontal="center" vertical="center"/>
    </xf>
    <xf numFmtId="0" fontId="61" fillId="32" borderId="32" xfId="0" applyFont="1" applyFill="1" applyBorder="1" applyAlignment="1">
      <alignment horizontal="center" vertical="center"/>
    </xf>
    <xf numFmtId="0" fontId="61" fillId="32" borderId="10" xfId="0" applyFont="1" applyFill="1" applyBorder="1" applyAlignment="1">
      <alignment horizontal="center" vertical="center"/>
    </xf>
    <xf numFmtId="0" fontId="61" fillId="32" borderId="11" xfId="0" applyFont="1" applyFill="1" applyBorder="1" applyAlignment="1">
      <alignment horizontal="center" vertical="center"/>
    </xf>
    <xf numFmtId="0" fontId="61" fillId="32" borderId="54" xfId="0" applyFont="1" applyFill="1" applyBorder="1" applyAlignment="1">
      <alignment horizontal="center" vertical="center"/>
    </xf>
    <xf numFmtId="0" fontId="61" fillId="32" borderId="12" xfId="0" applyFont="1" applyFill="1" applyBorder="1" applyAlignment="1">
      <alignment horizontal="center" vertical="center"/>
    </xf>
    <xf numFmtId="0" fontId="31" fillId="32" borderId="0" xfId="0" applyFont="1" applyFill="1" applyBorder="1" applyAlignment="1">
      <alignment horizontal="center" vertical="center"/>
    </xf>
    <xf numFmtId="0" fontId="44" fillId="31" borderId="148" xfId="0" applyFont="1" applyFill="1" applyBorder="1" applyAlignment="1">
      <alignment horizontal="center"/>
    </xf>
    <xf numFmtId="0" fontId="41" fillId="31" borderId="143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" fontId="15" fillId="13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4" fontId="8" fillId="3" borderId="2" xfId="0" applyNumberFormat="1" applyFont="1" applyFill="1" applyBorder="1" applyAlignment="1">
      <alignment horizontal="center" vertical="center" wrapText="1"/>
    </xf>
    <xf numFmtId="14" fontId="8" fillId="3" borderId="27" xfId="0" applyNumberFormat="1" applyFont="1" applyFill="1" applyBorder="1" applyAlignment="1">
      <alignment horizontal="center" vertical="center" wrapText="1"/>
    </xf>
    <xf numFmtId="14" fontId="8" fillId="3" borderId="9" xfId="0" applyNumberFormat="1" applyFont="1" applyFill="1" applyBorder="1" applyAlignment="1">
      <alignment horizontal="center" vertical="center" wrapText="1"/>
    </xf>
    <xf numFmtId="14" fontId="8" fillId="3" borderId="10" xfId="0" applyNumberFormat="1" applyFont="1" applyFill="1" applyBorder="1" applyAlignment="1">
      <alignment horizontal="center" vertical="center" wrapText="1"/>
    </xf>
    <xf numFmtId="14" fontId="8" fillId="3" borderId="11" xfId="0" applyNumberFormat="1" applyFont="1" applyFill="1" applyBorder="1" applyAlignment="1">
      <alignment horizontal="center" vertical="center" wrapText="1"/>
    </xf>
    <xf numFmtId="14" fontId="8" fillId="3" borderId="12" xfId="0" applyNumberFormat="1" applyFont="1" applyFill="1" applyBorder="1" applyAlignment="1">
      <alignment horizontal="center" vertical="center" wrapText="1"/>
    </xf>
    <xf numFmtId="169" fontId="56" fillId="7" borderId="48" xfId="0" applyNumberFormat="1" applyFont="1" applyFill="1" applyBorder="1" applyAlignment="1">
      <alignment horizontal="center" vertical="center"/>
    </xf>
    <xf numFmtId="170" fontId="55" fillId="7" borderId="48" xfId="0" applyNumberFormat="1" applyFont="1" applyFill="1" applyBorder="1" applyAlignment="1">
      <alignment horizontal="center" vertical="center"/>
    </xf>
    <xf numFmtId="168" fontId="56" fillId="7" borderId="48" xfId="0" applyNumberFormat="1" applyFont="1" applyFill="1" applyBorder="1" applyAlignment="1">
      <alignment horizontal="center" vertical="center"/>
    </xf>
    <xf numFmtId="168" fontId="56" fillId="7" borderId="55" xfId="0" applyNumberFormat="1" applyFont="1" applyFill="1" applyBorder="1" applyAlignment="1">
      <alignment horizontal="center" vertical="center"/>
    </xf>
    <xf numFmtId="168" fontId="56" fillId="7" borderId="49" xfId="0" applyNumberFormat="1" applyFont="1" applyFill="1" applyBorder="1" applyAlignment="1">
      <alignment horizontal="center" vertical="center"/>
    </xf>
    <xf numFmtId="165" fontId="36" fillId="0" borderId="0" xfId="0" applyNumberFormat="1" applyFont="1" applyFill="1" applyAlignment="1">
      <alignment horizontal="center" vertical="center"/>
    </xf>
    <xf numFmtId="16" fontId="36" fillId="0" borderId="0" xfId="0" applyNumberFormat="1" applyFont="1" applyFill="1" applyAlignment="1">
      <alignment horizontal="center" vertical="center"/>
    </xf>
    <xf numFmtId="0" fontId="17" fillId="10" borderId="90" xfId="0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center"/>
    </xf>
    <xf numFmtId="0" fontId="17" fillId="10" borderId="89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7" borderId="55" xfId="0" applyFont="1" applyFill="1" applyBorder="1" applyAlignment="1">
      <alignment horizontal="right" vertical="center"/>
    </xf>
    <xf numFmtId="0" fontId="3" fillId="7" borderId="56" xfId="0" applyFont="1" applyFill="1" applyBorder="1" applyAlignment="1">
      <alignment horizontal="right" vertical="center"/>
    </xf>
    <xf numFmtId="0" fontId="3" fillId="7" borderId="57" xfId="0" applyFont="1" applyFill="1" applyBorder="1" applyAlignment="1">
      <alignment horizontal="right" vertical="center"/>
    </xf>
    <xf numFmtId="0" fontId="17" fillId="10" borderId="5" xfId="0" applyFont="1" applyFill="1" applyBorder="1" applyAlignment="1">
      <alignment horizontal="center" vertical="center"/>
    </xf>
    <xf numFmtId="0" fontId="2" fillId="7" borderId="47" xfId="1" applyFill="1" applyBorder="1" applyAlignment="1">
      <alignment horizontal="center" vertical="center"/>
    </xf>
    <xf numFmtId="0" fontId="3" fillId="7" borderId="48" xfId="0" applyFont="1" applyFill="1" applyBorder="1" applyAlignment="1">
      <alignment horizontal="center" vertical="center"/>
    </xf>
    <xf numFmtId="0" fontId="2" fillId="4" borderId="33" xfId="1" applyFill="1" applyBorder="1" applyAlignment="1">
      <alignment horizontal="center" vertical="center" textRotation="45"/>
    </xf>
    <xf numFmtId="0" fontId="2" fillId="4" borderId="0" xfId="1" applyFill="1" applyAlignment="1">
      <alignment horizontal="center" vertical="center" textRotation="45"/>
    </xf>
    <xf numFmtId="0" fontId="0" fillId="0" borderId="2" xfId="0" applyNumberFormat="1" applyFont="1" applyFill="1" applyBorder="1" applyAlignment="1">
      <alignment horizontal="center" vertical="center" textRotation="255"/>
    </xf>
    <xf numFmtId="0" fontId="0" fillId="0" borderId="9" xfId="0" applyNumberFormat="1" applyFont="1" applyFill="1" applyBorder="1" applyAlignment="1">
      <alignment horizontal="center" vertical="center" textRotation="255"/>
    </xf>
    <xf numFmtId="0" fontId="0" fillId="0" borderId="37" xfId="0" applyNumberFormat="1" applyFont="1" applyFill="1" applyBorder="1" applyAlignment="1">
      <alignment horizontal="center" vertical="center" textRotation="255"/>
    </xf>
    <xf numFmtId="0" fontId="0" fillId="0" borderId="39" xfId="0" applyNumberFormat="1" applyFont="1" applyFill="1" applyBorder="1" applyAlignment="1">
      <alignment horizontal="center" vertical="center" textRotation="255"/>
    </xf>
    <xf numFmtId="0" fontId="0" fillId="0" borderId="40" xfId="0" applyNumberFormat="1" applyFont="1" applyFill="1" applyBorder="1" applyAlignment="1">
      <alignment horizontal="center" vertical="center" textRotation="255"/>
    </xf>
    <xf numFmtId="0" fontId="0" fillId="0" borderId="5" xfId="0" applyNumberFormat="1" applyFont="1" applyFill="1" applyBorder="1" applyAlignment="1">
      <alignment horizontal="center" vertical="center" textRotation="255"/>
    </xf>
    <xf numFmtId="0" fontId="0" fillId="0" borderId="34" xfId="0" applyNumberFormat="1" applyFont="1" applyFill="1" applyBorder="1" applyAlignment="1">
      <alignment horizontal="center" vertical="center" textRotation="255"/>
    </xf>
    <xf numFmtId="0" fontId="0" fillId="0" borderId="77" xfId="0" applyNumberFormat="1" applyFont="1" applyFill="1" applyBorder="1" applyAlignment="1">
      <alignment horizontal="center" vertical="center" textRotation="255"/>
    </xf>
    <xf numFmtId="0" fontId="0" fillId="0" borderId="38" xfId="0" applyNumberFormat="1" applyFill="1" applyBorder="1" applyAlignment="1">
      <alignment horizontal="center" vertical="center" textRotation="255" wrapText="1"/>
    </xf>
    <xf numFmtId="0" fontId="0" fillId="0" borderId="36" xfId="0" applyNumberFormat="1" applyFill="1" applyBorder="1" applyAlignment="1">
      <alignment horizontal="center" vertical="center" textRotation="255" wrapText="1"/>
    </xf>
    <xf numFmtId="0" fontId="0" fillId="0" borderId="41" xfId="0" applyNumberFormat="1" applyFill="1" applyBorder="1" applyAlignment="1">
      <alignment horizontal="center" vertical="center" textRotation="255" wrapText="1"/>
    </xf>
    <xf numFmtId="0" fontId="18" fillId="0" borderId="38" xfId="0" applyNumberFormat="1" applyFont="1" applyFill="1" applyBorder="1" applyAlignment="1">
      <alignment horizontal="center" vertical="center" textRotation="255" wrapText="1"/>
    </xf>
    <xf numFmtId="0" fontId="18" fillId="0" borderId="36" xfId="0" applyNumberFormat="1" applyFont="1" applyFill="1" applyBorder="1" applyAlignment="1">
      <alignment horizontal="center" vertical="center" textRotation="255" wrapText="1"/>
    </xf>
    <xf numFmtId="0" fontId="18" fillId="0" borderId="41" xfId="0" applyNumberFormat="1" applyFont="1" applyFill="1" applyBorder="1" applyAlignment="1">
      <alignment horizontal="center" vertical="center" textRotation="255" wrapText="1"/>
    </xf>
    <xf numFmtId="0" fontId="0" fillId="0" borderId="32" xfId="0" applyNumberFormat="1" applyFill="1" applyBorder="1" applyAlignment="1">
      <alignment horizontal="center" vertical="center" textRotation="255" wrapText="1"/>
    </xf>
    <xf numFmtId="0" fontId="0" fillId="0" borderId="74" xfId="0" applyNumberFormat="1" applyFill="1" applyBorder="1" applyAlignment="1">
      <alignment horizontal="center" vertical="center" textRotation="255" wrapText="1"/>
    </xf>
    <xf numFmtId="0" fontId="0" fillId="0" borderId="75" xfId="0" applyNumberFormat="1" applyFill="1" applyBorder="1" applyAlignment="1">
      <alignment horizontal="center" vertical="center" textRotation="255" wrapText="1"/>
    </xf>
    <xf numFmtId="0" fontId="0" fillId="0" borderId="76" xfId="0" applyNumberFormat="1" applyFill="1" applyBorder="1" applyAlignment="1">
      <alignment horizontal="center" vertical="center" textRotation="255" wrapText="1"/>
    </xf>
    <xf numFmtId="0" fontId="0" fillId="0" borderId="7" xfId="0" applyNumberFormat="1" applyFill="1" applyBorder="1" applyAlignment="1">
      <alignment horizontal="center" vertical="center" textRotation="255" wrapText="1"/>
    </xf>
    <xf numFmtId="0" fontId="0" fillId="0" borderId="8" xfId="0" applyNumberFormat="1" applyFill="1" applyBorder="1" applyAlignment="1">
      <alignment horizontal="center" vertical="center" textRotation="255" wrapText="1"/>
    </xf>
    <xf numFmtId="0" fontId="0" fillId="0" borderId="35" xfId="0" applyNumberFormat="1" applyFill="1" applyBorder="1" applyAlignment="1">
      <alignment horizontal="center" vertical="center" textRotation="255" wrapText="1"/>
    </xf>
    <xf numFmtId="1" fontId="0" fillId="0" borderId="0" xfId="0" applyNumberForma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6" fillId="32" borderId="0" xfId="0" applyFont="1" applyFill="1" applyBorder="1" applyAlignment="1">
      <alignment horizontal="center"/>
    </xf>
    <xf numFmtId="0" fontId="61" fillId="32" borderId="0" xfId="0" applyFont="1" applyFill="1" applyBorder="1" applyAlignment="1">
      <alignment horizontal="center" wrapText="1"/>
    </xf>
    <xf numFmtId="0" fontId="31" fillId="7" borderId="0" xfId="0" applyFont="1" applyFill="1" applyBorder="1" applyAlignment="1">
      <alignment horizontal="center" vertical="center"/>
    </xf>
    <xf numFmtId="0" fontId="6" fillId="34" borderId="9" xfId="0" applyFont="1" applyFill="1" applyBorder="1" applyAlignment="1">
      <alignment horizontal="center" vertical="center"/>
    </xf>
    <xf numFmtId="0" fontId="6" fillId="34" borderId="10" xfId="0" applyFont="1" applyFill="1" applyBorder="1" applyAlignment="1">
      <alignment horizontal="center" vertical="center"/>
    </xf>
    <xf numFmtId="0" fontId="6" fillId="34" borderId="11" xfId="0" applyFont="1" applyFill="1" applyBorder="1" applyAlignment="1">
      <alignment horizontal="center" vertical="center"/>
    </xf>
    <xf numFmtId="0" fontId="6" fillId="34" borderId="12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92">
    <dxf>
      <border>
        <left style="dashed">
          <color theme="4" tint="0.39994506668294322"/>
        </left>
        <right style="dashed">
          <color theme="4" tint="0.39994506668294322"/>
        </right>
        <top style="dashed">
          <color theme="4" tint="0.39994506668294322"/>
        </top>
        <bottom style="dashed">
          <color theme="4" tint="0.39994506668294322"/>
        </bottom>
        <vertical/>
        <horizontal/>
      </border>
    </dxf>
    <dxf>
      <font>
        <b/>
        <i val="0"/>
        <color auto="1"/>
      </font>
      <fill>
        <patternFill>
          <bgColor theme="7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color theme="0"/>
      </font>
      <fill>
        <patternFill>
          <bgColor theme="7" tint="-0.2499465926084170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color auto="1"/>
      </font>
      <fill>
        <patternFill>
          <bgColor theme="7" tint="0.3999450666829432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color theme="0"/>
      </font>
      <fill>
        <patternFill>
          <bgColor theme="2" tint="-0.499984740745262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b/>
        <i val="0"/>
        <color theme="0"/>
      </font>
      <fill>
        <patternFill>
          <bgColor theme="2" tint="-0.2499465926084170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color theme="1"/>
      </font>
      <fill>
        <patternFill>
          <bgColor theme="2" tint="-9.9948118533890809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  <dxf>
      <font>
        <b/>
        <i val="0"/>
        <color auto="1"/>
      </font>
      <fill>
        <patternFill>
          <bgColor theme="5" tint="0.3999450666829432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color auto="1"/>
      </font>
      <fill>
        <patternFill>
          <bgColor theme="5" tint="0.5999633777886288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color theme="1"/>
      </font>
      <fill>
        <patternFill>
          <bgColor theme="3" tint="0.39994506668294322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color auto="1"/>
      </font>
      <fill>
        <patternFill>
          <bgColor theme="3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0"/>
      </font>
      <fill>
        <patternFill>
          <bgColor theme="9" tint="-0.499984740745262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  <dxf>
      <font>
        <b/>
        <i val="0"/>
        <color auto="1"/>
      </font>
      <fill>
        <gradientFill degree="45">
          <stop position="0">
            <color theme="0"/>
          </stop>
          <stop position="0.5">
            <color rgb="FFC00000"/>
          </stop>
          <stop position="1">
            <color theme="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color auto="1"/>
      </font>
      <fill>
        <gradientFill degree="45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ill>
        <gradientFill degree="45">
          <stop position="0">
            <color theme="0"/>
          </stop>
          <stop position="0.5">
            <color rgb="FFFFC000"/>
          </stop>
          <stop position="1">
            <color theme="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color theme="0"/>
      </font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8" tint="-0.24994659260841701"/>
        </top>
        <bottom style="thin">
          <color theme="8" tint="-0.24994659260841701"/>
        </bottom>
      </border>
    </dxf>
    <dxf>
      <font>
        <b/>
        <i val="0"/>
        <color theme="0"/>
      </font>
      <fill>
        <patternFill>
          <bgColor theme="8" tint="0.39994506668294322"/>
        </patternFill>
      </fill>
      <border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font>
        <b/>
        <i val="0"/>
        <color auto="1"/>
      </font>
      <fill>
        <patternFill>
          <bgColor theme="8" tint="0.59996337778862885"/>
        </patternFill>
      </fill>
      <border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font>
        <b/>
        <i val="0"/>
        <color theme="0"/>
      </font>
      <fill>
        <patternFill>
          <bgColor rgb="FFC00000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b/>
        <i val="0"/>
        <color auto="1"/>
      </font>
      <fill>
        <patternFill>
          <bgColor theme="7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theme="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6" tint="0.59996337778862885"/>
        </patternFill>
      </fill>
    </dxf>
    <dxf>
      <font>
        <b/>
        <i val="0"/>
        <color auto="1"/>
      </font>
      <fill>
        <patternFill>
          <bgColor theme="6" tint="0.79998168889431442"/>
        </patternFill>
      </fill>
    </dxf>
    <dxf>
      <font>
        <b/>
        <i val="0"/>
        <color auto="1"/>
      </font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lor theme="0"/>
      </font>
      <fill>
        <patternFill>
          <bgColor theme="4" tint="0.39994506668294322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ont>
        <color theme="1"/>
      </font>
      <fill>
        <gradientFill degree="45">
          <stop position="0">
            <color theme="0"/>
          </stop>
          <stop position="0.5">
            <color rgb="FFC00000"/>
          </stop>
          <stop position="1">
            <color theme="0"/>
          </stop>
        </gradientFill>
      </fill>
    </dxf>
    <dxf>
      <fill>
        <gradientFill degree="45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color auto="1"/>
      </font>
      <fill>
        <gradientFill degree="45">
          <stop position="0">
            <color theme="0"/>
          </stop>
          <stop position="0.5">
            <color rgb="FFFFC000"/>
          </stop>
          <stop position="1">
            <color theme="0"/>
          </stop>
        </gradientFill>
      </fill>
    </dxf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5" tint="-0.249977111117893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double">
          <color auto="1"/>
        </left>
        <right style="double">
          <color auto="1"/>
        </right>
        <top style="dashed">
          <color rgb="FFC00000"/>
        </top>
        <bottom style="dashed">
          <color rgb="FFC00000"/>
        </bottom>
        <vertical/>
        <horizontal style="dashed">
          <color rgb="FFC00000"/>
        </horizontal>
      </border>
    </dxf>
    <dxf>
      <border outline="0">
        <top style="thin">
          <color theme="5" tint="-0.24994659260841701"/>
        </top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"/>
        <scheme val="minor"/>
      </font>
      <fill>
        <patternFill patternType="none">
          <fgColor indexed="64"/>
          <bgColor indexed="65"/>
        </patternFill>
      </fill>
    </dxf>
    <dxf>
      <border>
        <bottom style="thick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 Narrow"/>
        <scheme val="none"/>
      </font>
      <numFmt numFmtId="166" formatCode="[$-F800]dddd\,\ mmmm\ dd\,\ yyyy"/>
      <fill>
        <patternFill patternType="solid">
          <fgColor indexed="64"/>
          <bgColor theme="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color theme="5" tint="-0.249977111117893"/>
        <name val="Calibri"/>
        <scheme val="min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auto="1"/>
        </right>
        <top style="dashed">
          <color theme="5"/>
        </top>
        <bottom style="dashed">
          <color theme="5"/>
        </bottom>
        <vertical/>
        <horizontal style="dashed">
          <color theme="5"/>
        </horizontal>
      </border>
    </dxf>
    <dxf>
      <font>
        <strike val="0"/>
        <outline val="0"/>
        <shadow val="0"/>
        <u val="none"/>
        <vertAlign val="baseline"/>
        <color theme="5" tint="-0.249977111117893"/>
        <name val="Calibri"/>
        <scheme val="min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>
        <bottom style="thick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5" tint="-0.249977111117893"/>
        <name val="Calibri"/>
        <scheme val="minor"/>
      </font>
      <numFmt numFmtId="166" formatCode="[$-F800]dddd\,\ mmmm\ dd\,\ yyyy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b val="0"/>
        <strike val="0"/>
        <outline val="0"/>
        <shadow val="0"/>
        <u val="none"/>
        <vertAlign val="baseline"/>
        <sz val="14"/>
        <color theme="5" tint="-0.249977111117893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uble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5" tint="-0.249977111117893"/>
        <name val="Calibri"/>
        <scheme val="min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 style="dashed">
          <color theme="5"/>
        </top>
        <bottom style="dashed">
          <color theme="5"/>
        </bottom>
      </border>
    </dxf>
    <dxf>
      <font>
        <strike val="0"/>
        <outline val="0"/>
        <shadow val="0"/>
        <u val="none"/>
        <vertAlign val="baseline"/>
        <color theme="5" tint="-0.249977111117893"/>
        <name val="Calibri"/>
        <scheme val="min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>
        <bottom style="thick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5" tint="-0.249977111117893"/>
        <name val="Calibri"/>
        <scheme val="minor"/>
      </font>
      <numFmt numFmtId="166" formatCode="[$-F800]dddd\,\ mmmm\ dd\,\ yyyy"/>
      <fill>
        <patternFill patternType="none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b val="0"/>
        <strike val="0"/>
        <outline val="0"/>
        <shadow val="0"/>
        <u val="none"/>
        <vertAlign val="baseline"/>
        <sz val="16"/>
        <color theme="5" tint="-0.249977111117893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6"/>
        <color theme="5" tint="-0.249977111117893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thick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 Narrow"/>
        <scheme val="none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1"/>
        </left>
        <right style="medium">
          <color theme="1"/>
        </right>
        <top/>
        <bottom/>
        <vertical style="medium">
          <color theme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/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dashed">
          <color theme="5" tint="0.39994506668294322"/>
        </left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 style="dashed">
          <color theme="5" tint="0.39994506668294322"/>
        </right>
        <top style="dashed">
          <color theme="5" tint="0.39994506668294322"/>
        </top>
        <bottom style="dashed">
          <color theme="5" tint="0.39994506668294322"/>
        </bottom>
      </border>
    </dxf>
    <dxf>
      <border outline="0">
        <top style="dashed">
          <color theme="5" tint="0.39994506668294322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theme="5" tint="-0.2499465926084170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bottom style="dashed">
          <color theme="5" tint="0.39994506668294322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dashed">
          <color theme="5" tint="0.39994506668294322"/>
        </left>
        <right style="dashed">
          <color theme="5" tint="0.39994506668294322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67" formatCode="dd/mm/yy;@"/>
      <fill>
        <patternFill patternType="none">
          <fgColor indexed="64"/>
          <bgColor indexed="65"/>
        </patternFill>
      </fill>
    </dxf>
    <dxf>
      <numFmt numFmtId="167" formatCode="dd/mm/yy;@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>
          <bgColor theme="7" tint="0.79998168889431442"/>
        </patternFill>
      </fill>
      <border>
        <left style="dashed">
          <color theme="9" tint="-0.499984740745262"/>
        </left>
        <right style="dashed">
          <color theme="9" tint="-0.499984740745262"/>
        </right>
        <top style="dashed">
          <color theme="9" tint="-0.499984740745262"/>
        </top>
        <bottom style="dashed">
          <color theme="9" tint="-0.499984740745262"/>
        </bottom>
        <vertical/>
        <horizontal/>
      </border>
    </dxf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b/>
        <i val="0"/>
        <color theme="0"/>
      </font>
      <fill>
        <patternFill>
          <bgColor theme="7" tint="-0.2499465926084170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color auto="1"/>
      </font>
      <fill>
        <patternFill>
          <bgColor theme="7" tint="0.3999450666829432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color auto="1"/>
      </font>
      <fill>
        <patternFill>
          <bgColor theme="7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theme="7" tint="0.80001220740379042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  <i val="0"/>
        <color theme="0"/>
      </font>
      <fill>
        <patternFill>
          <bgColor theme="2" tint="-0.499984740745262"/>
        </patternFill>
      </fill>
      <border>
        <left style="thin">
          <color rgb="FFFFFF00"/>
        </left>
        <right style="thin">
          <color rgb="FFFFFF00"/>
        </right>
        <top style="thin">
          <color rgb="FFFFFF00"/>
        </top>
        <bottom style="thin">
          <color rgb="FFFFFF00"/>
        </bottom>
      </border>
    </dxf>
    <dxf>
      <font>
        <b/>
        <i val="0"/>
        <color theme="0"/>
      </font>
      <fill>
        <patternFill>
          <bgColor theme="2" tint="-0.2499465926084170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color theme="1"/>
      </font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  <dxf>
      <font>
        <b/>
        <i val="0"/>
        <color auto="1"/>
      </font>
      <fill>
        <patternFill>
          <bgColor theme="5" tint="0.5999633777886288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color theme="1"/>
      </font>
      <fill>
        <patternFill>
          <bgColor theme="3" tint="0.39994506668294322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color auto="1"/>
      </font>
      <fill>
        <patternFill>
          <bgColor theme="3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0"/>
      </font>
      <fill>
        <patternFill>
          <bgColor theme="9" tint="-0.499984740745262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  <dxf>
      <font>
        <b/>
        <i val="0"/>
        <color auto="1"/>
      </font>
      <fill>
        <gradientFill degree="45">
          <stop position="0">
            <color theme="0"/>
          </stop>
          <stop position="0.5">
            <color rgb="FFC00000"/>
          </stop>
          <stop position="1">
            <color theme="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color auto="1"/>
      </font>
      <fill>
        <gradientFill degree="45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ill>
        <gradientFill degree="45">
          <stop position="0">
            <color theme="0"/>
          </stop>
          <stop position="0.5">
            <color rgb="FFFFC000"/>
          </stop>
          <stop position="1">
            <color theme="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color theme="0"/>
      </font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8" tint="-0.24994659260841701"/>
        </top>
        <bottom style="thin">
          <color theme="8" tint="-0.24994659260841701"/>
        </bottom>
      </border>
    </dxf>
    <dxf>
      <font>
        <b/>
        <i val="0"/>
        <color theme="0"/>
      </font>
      <fill>
        <patternFill>
          <bgColor theme="8" tint="0.39994506668294322"/>
        </patternFill>
      </fill>
      <border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font>
        <b/>
        <i val="0"/>
        <color auto="1"/>
      </font>
      <fill>
        <patternFill>
          <bgColor theme="8" tint="0.59996337778862885"/>
        </patternFill>
      </fill>
      <border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font>
        <b/>
        <i val="0"/>
        <color theme="0"/>
      </font>
      <fill>
        <gradientFill type="path" left="0.5" right="0.5" top="0.5" bottom="0.5">
          <stop position="0">
            <color theme="0"/>
          </stop>
          <stop position="1">
            <color theme="8" tint="-0.49803155613879818"/>
          </stop>
        </gradientFill>
      </fill>
    </dxf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theme="5" tint="0.40000610370189521"/>
          </stop>
        </gradientFill>
      </fill>
      <border>
        <left style="dashed">
          <color theme="4"/>
        </left>
        <right style="dashed">
          <color theme="4"/>
        </right>
        <top style="dashed">
          <color theme="4"/>
        </top>
        <bottom style="dashed">
          <color theme="4"/>
        </bottom>
        <vertical/>
        <horizontal/>
      </border>
    </dxf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rgb="FF7030A0"/>
          </stop>
        </gradientFill>
      </fill>
      <border>
        <left style="dashed">
          <color rgb="FF7030A0"/>
        </left>
        <right style="dashed">
          <color rgb="FF7030A0"/>
        </right>
        <top style="dashed">
          <color rgb="FF7030A0"/>
        </top>
        <bottom style="dashed">
          <color rgb="FF7030A0"/>
        </bottom>
        <vertical/>
        <horizontal/>
      </border>
    </dxf>
    <dxf>
      <font>
        <b/>
        <i val="0"/>
        <color theme="0"/>
      </font>
      <fill>
        <patternFill>
          <bgColor theme="5" tint="-0.499984740745262"/>
        </patternFill>
      </fill>
      <border>
        <left style="dashed">
          <color theme="5" tint="-0.499984740745262"/>
        </left>
        <right style="dashed">
          <color theme="5" tint="-0.499984740745262"/>
        </right>
        <top style="dashed">
          <color theme="5" tint="-0.499984740745262"/>
        </top>
        <bottom style="dashed">
          <color theme="5" tint="-0.499984740745262"/>
        </bottom>
        <vertical/>
        <horizontal/>
      </border>
    </dxf>
    <dxf>
      <font>
        <b/>
        <i val="0"/>
        <color rgb="FF002060"/>
      </font>
      <fill>
        <patternFill>
          <bgColor rgb="FFFFC000"/>
        </patternFill>
      </fill>
      <border>
        <left style="dashed">
          <color theme="8" tint="-0.499984740745262"/>
        </left>
        <right style="dashed">
          <color theme="8" tint="-0.499984740745262"/>
        </right>
        <top style="dashed">
          <color theme="8" tint="-0.499984740745262"/>
        </top>
        <bottom style="dashed">
          <color theme="8" tint="-0.499984740745262"/>
        </bottom>
        <vertical/>
        <horizontal/>
      </border>
    </dxf>
    <dxf>
      <font>
        <b/>
        <i val="0"/>
        <color theme="0"/>
      </font>
      <fill>
        <gradientFill type="path" top="1" bottom="1">
          <stop position="0">
            <color theme="0"/>
          </stop>
          <stop position="1">
            <color rgb="FFC00000"/>
          </stop>
        </gradientFill>
      </fill>
      <border>
        <left style="dashed">
          <color rgb="FFC00000"/>
        </left>
        <right style="dashed">
          <color rgb="FFC00000"/>
        </right>
        <top style="dashed">
          <color rgb="FFC00000"/>
        </top>
        <bottom style="dashed">
          <color rgb="FFC00000"/>
        </bottom>
        <vertical/>
        <horizontal/>
      </border>
    </dxf>
    <dxf>
      <font>
        <b/>
        <i val="0"/>
        <color theme="8" tint="-0.24994659260841701"/>
      </font>
      <fill>
        <gradientFill type="path">
          <stop position="0">
            <color theme="0"/>
          </stop>
          <stop position="1">
            <color rgb="FFFF0000"/>
          </stop>
        </gradientFill>
      </fill>
      <border>
        <left style="dashed">
          <color rgb="FFC00000"/>
        </left>
        <right style="dashed">
          <color rgb="FFC00000"/>
        </right>
        <top style="dashed">
          <color rgb="FFC00000"/>
        </top>
        <bottom style="dashed">
          <color rgb="FFC00000"/>
        </bottom>
        <vertical/>
        <horizontal/>
      </border>
    </dxf>
    <dxf>
      <font>
        <color auto="1"/>
      </font>
      <fill>
        <patternFill>
          <bgColor theme="0" tint="-0.34998626667073579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color auto="1"/>
      </font>
      <fill>
        <patternFill>
          <bgColor theme="7" tint="0.39994506668294322"/>
        </patternFill>
      </fill>
      <border>
        <left style="dashed">
          <color rgb="FFFFC000"/>
        </left>
        <right style="dashed">
          <color rgb="FFFFC000"/>
        </right>
        <top style="dashed">
          <color rgb="FFFFC000"/>
        </top>
        <bottom style="dashed">
          <color rgb="FFFFC000"/>
        </bottom>
        <vertical/>
        <horizontal/>
      </border>
    </dxf>
    <dxf>
      <font>
        <b/>
        <i val="0"/>
        <color theme="9" tint="-0.499984740745262"/>
      </font>
      <fill>
        <patternFill>
          <bgColor theme="9" tint="0.79998168889431442"/>
        </patternFill>
      </fill>
      <border>
        <left style="dashed">
          <color theme="9" tint="-0.499984740745262"/>
        </left>
        <right style="dashed">
          <color theme="9" tint="-0.499984740745262"/>
        </right>
        <top style="dashed">
          <color theme="9" tint="-0.499984740745262"/>
        </top>
        <bottom style="dashed">
          <color theme="9" tint="-0.499984740745262"/>
        </bottom>
        <vertical/>
        <horizontal/>
      </border>
    </dxf>
    <dxf>
      <font>
        <b/>
        <i val="0"/>
        <color theme="9" tint="-0.499984740745262"/>
      </font>
      <fill>
        <patternFill>
          <bgColor theme="9" tint="0.59996337778862885"/>
        </patternFill>
      </fill>
      <border>
        <left style="dashed">
          <color theme="9" tint="-0.499984740745262"/>
        </left>
        <right style="dashed">
          <color theme="9" tint="-0.499984740745262"/>
        </right>
        <top style="dashed">
          <color theme="9" tint="-0.499984740745262"/>
        </top>
        <bottom style="dashed">
          <color theme="9" tint="-0.499984740745262"/>
        </bottom>
        <vertical/>
        <horizontal/>
      </border>
    </dxf>
    <dxf>
      <font>
        <b/>
        <i val="0"/>
        <color theme="9" tint="-0.499984740745262"/>
      </font>
      <fill>
        <patternFill>
          <bgColor theme="9" tint="0.39994506668294322"/>
        </patternFill>
      </fill>
      <border>
        <left style="dashed">
          <color theme="9" tint="-0.499984740745262"/>
        </left>
        <right style="dashed">
          <color theme="9" tint="-0.499984740745262"/>
        </right>
        <top style="dashed">
          <color theme="9" tint="-0.499984740745262"/>
        </top>
        <bottom style="dashed">
          <color theme="9" tint="-0.499984740745262"/>
        </bottom>
        <vertical/>
        <horizontal/>
      </border>
    </dxf>
    <dxf>
      <font>
        <color theme="0"/>
      </font>
    </dxf>
    <dxf>
      <font>
        <color theme="0"/>
      </font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theme="4" tint="-0.24994659260841701"/>
      </font>
      <fill>
        <patternFill>
          <bgColor rgb="FFFFFF00"/>
        </patternFill>
      </fill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 tint="-0.499984740745262"/>
        </left>
        <right style="dashed">
          <color theme="4" tint="-0.499984740745262"/>
        </right>
        <top style="dashed">
          <color theme="4" tint="-0.499984740745262"/>
        </top>
        <bottom style="dashed">
          <color theme="4" tint="-0.499984740745262"/>
        </bottom>
        <vertical/>
        <horizontal/>
      </border>
    </dxf>
    <dxf>
      <font>
        <b/>
        <i val="0"/>
        <color auto="1"/>
      </font>
      <fill>
        <patternFill>
          <bgColor rgb="FFFFFF00"/>
        </patternFill>
      </fill>
      <border>
        <left style="dashed">
          <color theme="4"/>
        </left>
        <right style="dashed">
          <color theme="4"/>
        </right>
        <top style="dashed">
          <color theme="4"/>
        </top>
        <bottom style="dashed">
          <color theme="4"/>
        </bottom>
        <vertical/>
        <horizontal/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</border>
    </dxf>
    <dxf>
      <font>
        <b/>
        <i val="0"/>
        <color theme="4" tint="-0.499984740745262"/>
      </font>
      <fill>
        <patternFill>
          <bgColor rgb="FFFFFF00"/>
        </patternFill>
      </fill>
      <border>
        <left style="dashed">
          <color theme="4"/>
        </left>
        <right style="dashed">
          <color theme="4"/>
        </right>
        <top style="dashed">
          <color theme="4"/>
        </top>
        <bottom style="dashed">
          <color theme="4"/>
        </bottom>
      </border>
    </dxf>
    <dxf>
      <border>
        <left style="dashed">
          <color theme="4" tint="0.39994506668294322"/>
        </left>
        <right style="dashed">
          <color theme="4" tint="0.39994506668294322"/>
        </right>
        <top style="dashed">
          <color theme="4" tint="0.39994506668294322"/>
        </top>
        <bottom style="dashed">
          <color theme="4" tint="0.39994506668294322"/>
        </bottom>
        <vertical/>
        <horizontal/>
      </border>
    </dxf>
    <dxf>
      <border>
        <left style="dashed">
          <color theme="4" tint="0.59996337778862885"/>
        </left>
        <right style="dashed">
          <color theme="4" tint="0.59996337778862885"/>
        </right>
        <top style="dashed">
          <color theme="4" tint="0.59996337778862885"/>
        </top>
        <bottom style="dashed">
          <color theme="4" tint="0.59996337778862885"/>
        </bottom>
        <vertical/>
        <horizontal/>
      </border>
    </dxf>
    <dxf>
      <border>
        <left style="dashed">
          <color theme="4" tint="0.39994506668294322"/>
        </left>
        <right style="dashed">
          <color theme="4" tint="0.39994506668294322"/>
        </right>
        <top style="dashed">
          <color theme="4" tint="0.39994506668294322"/>
        </top>
        <bottom style="dashed">
          <color theme="4" tint="0.39994506668294322"/>
        </bottom>
        <vertical/>
        <horizontal/>
      </border>
    </dxf>
    <dxf>
      <font>
        <color theme="0"/>
      </font>
    </dxf>
    <dxf>
      <fill>
        <patternFill>
          <bgColor theme="7" tint="0.39994506668294322"/>
        </patternFill>
      </fill>
    </dxf>
    <dxf>
      <font>
        <color theme="0"/>
      </font>
    </dxf>
    <dxf>
      <border>
        <left style="dashed">
          <color theme="0" tint="-0.14996795556505021"/>
        </left>
        <right style="dashed">
          <color theme="0" tint="-0.14996795556505021"/>
        </right>
        <top style="dashed">
          <color theme="0" tint="-0.14996795556505021"/>
        </top>
        <bottom style="dashed">
          <color theme="0" tint="-0.14996795556505021"/>
        </bottom>
        <vertical/>
        <horizontal/>
      </border>
    </dxf>
    <dxf>
      <font>
        <b/>
        <i val="0"/>
        <color auto="1"/>
      </font>
      <fill>
        <patternFill>
          <bgColor theme="4" tint="0.59996337778862885"/>
        </patternFill>
      </fill>
      <border>
        <left style="dashed">
          <color theme="8" tint="-0.499984740745262"/>
        </left>
        <right style="dashed">
          <color theme="8" tint="-0.499984740745262"/>
        </right>
        <top style="dashed">
          <color theme="8" tint="-0.499984740745262"/>
        </top>
        <bottom style="dashed">
          <color theme="8" tint="-0.499984740745262"/>
        </bottom>
        <vertical/>
        <horizontal/>
      </border>
    </dxf>
    <dxf>
      <border>
        <left style="dashed">
          <color theme="0" tint="-0.14996795556505021"/>
        </left>
        <right style="dashed">
          <color theme="0" tint="-0.14996795556505021"/>
        </right>
        <top style="dashed">
          <color theme="0" tint="-0.14996795556505021"/>
        </top>
        <bottom style="dashed">
          <color theme="0" tint="-0.1499679555650502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vertical/>
        <horizontal/>
      </border>
    </dxf>
    <dxf>
      <font>
        <color theme="0"/>
      </font>
    </dxf>
    <dxf>
      <font>
        <b/>
        <i val="0"/>
      </font>
      <fill>
        <patternFill>
          <bgColor theme="0" tint="-4.9989318521683403E-2"/>
        </patternFill>
      </fill>
      <border>
        <left style="dashed">
          <color theme="8" tint="-0.499984740745262"/>
        </left>
        <right style="dashed">
          <color theme="8" tint="-0.499984740745262"/>
        </right>
        <top style="dashed">
          <color theme="8" tint="-0.499984740745262"/>
        </top>
        <bottom style="dashed">
          <color theme="8" tint="-0.499984740745262"/>
        </bottom>
        <vertical/>
        <horizontal/>
      </border>
    </dxf>
    <dxf>
      <font>
        <color theme="0"/>
      </font>
    </dxf>
    <dxf>
      <font>
        <b/>
        <i val="0"/>
      </font>
      <fill>
        <patternFill>
          <bgColor theme="0" tint="-4.9989318521683403E-2"/>
        </patternFill>
      </fill>
      <border>
        <left style="dashed">
          <color theme="8" tint="-0.499984740745262"/>
        </left>
        <right style="dashed">
          <color theme="8" tint="-0.499984740745262"/>
        </right>
        <top style="dashed">
          <color theme="8" tint="-0.499984740745262"/>
        </top>
        <bottom style="dashed">
          <color theme="8" tint="-0.499984740745262"/>
        </bottom>
        <vertical/>
        <horizontal/>
      </border>
    </dxf>
    <dxf>
      <font>
        <color theme="0"/>
      </font>
    </dxf>
    <dxf>
      <font>
        <b/>
        <i val="0"/>
      </font>
      <fill>
        <patternFill>
          <bgColor theme="0" tint="-4.9989318521683403E-2"/>
        </patternFill>
      </fill>
      <border>
        <left style="dashed">
          <color theme="8" tint="-0.499984740745262"/>
        </left>
        <right style="dashed">
          <color theme="8" tint="-0.499984740745262"/>
        </right>
        <top style="dashed">
          <color theme="8" tint="-0.499984740745262"/>
        </top>
        <bottom style="dashed">
          <color theme="8" tint="-0.499984740745262"/>
        </bottom>
        <vertical/>
        <horizontal/>
      </border>
    </dxf>
    <dxf>
      <font>
        <color theme="0"/>
      </font>
    </dxf>
    <dxf>
      <font>
        <b/>
        <i val="0"/>
      </font>
      <fill>
        <patternFill>
          <bgColor theme="0" tint="-4.9989318521683403E-2"/>
        </patternFill>
      </fill>
      <border>
        <left style="dashed">
          <color theme="8" tint="-0.499984740745262"/>
        </left>
        <right style="dashed">
          <color theme="8" tint="-0.499984740745262"/>
        </right>
        <top style="dashed">
          <color theme="8" tint="-0.499984740745262"/>
        </top>
        <bottom style="dashed">
          <color theme="8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 style="dashed">
          <color theme="8" tint="-0.499984740745262"/>
        </left>
        <right style="dashed">
          <color theme="8" tint="-0.499984740745262"/>
        </right>
        <top style="dashed">
          <color theme="8" tint="-0.499984740745262"/>
        </top>
        <bottom style="dashed">
          <color theme="8" tint="-0.499984740745262"/>
        </bottom>
        <vertical/>
        <horizontal/>
      </border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theme="7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  <fill>
        <patternFill patternType="none">
          <bgColor auto="1"/>
        </patternFill>
      </fill>
      <border>
        <vertical/>
        <horizontal/>
      </border>
    </dxf>
    <dxf>
      <fill>
        <gradientFill>
          <stop position="0">
            <color theme="0"/>
          </stop>
          <stop position="0.5">
            <color theme="9" tint="-0.49803155613879818"/>
          </stop>
          <stop position="1">
            <color theme="0"/>
          </stop>
        </gradientFill>
      </fill>
    </dxf>
    <dxf>
      <font>
        <b/>
        <i val="0"/>
        <color auto="1"/>
      </font>
      <fill>
        <gradientFill degree="90">
          <stop position="0">
            <color theme="0" tint="-0.1490218817712943"/>
          </stop>
          <stop position="0.5">
            <color theme="0" tint="-0.25098422193060094"/>
          </stop>
          <stop position="1">
            <color theme="0" tint="-0.1490218817712943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b/>
        <i val="0"/>
        <color auto="1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0"/>
      </font>
      <fill>
        <gradientFill degree="90">
          <stop position="0">
            <color theme="4" tint="0.59999389629810485"/>
          </stop>
          <stop position="0.5">
            <color theme="4"/>
          </stop>
          <stop position="1">
            <color theme="4" tint="0.59999389629810485"/>
          </stop>
        </gradientFill>
      </fill>
      <border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ont>
        <color theme="0" tint="-4.9989318521683403E-2"/>
      </font>
    </dxf>
    <dxf>
      <font>
        <color theme="0"/>
      </font>
    </dxf>
  </dxfs>
  <tableStyles count="0" defaultTableStyle="TableStyleMedium2" defaultPivotStyle="PivotStyleLight16"/>
  <colors>
    <mruColors>
      <color rgb="FF003300"/>
      <color rgb="FFFBFE94"/>
      <color rgb="FF008000"/>
      <color rgb="FF808000"/>
      <color rgb="FFCC00CC"/>
      <color rgb="FFFF00FF"/>
      <color rgb="FFCCFFCC"/>
      <color rgb="FFFFCCFF"/>
      <color rgb="FFFFFFCC"/>
      <color rgb="FFCBA9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22" fmlaLink="Calendrier!$AA$2" max="30000" min="2020" page="10" val="2021"/>
</file>

<file path=xl/ctrlProps/ctrlProp2.xml><?xml version="1.0" encoding="utf-8"?>
<formControlPr xmlns="http://schemas.microsoft.com/office/spreadsheetml/2009/9/main" objectType="Spin" dx="22" fmlaLink="#REF!" max="2100" min="2021" page="10" val="2021"/>
</file>

<file path=xl/ctrlProps/ctrlProp3.xml><?xml version="1.0" encoding="utf-8"?>
<formControlPr xmlns="http://schemas.microsoft.com/office/spreadsheetml/2009/9/main" objectType="Spin" dx="22" fmlaLink="$AA$2" max="2050" min="2020" page="10" val="2021"/>
</file>

<file path=xl/ctrlProps/ctrlProp4.xml><?xml version="1.0" encoding="utf-8"?>
<formControlPr xmlns="http://schemas.microsoft.com/office/spreadsheetml/2009/9/main" objectType="Spin" dx="22" fmlaLink="$AA$2" max="30000" min="2020" page="10" val="202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cgtcsd77.jimdofree.com/" TargetMode="External"/><Relationship Id="rId3" Type="http://schemas.openxmlformats.org/officeDocument/2006/relationships/hyperlink" Target="http://departement77.reference-syndicale.fr/ct-comite-technique/" TargetMode="External"/><Relationship Id="rId7" Type="http://schemas.openxmlformats.org/officeDocument/2006/relationships/hyperlink" Target="#Vacance"/><Relationship Id="rId2" Type="http://schemas.openxmlformats.org/officeDocument/2006/relationships/image" Target="../media/image1.png"/><Relationship Id="rId1" Type="http://schemas.openxmlformats.org/officeDocument/2006/relationships/hyperlink" Target="http://departement77.reference-syndicale.fr/" TargetMode="External"/><Relationship Id="rId6" Type="http://schemas.openxmlformats.org/officeDocument/2006/relationships/image" Target="../media/image2.jpg"/><Relationship Id="rId11" Type="http://schemas.openxmlformats.org/officeDocument/2006/relationships/image" Target="../media/image3.png"/><Relationship Id="rId5" Type="http://schemas.openxmlformats.org/officeDocument/2006/relationships/hyperlink" Target="http://departement77.reference-syndicale.fr/chsct-comite-dhygiere-de-securite-et-des-conditions-de-travail/" TargetMode="External"/><Relationship Id="rId10" Type="http://schemas.openxmlformats.org/officeDocument/2006/relationships/hyperlink" Target="https://www.cgt.fr/comm-de-presse/la-commission-executive-confederale-sest-reunie" TargetMode="External"/><Relationship Id="rId4" Type="http://schemas.openxmlformats.org/officeDocument/2006/relationships/hyperlink" Target="http://departement77.reference-syndicale.fr/cap-commissions-administratives-paritaires/" TargetMode="External"/><Relationship Id="rId9" Type="http://schemas.openxmlformats.org/officeDocument/2006/relationships/hyperlink" Target="http://departement77.reference-syndicale.fr/cr-commission-de-reforme-cm-comite-medica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saisie_des_instances"/><Relationship Id="rId2" Type="http://schemas.openxmlformats.org/officeDocument/2006/relationships/hyperlink" Target="#Calendrier!A1"/><Relationship Id="rId1" Type="http://schemas.openxmlformats.org/officeDocument/2006/relationships/hyperlink" Target="#MENU!A1"/><Relationship Id="rId5" Type="http://schemas.openxmlformats.org/officeDocument/2006/relationships/hyperlink" Target="#Saisie_des_Dates_de_pr&#233;paration_des_intances"/><Relationship Id="rId4" Type="http://schemas.openxmlformats.org/officeDocument/2006/relationships/hyperlink" Target="https://www.service-public.fr/simulateur/calcul/Dates_Vacances_Scolaire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203343</xdr:colOff>
      <xdr:row>4</xdr:row>
      <xdr:rowOff>42809</xdr:rowOff>
    </xdr:from>
    <xdr:to>
      <xdr:col>20</xdr:col>
      <xdr:colOff>128427</xdr:colOff>
      <xdr:row>13</xdr:row>
      <xdr:rowOff>85618</xdr:rowOff>
    </xdr:to>
    <xdr:sp macro="" textlink="">
      <xdr:nvSpPr>
        <xdr:cNvPr id="13" name="Rectangle 12"/>
        <xdr:cNvSpPr/>
      </xdr:nvSpPr>
      <xdr:spPr>
        <a:xfrm>
          <a:off x="10980506" y="684944"/>
          <a:ext cx="1755168" cy="1391292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190501</xdr:colOff>
      <xdr:row>2</xdr:row>
      <xdr:rowOff>38099</xdr:rowOff>
    </xdr:from>
    <xdr:to>
      <xdr:col>2</xdr:col>
      <xdr:colOff>342901</xdr:colOff>
      <xdr:row>7</xdr:row>
      <xdr:rowOff>122132</xdr:rowOff>
    </xdr:to>
    <xdr:pic>
      <xdr:nvPicPr>
        <xdr:cNvPr id="3" name="Imag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1" y="419099"/>
          <a:ext cx="914400" cy="846033"/>
        </a:xfrm>
        <a:prstGeom prst="rect">
          <a:avLst/>
        </a:prstGeom>
      </xdr:spPr>
    </xdr:pic>
    <xdr:clientData/>
  </xdr:twoCellAnchor>
  <xdr:twoCellAnchor>
    <xdr:from>
      <xdr:col>12</xdr:col>
      <xdr:colOff>180975</xdr:colOff>
      <xdr:row>20</xdr:row>
      <xdr:rowOff>85725</xdr:rowOff>
    </xdr:from>
    <xdr:to>
      <xdr:col>12</xdr:col>
      <xdr:colOff>485775</xdr:colOff>
      <xdr:row>27</xdr:row>
      <xdr:rowOff>76200</xdr:rowOff>
    </xdr:to>
    <xdr:sp macro="" textlink="">
      <xdr:nvSpPr>
        <xdr:cNvPr id="5" name="Accolade fermante 4"/>
        <xdr:cNvSpPr/>
      </xdr:nvSpPr>
      <xdr:spPr>
        <a:xfrm>
          <a:off x="5591175" y="8134350"/>
          <a:ext cx="304800" cy="1323975"/>
        </a:xfrm>
        <a:prstGeom prst="rightBrace">
          <a:avLst>
            <a:gd name="adj1" fmla="val 8333"/>
            <a:gd name="adj2" fmla="val 35612"/>
          </a:avLst>
        </a:prstGeom>
        <a:ln w="28575">
          <a:solidFill>
            <a:srgbClr val="0033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161925</xdr:colOff>
      <xdr:row>14</xdr:row>
      <xdr:rowOff>123825</xdr:rowOff>
    </xdr:from>
    <xdr:to>
      <xdr:col>12</xdr:col>
      <xdr:colOff>495300</xdr:colOff>
      <xdr:row>18</xdr:row>
      <xdr:rowOff>104775</xdr:rowOff>
    </xdr:to>
    <xdr:sp macro="" textlink="">
      <xdr:nvSpPr>
        <xdr:cNvPr id="8" name="Accolade fermante 7"/>
        <xdr:cNvSpPr/>
      </xdr:nvSpPr>
      <xdr:spPr>
        <a:xfrm>
          <a:off x="5572125" y="7029450"/>
          <a:ext cx="333375" cy="742950"/>
        </a:xfrm>
        <a:prstGeom prst="rightBrace">
          <a:avLst>
            <a:gd name="adj1" fmla="val 8333"/>
            <a:gd name="adj2" fmla="val 57470"/>
          </a:avLst>
        </a:prstGeom>
        <a:ln w="2857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209550</xdr:colOff>
      <xdr:row>5</xdr:row>
      <xdr:rowOff>85725</xdr:rowOff>
    </xdr:from>
    <xdr:to>
      <xdr:col>12</xdr:col>
      <xdr:colOff>342900</xdr:colOff>
      <xdr:row>11</xdr:row>
      <xdr:rowOff>28575</xdr:rowOff>
    </xdr:to>
    <xdr:sp macro="" textlink="">
      <xdr:nvSpPr>
        <xdr:cNvPr id="10" name="Accolade fermante 9"/>
        <xdr:cNvSpPr/>
      </xdr:nvSpPr>
      <xdr:spPr>
        <a:xfrm>
          <a:off x="5619750" y="5276850"/>
          <a:ext cx="133350" cy="1085850"/>
        </a:xfrm>
        <a:prstGeom prst="rightBrace">
          <a:avLst/>
        </a:prstGeom>
        <a:ln w="28575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704850</xdr:colOff>
          <xdr:row>13</xdr:row>
          <xdr:rowOff>76200</xdr:rowOff>
        </xdr:from>
        <xdr:to>
          <xdr:col>8</xdr:col>
          <xdr:colOff>180975</xdr:colOff>
          <xdr:row>18</xdr:row>
          <xdr:rowOff>76200</xdr:rowOff>
        </xdr:to>
        <xdr:sp macro="" textlink="">
          <xdr:nvSpPr>
            <xdr:cNvPr id="4098" name="Spinner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30</xdr:col>
      <xdr:colOff>76200</xdr:colOff>
      <xdr:row>8</xdr:row>
      <xdr:rowOff>142875</xdr:rowOff>
    </xdr:from>
    <xdr:to>
      <xdr:col>30</xdr:col>
      <xdr:colOff>419100</xdr:colOff>
      <xdr:row>11</xdr:row>
      <xdr:rowOff>9525</xdr:rowOff>
    </xdr:to>
    <xdr:sp macro="" textlink="">
      <xdr:nvSpPr>
        <xdr:cNvPr id="15" name="Triangle isocèle 14">
          <a:hlinkClick xmlns:r="http://schemas.openxmlformats.org/officeDocument/2006/relationships" r:id="rId3"/>
        </xdr:cNvPr>
        <xdr:cNvSpPr/>
      </xdr:nvSpPr>
      <xdr:spPr>
        <a:xfrm rot="5400000">
          <a:off x="20259675" y="1390650"/>
          <a:ext cx="323850" cy="3429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53618</xdr:colOff>
      <xdr:row>14</xdr:row>
      <xdr:rowOff>139130</xdr:rowOff>
    </xdr:from>
    <xdr:to>
      <xdr:col>30</xdr:col>
      <xdr:colOff>396518</xdr:colOff>
      <xdr:row>17</xdr:row>
      <xdr:rowOff>8347</xdr:rowOff>
    </xdr:to>
    <xdr:sp macro="" textlink="">
      <xdr:nvSpPr>
        <xdr:cNvPr id="17" name="Triangle isocèle 16">
          <a:hlinkClick xmlns:r="http://schemas.openxmlformats.org/officeDocument/2006/relationships" r:id="rId4"/>
        </xdr:cNvPr>
        <xdr:cNvSpPr/>
      </xdr:nvSpPr>
      <xdr:spPr>
        <a:xfrm rot="5400000">
          <a:off x="19158521" y="2267485"/>
          <a:ext cx="318712" cy="3429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73846</xdr:colOff>
      <xdr:row>17</xdr:row>
      <xdr:rowOff>117726</xdr:rowOff>
    </xdr:from>
    <xdr:to>
      <xdr:col>30</xdr:col>
      <xdr:colOff>416746</xdr:colOff>
      <xdr:row>20</xdr:row>
      <xdr:rowOff>9523</xdr:rowOff>
    </xdr:to>
    <xdr:sp macro="" textlink="">
      <xdr:nvSpPr>
        <xdr:cNvPr id="19" name="Triangle isocèle 18">
          <a:hlinkClick xmlns:r="http://schemas.openxmlformats.org/officeDocument/2006/relationships" r:id="rId5"/>
        </xdr:cNvPr>
        <xdr:cNvSpPr/>
      </xdr:nvSpPr>
      <xdr:spPr>
        <a:xfrm rot="5400000">
          <a:off x="19167459" y="2706866"/>
          <a:ext cx="341291" cy="3429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156361</xdr:colOff>
      <xdr:row>27</xdr:row>
      <xdr:rowOff>64215</xdr:rowOff>
    </xdr:from>
    <xdr:to>
      <xdr:col>7</xdr:col>
      <xdr:colOff>94260</xdr:colOff>
      <xdr:row>53</xdr:row>
      <xdr:rowOff>42811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45" t="27248" r="7256" b="23433"/>
        <a:stretch/>
      </xdr:blipFill>
      <xdr:spPr>
        <a:xfrm>
          <a:off x="316895" y="4152473"/>
          <a:ext cx="3769303" cy="3874214"/>
        </a:xfrm>
        <a:prstGeom prst="rect">
          <a:avLst/>
        </a:prstGeom>
        <a:effectLst>
          <a:reflection stA="45000" endPos="8000" dist="177800" dir="5400000" sy="-100000" algn="bl" rotWithShape="0"/>
        </a:effectLst>
        <a:scene3d>
          <a:camera prst="perspectiveRight"/>
          <a:lightRig rig="threePt" dir="t"/>
        </a:scene3d>
        <a:sp3d>
          <a:bevelT prst="relaxedInset"/>
        </a:sp3d>
      </xdr:spPr>
    </xdr:pic>
    <xdr:clientData/>
  </xdr:twoCellAnchor>
  <xdr:twoCellAnchor>
    <xdr:from>
      <xdr:col>1</xdr:col>
      <xdr:colOff>749157</xdr:colOff>
      <xdr:row>23</xdr:row>
      <xdr:rowOff>96320</xdr:rowOff>
    </xdr:from>
    <xdr:to>
      <xdr:col>5</xdr:col>
      <xdr:colOff>46234</xdr:colOff>
      <xdr:row>25</xdr:row>
      <xdr:rowOff>110982</xdr:rowOff>
    </xdr:to>
    <xdr:sp macro="" textlink="">
      <xdr:nvSpPr>
        <xdr:cNvPr id="21" name="Rectangle 20">
          <a:hlinkClick xmlns:r="http://schemas.openxmlformats.org/officeDocument/2006/relationships" r:id="rId7"/>
        </xdr:cNvPr>
        <xdr:cNvSpPr/>
      </xdr:nvSpPr>
      <xdr:spPr>
        <a:xfrm>
          <a:off x="909691" y="3585253"/>
          <a:ext cx="1790700" cy="314325"/>
        </a:xfrm>
        <a:prstGeom prst="rect">
          <a:avLst/>
        </a:prstGeom>
        <a:gradFill>
          <a:gsLst>
            <a:gs pos="2000">
              <a:srgbClr val="003300"/>
            </a:gs>
            <a:gs pos="32000">
              <a:schemeClr val="accent2">
                <a:lumMod val="75000"/>
              </a:schemeClr>
            </a:gs>
            <a:gs pos="16000">
              <a:schemeClr val="accent2">
                <a:lumMod val="50000"/>
              </a:schemeClr>
            </a:gs>
            <a:gs pos="50000">
              <a:srgbClr val="FFC000"/>
            </a:gs>
            <a:gs pos="81000">
              <a:srgbClr val="FFECB3"/>
            </a:gs>
            <a:gs pos="93000">
              <a:schemeClr val="bg1"/>
            </a:gs>
            <a:gs pos="67000">
              <a:srgbClr val="FBFE94"/>
            </a:gs>
          </a:gsLst>
          <a:lin ang="5400000" scaled="1"/>
        </a:gradFill>
        <a:effectLst>
          <a:reflection blurRad="6350" stA="50000" endA="300" endPos="550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>
              <a:solidFill>
                <a:schemeClr val="accent5">
                  <a:lumMod val="50000"/>
                </a:schemeClr>
              </a:solidFill>
            </a:rPr>
            <a:t>Vacance scolaire</a:t>
          </a:r>
        </a:p>
      </xdr:txBody>
    </xdr:sp>
    <xdr:clientData/>
  </xdr:twoCellAnchor>
  <xdr:twoCellAnchor>
    <xdr:from>
      <xdr:col>26</xdr:col>
      <xdr:colOff>299663</xdr:colOff>
      <xdr:row>4</xdr:row>
      <xdr:rowOff>117718</xdr:rowOff>
    </xdr:from>
    <xdr:to>
      <xdr:col>31</xdr:col>
      <xdr:colOff>21404</xdr:colOff>
      <xdr:row>47</xdr:row>
      <xdr:rowOff>21397</xdr:rowOff>
    </xdr:to>
    <xdr:sp macro="" textlink="">
      <xdr:nvSpPr>
        <xdr:cNvPr id="11" name="Rectangle 10"/>
        <xdr:cNvSpPr/>
      </xdr:nvSpPr>
      <xdr:spPr>
        <a:xfrm>
          <a:off x="17048680" y="759853"/>
          <a:ext cx="2579241" cy="6346432"/>
        </a:xfrm>
        <a:prstGeom prst="rect">
          <a:avLst/>
        </a:prstGeom>
        <a:noFill/>
        <a:ln w="28575">
          <a:solidFill>
            <a:srgbClr val="002060"/>
          </a:solidFill>
        </a:ln>
        <a:effectLst>
          <a:reflection blurRad="6350" stA="52000" endA="300" endPos="350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203343</xdr:colOff>
      <xdr:row>19</xdr:row>
      <xdr:rowOff>74915</xdr:rowOff>
    </xdr:from>
    <xdr:to>
      <xdr:col>20</xdr:col>
      <xdr:colOff>85618</xdr:colOff>
      <xdr:row>25</xdr:row>
      <xdr:rowOff>117723</xdr:rowOff>
    </xdr:to>
    <xdr:sp macro="" textlink="">
      <xdr:nvSpPr>
        <xdr:cNvPr id="14" name="Rectangle 13"/>
        <xdr:cNvSpPr/>
      </xdr:nvSpPr>
      <xdr:spPr>
        <a:xfrm>
          <a:off x="10980506" y="2964522"/>
          <a:ext cx="1712359" cy="941797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181938</xdr:colOff>
      <xdr:row>30</xdr:row>
      <xdr:rowOff>64213</xdr:rowOff>
    </xdr:from>
    <xdr:to>
      <xdr:col>20</xdr:col>
      <xdr:colOff>128427</xdr:colOff>
      <xdr:row>37</xdr:row>
      <xdr:rowOff>128427</xdr:rowOff>
    </xdr:to>
    <xdr:sp macro="" textlink="">
      <xdr:nvSpPr>
        <xdr:cNvPr id="16" name="Rectangle 15"/>
        <xdr:cNvSpPr/>
      </xdr:nvSpPr>
      <xdr:spPr>
        <a:xfrm>
          <a:off x="10959101" y="4601966"/>
          <a:ext cx="1776573" cy="1113034"/>
        </a:xfrm>
        <a:prstGeom prst="rect">
          <a:avLst/>
        </a:prstGeom>
        <a:noFill/>
        <a:ln w="28575">
          <a:solidFill>
            <a:srgbClr val="002060"/>
          </a:solidFill>
        </a:ln>
        <a:effectLst>
          <a:outerShdw blurRad="38100" dist="12700" dir="5400000" sx="106000" sy="106000" algn="ctr" rotWithShape="0">
            <a:srgbClr val="000000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267556</xdr:colOff>
      <xdr:row>4</xdr:row>
      <xdr:rowOff>42808</xdr:rowOff>
    </xdr:from>
    <xdr:to>
      <xdr:col>12</xdr:col>
      <xdr:colOff>149832</xdr:colOff>
      <xdr:row>28</xdr:row>
      <xdr:rowOff>117724</xdr:rowOff>
    </xdr:to>
    <xdr:sp macro="" textlink="">
      <xdr:nvSpPr>
        <xdr:cNvPr id="18" name="Rectangle 17"/>
        <xdr:cNvSpPr/>
      </xdr:nvSpPr>
      <xdr:spPr>
        <a:xfrm>
          <a:off x="4505646" y="684943"/>
          <a:ext cx="2622051" cy="3670871"/>
        </a:xfrm>
        <a:prstGeom prst="rect">
          <a:avLst/>
        </a:prstGeom>
        <a:noFill/>
        <a:ln>
          <a:solidFill>
            <a:srgbClr val="002060"/>
          </a:solidFill>
        </a:ln>
        <a:effectLst>
          <a:outerShdw blurRad="50800" dist="25400" dir="7200000" sx="102000" sy="102000" algn="ctr" rotWithShape="0">
            <a:srgbClr val="000000">
              <a:alpha val="43137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663539</xdr:colOff>
      <xdr:row>5</xdr:row>
      <xdr:rowOff>139130</xdr:rowOff>
    </xdr:from>
    <xdr:to>
      <xdr:col>16</xdr:col>
      <xdr:colOff>149832</xdr:colOff>
      <xdr:row>25</xdr:row>
      <xdr:rowOff>128427</xdr:rowOff>
    </xdr:to>
    <xdr:sp macro="" textlink="">
      <xdr:nvSpPr>
        <xdr:cNvPr id="22" name="Rectangle 21"/>
        <xdr:cNvSpPr/>
      </xdr:nvSpPr>
      <xdr:spPr>
        <a:xfrm>
          <a:off x="7641404" y="931096"/>
          <a:ext cx="2525731" cy="2985927"/>
        </a:xfrm>
        <a:prstGeom prst="rect">
          <a:avLst/>
        </a:prstGeom>
        <a:noFill/>
        <a:ln w="38100"/>
        <a:effectLst>
          <a:outerShdw blurRad="50800" dist="63500" dir="7500000" algn="ctr" rotWithShape="0">
            <a:srgbClr val="000000">
              <a:alpha val="43137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76201</xdr:colOff>
      <xdr:row>11</xdr:row>
      <xdr:rowOff>142872</xdr:rowOff>
    </xdr:from>
    <xdr:to>
      <xdr:col>30</xdr:col>
      <xdr:colOff>419101</xdr:colOff>
      <xdr:row>14</xdr:row>
      <xdr:rowOff>9522</xdr:rowOff>
    </xdr:to>
    <xdr:sp macro="" textlink="">
      <xdr:nvSpPr>
        <xdr:cNvPr id="31" name="Triangle isocèle 30">
          <a:hlinkClick xmlns:r="http://schemas.openxmlformats.org/officeDocument/2006/relationships" r:id="rId3"/>
        </xdr:cNvPr>
        <xdr:cNvSpPr/>
      </xdr:nvSpPr>
      <xdr:spPr>
        <a:xfrm rot="5400000">
          <a:off x="19182388" y="1820449"/>
          <a:ext cx="316144" cy="3429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52442</xdr:colOff>
      <xdr:row>23</xdr:row>
      <xdr:rowOff>132168</xdr:rowOff>
    </xdr:from>
    <xdr:to>
      <xdr:col>30</xdr:col>
      <xdr:colOff>395342</xdr:colOff>
      <xdr:row>25</xdr:row>
      <xdr:rowOff>148649</xdr:rowOff>
    </xdr:to>
    <xdr:sp macro="" textlink="">
      <xdr:nvSpPr>
        <xdr:cNvPr id="33" name="Triangle isocèle 32">
          <a:hlinkClick xmlns:r="http://schemas.openxmlformats.org/officeDocument/2006/relationships" r:id="rId8"/>
        </xdr:cNvPr>
        <xdr:cNvSpPr/>
      </xdr:nvSpPr>
      <xdr:spPr>
        <a:xfrm rot="5400000">
          <a:off x="19158629" y="3607723"/>
          <a:ext cx="316144" cy="3429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52442</xdr:colOff>
      <xdr:row>20</xdr:row>
      <xdr:rowOff>133349</xdr:rowOff>
    </xdr:from>
    <xdr:to>
      <xdr:col>30</xdr:col>
      <xdr:colOff>395342</xdr:colOff>
      <xdr:row>22</xdr:row>
      <xdr:rowOff>149831</xdr:rowOff>
    </xdr:to>
    <xdr:sp macro="" textlink="">
      <xdr:nvSpPr>
        <xdr:cNvPr id="34" name="Triangle isocèle 33">
          <a:hlinkClick xmlns:r="http://schemas.openxmlformats.org/officeDocument/2006/relationships" r:id="rId9"/>
        </xdr:cNvPr>
        <xdr:cNvSpPr/>
      </xdr:nvSpPr>
      <xdr:spPr>
        <a:xfrm rot="5400000">
          <a:off x="19158628" y="3159410"/>
          <a:ext cx="316145" cy="3429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51665</xdr:colOff>
      <xdr:row>5</xdr:row>
      <xdr:rowOff>106433</xdr:rowOff>
    </xdr:from>
    <xdr:to>
      <xdr:col>30</xdr:col>
      <xdr:colOff>417005</xdr:colOff>
      <xdr:row>8</xdr:row>
      <xdr:rowOff>9190</xdr:rowOff>
    </xdr:to>
    <xdr:sp macro="" textlink="">
      <xdr:nvSpPr>
        <xdr:cNvPr id="6" name="Triangle isocèle 5">
          <a:hlinkClick xmlns:r="http://schemas.openxmlformats.org/officeDocument/2006/relationships" r:id="rId1"/>
        </xdr:cNvPr>
        <xdr:cNvSpPr/>
      </xdr:nvSpPr>
      <xdr:spPr>
        <a:xfrm rot="5400000">
          <a:off x="19151018" y="891855"/>
          <a:ext cx="352252" cy="36534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30</xdr:col>
      <xdr:colOff>21404</xdr:colOff>
      <xdr:row>26</xdr:row>
      <xdr:rowOff>139131</xdr:rowOff>
    </xdr:from>
    <xdr:to>
      <xdr:col>31</xdr:col>
      <xdr:colOff>10702</xdr:colOff>
      <xdr:row>30</xdr:row>
      <xdr:rowOff>139128</xdr:rowOff>
    </xdr:to>
    <xdr:sp macro="" textlink="">
      <xdr:nvSpPr>
        <xdr:cNvPr id="7" name="Triangle isocèle 6">
          <a:hlinkClick xmlns:r="http://schemas.openxmlformats.org/officeDocument/2006/relationships" r:id="rId10"/>
        </xdr:cNvPr>
        <xdr:cNvSpPr/>
      </xdr:nvSpPr>
      <xdr:spPr>
        <a:xfrm rot="5400000">
          <a:off x="19066054" y="4125717"/>
          <a:ext cx="599323" cy="50300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27</xdr:col>
      <xdr:colOff>519539</xdr:colOff>
      <xdr:row>34</xdr:row>
      <xdr:rowOff>75166</xdr:rowOff>
    </xdr:from>
    <xdr:to>
      <xdr:col>29</xdr:col>
      <xdr:colOff>438792</xdr:colOff>
      <xdr:row>42</xdr:row>
      <xdr:rowOff>32107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653837" y="5212245"/>
          <a:ext cx="1224927" cy="1155592"/>
        </a:xfrm>
        <a:prstGeom prst="rect">
          <a:avLst/>
        </a:prstGeom>
        <a:effectLst>
          <a:softEdge rad="342900"/>
        </a:effectLst>
        <a:scene3d>
          <a:camera prst="orthographicFront"/>
          <a:lightRig rig="threePt" dir="t"/>
        </a:scene3d>
        <a:sp3d>
          <a:bevelT/>
        </a:sp3d>
      </xdr:spPr>
    </xdr:pic>
    <xdr:clientData/>
  </xdr:twoCellAnchor>
  <xdr:twoCellAnchor>
    <xdr:from>
      <xdr:col>13</xdr:col>
      <xdr:colOff>278258</xdr:colOff>
      <xdr:row>12</xdr:row>
      <xdr:rowOff>74916</xdr:rowOff>
    </xdr:from>
    <xdr:to>
      <xdr:col>15</xdr:col>
      <xdr:colOff>438792</xdr:colOff>
      <xdr:row>12</xdr:row>
      <xdr:rowOff>85618</xdr:rowOff>
    </xdr:to>
    <xdr:cxnSp macro="">
      <xdr:nvCxnSpPr>
        <xdr:cNvPr id="37" name="Connecteur droit 36"/>
        <xdr:cNvCxnSpPr/>
      </xdr:nvCxnSpPr>
      <xdr:spPr>
        <a:xfrm flipV="1">
          <a:off x="8015983" y="1915703"/>
          <a:ext cx="1680253" cy="10702"/>
        </a:xfrm>
        <a:prstGeom prst="line">
          <a:avLst/>
        </a:prstGeom>
        <a:ln w="38100">
          <a:solidFill>
            <a:srgbClr val="003300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800100</xdr:colOff>
          <xdr:row>1</xdr:row>
          <xdr:rowOff>0</xdr:rowOff>
        </xdr:from>
        <xdr:to>
          <xdr:col>19</xdr:col>
          <xdr:colOff>9525</xdr:colOff>
          <xdr:row>1</xdr:row>
          <xdr:rowOff>9525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114299</xdr:colOff>
      <xdr:row>1</xdr:row>
      <xdr:rowOff>47625</xdr:rowOff>
    </xdr:from>
    <xdr:to>
      <xdr:col>4</xdr:col>
      <xdr:colOff>60824</xdr:colOff>
      <xdr:row>1</xdr:row>
      <xdr:rowOff>407625</xdr:rowOff>
    </xdr:to>
    <xdr:sp macro="" textlink="">
      <xdr:nvSpPr>
        <xdr:cNvPr id="9" name="Rectangle 8">
          <a:hlinkClick xmlns:r="http://schemas.openxmlformats.org/officeDocument/2006/relationships" r:id="rId1"/>
        </xdr:cNvPr>
        <xdr:cNvSpPr/>
      </xdr:nvSpPr>
      <xdr:spPr>
        <a:xfrm>
          <a:off x="2886074" y="47625"/>
          <a:ext cx="1108575" cy="360000"/>
        </a:xfrm>
        <a:prstGeom prst="rect">
          <a:avLst/>
        </a:prstGeom>
        <a:gradFill>
          <a:gsLst>
            <a:gs pos="12000">
              <a:schemeClr val="bg1"/>
            </a:gs>
            <a:gs pos="37000">
              <a:srgbClr val="002060"/>
            </a:gs>
            <a:gs pos="65000">
              <a:schemeClr val="accent5">
                <a:lumMod val="75000"/>
              </a:schemeClr>
            </a:gs>
            <a:gs pos="100000">
              <a:schemeClr val="bg1"/>
            </a:gs>
          </a:gsLst>
          <a:lin ang="5400000" scaled="1"/>
        </a:gra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>
              <a:solidFill>
                <a:schemeClr val="bg1"/>
              </a:solidFill>
            </a:rPr>
            <a:t>Menu</a:t>
          </a:r>
        </a:p>
      </xdr:txBody>
    </xdr:sp>
    <xdr:clientData/>
  </xdr:twoCellAnchor>
  <xdr:twoCellAnchor>
    <xdr:from>
      <xdr:col>77</xdr:col>
      <xdr:colOff>152400</xdr:colOff>
      <xdr:row>1</xdr:row>
      <xdr:rowOff>38100</xdr:rowOff>
    </xdr:from>
    <xdr:to>
      <xdr:col>77</xdr:col>
      <xdr:colOff>1232400</xdr:colOff>
      <xdr:row>1</xdr:row>
      <xdr:rowOff>398100</xdr:rowOff>
    </xdr:to>
    <xdr:sp macro="" textlink="">
      <xdr:nvSpPr>
        <xdr:cNvPr id="10" name="Rectangle 9">
          <a:hlinkClick xmlns:r="http://schemas.openxmlformats.org/officeDocument/2006/relationships" r:id="rId1"/>
        </xdr:cNvPr>
        <xdr:cNvSpPr/>
      </xdr:nvSpPr>
      <xdr:spPr>
        <a:xfrm>
          <a:off x="55140225" y="38100"/>
          <a:ext cx="1080000" cy="360000"/>
        </a:xfrm>
        <a:prstGeom prst="rect">
          <a:avLst/>
        </a:prstGeom>
        <a:gradFill flip="none" rotWithShape="1">
          <a:gsLst>
            <a:gs pos="6000">
              <a:schemeClr val="bg1"/>
            </a:gs>
            <a:gs pos="36000">
              <a:srgbClr val="002060"/>
            </a:gs>
            <a:gs pos="65000">
              <a:schemeClr val="accent5">
                <a:lumMod val="75000"/>
              </a:schemeClr>
            </a:gs>
            <a:gs pos="92000">
              <a:schemeClr val="bg1"/>
            </a:gs>
          </a:gsLst>
          <a:lin ang="5400000" scaled="0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800"/>
            <a:t>MENU</a:t>
          </a:r>
        </a:p>
      </xdr:txBody>
    </xdr:sp>
    <xdr:clientData/>
  </xdr:twoCellAnchor>
  <xdr:twoCellAnchor>
    <xdr:from>
      <xdr:col>77</xdr:col>
      <xdr:colOff>1352550</xdr:colOff>
      <xdr:row>1</xdr:row>
      <xdr:rowOff>38099</xdr:rowOff>
    </xdr:from>
    <xdr:to>
      <xdr:col>78</xdr:col>
      <xdr:colOff>927599</xdr:colOff>
      <xdr:row>1</xdr:row>
      <xdr:rowOff>398099</xdr:rowOff>
    </xdr:to>
    <xdr:sp macro="" textlink="">
      <xdr:nvSpPr>
        <xdr:cNvPr id="11" name="Rectangle 10">
          <a:hlinkClick xmlns:r="http://schemas.openxmlformats.org/officeDocument/2006/relationships" r:id="rId2"/>
        </xdr:cNvPr>
        <xdr:cNvSpPr/>
      </xdr:nvSpPr>
      <xdr:spPr>
        <a:xfrm>
          <a:off x="56340375" y="38099"/>
          <a:ext cx="1527674" cy="360000"/>
        </a:xfrm>
        <a:prstGeom prst="rect">
          <a:avLst/>
        </a:prstGeom>
        <a:gradFill>
          <a:gsLst>
            <a:gs pos="6000">
              <a:schemeClr val="bg1"/>
            </a:gs>
            <a:gs pos="36000">
              <a:schemeClr val="accent6">
                <a:lumMod val="50000"/>
              </a:schemeClr>
            </a:gs>
            <a:gs pos="65000">
              <a:schemeClr val="accent6">
                <a:lumMod val="50000"/>
              </a:schemeClr>
            </a:gs>
            <a:gs pos="92000">
              <a:schemeClr val="bg1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/>
            <a:t>CALENDRIER</a:t>
          </a:r>
        </a:p>
      </xdr:txBody>
    </xdr:sp>
    <xdr:clientData/>
  </xdr:twoCellAnchor>
  <xdr:twoCellAnchor>
    <xdr:from>
      <xdr:col>91</xdr:col>
      <xdr:colOff>0</xdr:colOff>
      <xdr:row>2</xdr:row>
      <xdr:rowOff>19051</xdr:rowOff>
    </xdr:from>
    <xdr:to>
      <xdr:col>94</xdr:col>
      <xdr:colOff>638175</xdr:colOff>
      <xdr:row>2</xdr:row>
      <xdr:rowOff>323850</xdr:rowOff>
    </xdr:to>
    <xdr:sp macro="" textlink="">
      <xdr:nvSpPr>
        <xdr:cNvPr id="13" name="Rectangle 12">
          <a:hlinkClick xmlns:r="http://schemas.openxmlformats.org/officeDocument/2006/relationships" r:id="rId3"/>
        </xdr:cNvPr>
        <xdr:cNvSpPr/>
      </xdr:nvSpPr>
      <xdr:spPr>
        <a:xfrm>
          <a:off x="83667600" y="495301"/>
          <a:ext cx="2981325" cy="304799"/>
        </a:xfrm>
        <a:prstGeom prst="rect">
          <a:avLst/>
        </a:prstGeom>
        <a:gradFill>
          <a:gsLst>
            <a:gs pos="6000">
              <a:schemeClr val="bg1"/>
            </a:gs>
            <a:gs pos="36000">
              <a:schemeClr val="tx1"/>
            </a:gs>
            <a:gs pos="65000">
              <a:schemeClr val="tx1"/>
            </a:gs>
            <a:gs pos="92000">
              <a:schemeClr val="bg1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/>
            <a:t>ALLEZ A SAISIE</a:t>
          </a:r>
          <a:r>
            <a:rPr lang="fr-FR" sz="1600" baseline="0"/>
            <a:t> DES DATES</a:t>
          </a:r>
          <a:endParaRPr lang="fr-FR" sz="1600"/>
        </a:p>
      </xdr:txBody>
    </xdr:sp>
    <xdr:clientData/>
  </xdr:twoCellAnchor>
  <xdr:twoCellAnchor>
    <xdr:from>
      <xdr:col>88</xdr:col>
      <xdr:colOff>114300</xdr:colOff>
      <xdr:row>2</xdr:row>
      <xdr:rowOff>19051</xdr:rowOff>
    </xdr:from>
    <xdr:to>
      <xdr:col>91</xdr:col>
      <xdr:colOff>0</xdr:colOff>
      <xdr:row>2</xdr:row>
      <xdr:rowOff>323851</xdr:rowOff>
    </xdr:to>
    <xdr:sp macro="" textlink="">
      <xdr:nvSpPr>
        <xdr:cNvPr id="16" name="Rectangle 15">
          <a:hlinkClick xmlns:r="http://schemas.openxmlformats.org/officeDocument/2006/relationships" r:id="rId2"/>
        </xdr:cNvPr>
        <xdr:cNvSpPr/>
      </xdr:nvSpPr>
      <xdr:spPr>
        <a:xfrm>
          <a:off x="81438750" y="495301"/>
          <a:ext cx="2228850" cy="304800"/>
        </a:xfrm>
        <a:prstGeom prst="rect">
          <a:avLst/>
        </a:prstGeom>
        <a:gradFill>
          <a:gsLst>
            <a:gs pos="6000">
              <a:schemeClr val="bg1"/>
            </a:gs>
            <a:gs pos="36000">
              <a:schemeClr val="tx1"/>
            </a:gs>
            <a:gs pos="65000">
              <a:schemeClr val="tx1"/>
            </a:gs>
            <a:gs pos="92000">
              <a:schemeClr val="bg1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/>
            <a:t>ALLEZ A CALENDRIER</a:t>
          </a:r>
        </a:p>
      </xdr:txBody>
    </xdr:sp>
    <xdr:clientData/>
  </xdr:twoCellAnchor>
  <xdr:twoCellAnchor>
    <xdr:from>
      <xdr:col>58</xdr:col>
      <xdr:colOff>114300</xdr:colOff>
      <xdr:row>2</xdr:row>
      <xdr:rowOff>28575</xdr:rowOff>
    </xdr:from>
    <xdr:to>
      <xdr:col>59</xdr:col>
      <xdr:colOff>200025</xdr:colOff>
      <xdr:row>2</xdr:row>
      <xdr:rowOff>276225</xdr:rowOff>
    </xdr:to>
    <xdr:sp macro="" textlink="">
      <xdr:nvSpPr>
        <xdr:cNvPr id="14" name="Rectangle 13">
          <a:hlinkClick xmlns:r="http://schemas.openxmlformats.org/officeDocument/2006/relationships" r:id="rId1"/>
        </xdr:cNvPr>
        <xdr:cNvSpPr/>
      </xdr:nvSpPr>
      <xdr:spPr>
        <a:xfrm>
          <a:off x="38157150" y="504825"/>
          <a:ext cx="933450" cy="247650"/>
        </a:xfrm>
        <a:prstGeom prst="rect">
          <a:avLst/>
        </a:prstGeom>
        <a:gradFill>
          <a:gsLst>
            <a:gs pos="6000">
              <a:schemeClr val="bg1"/>
            </a:gs>
            <a:gs pos="36000">
              <a:schemeClr val="tx1"/>
            </a:gs>
            <a:gs pos="65000">
              <a:schemeClr val="tx1"/>
            </a:gs>
            <a:gs pos="92000">
              <a:schemeClr val="bg1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/>
            <a:t>MENU</a:t>
          </a:r>
        </a:p>
      </xdr:txBody>
    </xdr:sp>
    <xdr:clientData/>
  </xdr:twoCellAnchor>
  <xdr:twoCellAnchor>
    <xdr:from>
      <xdr:col>63</xdr:col>
      <xdr:colOff>171450</xdr:colOff>
      <xdr:row>2</xdr:row>
      <xdr:rowOff>38100</xdr:rowOff>
    </xdr:from>
    <xdr:to>
      <xdr:col>69</xdr:col>
      <xdr:colOff>666749</xdr:colOff>
      <xdr:row>2</xdr:row>
      <xdr:rowOff>314325</xdr:rowOff>
    </xdr:to>
    <xdr:sp macro="" textlink="">
      <xdr:nvSpPr>
        <xdr:cNvPr id="19" name="Rectangle 18">
          <a:hlinkClick xmlns:r="http://schemas.openxmlformats.org/officeDocument/2006/relationships" r:id="rId4"/>
        </xdr:cNvPr>
        <xdr:cNvSpPr/>
      </xdr:nvSpPr>
      <xdr:spPr>
        <a:xfrm>
          <a:off x="41786175" y="514350"/>
          <a:ext cx="4781549" cy="276225"/>
        </a:xfrm>
        <a:prstGeom prst="rect">
          <a:avLst/>
        </a:prstGeom>
        <a:gradFill>
          <a:gsLst>
            <a:gs pos="6000">
              <a:schemeClr val="bg1"/>
            </a:gs>
            <a:gs pos="36000">
              <a:schemeClr val="tx1"/>
            </a:gs>
            <a:gs pos="65000">
              <a:schemeClr val="tx1"/>
            </a:gs>
            <a:gs pos="92000">
              <a:schemeClr val="bg1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LIEN VERS SERVICE</a:t>
          </a:r>
          <a:r>
            <a:rPr lang="fr-FR" sz="1100" b="1" baseline="0"/>
            <a:t> PUBLIQUE,FR              VACANCE  SCOLAIRE</a:t>
          </a:r>
          <a:endParaRPr lang="fr-FR" sz="1100" b="1"/>
        </a:p>
      </xdr:txBody>
    </xdr:sp>
    <xdr:clientData/>
  </xdr:twoCellAnchor>
  <xdr:twoCellAnchor>
    <xdr:from>
      <xdr:col>65</xdr:col>
      <xdr:colOff>0</xdr:colOff>
      <xdr:row>18</xdr:row>
      <xdr:rowOff>0</xdr:rowOff>
    </xdr:from>
    <xdr:to>
      <xdr:col>65</xdr:col>
      <xdr:colOff>666750</xdr:colOff>
      <xdr:row>19</xdr:row>
      <xdr:rowOff>257175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43043475" y="5467350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0</xdr:col>
      <xdr:colOff>19050</xdr:colOff>
      <xdr:row>41</xdr:row>
      <xdr:rowOff>28575</xdr:rowOff>
    </xdr:from>
    <xdr:to>
      <xdr:col>1</xdr:col>
      <xdr:colOff>762000</xdr:colOff>
      <xdr:row>41</xdr:row>
      <xdr:rowOff>295275</xdr:rowOff>
    </xdr:to>
    <xdr:sp macro="" textlink="">
      <xdr:nvSpPr>
        <xdr:cNvPr id="2" name="Rectangle 1">
          <a:hlinkClick xmlns:r="http://schemas.openxmlformats.org/officeDocument/2006/relationships" r:id="rId3"/>
        </xdr:cNvPr>
        <xdr:cNvSpPr/>
      </xdr:nvSpPr>
      <xdr:spPr>
        <a:xfrm>
          <a:off x="19050" y="10839450"/>
          <a:ext cx="1123950" cy="266700"/>
        </a:xfrm>
        <a:prstGeom prst="rect">
          <a:avLst/>
        </a:prstGeom>
        <a:gradFill>
          <a:gsLst>
            <a:gs pos="3000">
              <a:schemeClr val="accent1">
                <a:lumMod val="5000"/>
                <a:lumOff val="95000"/>
              </a:schemeClr>
            </a:gs>
            <a:gs pos="26000">
              <a:schemeClr val="tx1">
                <a:lumMod val="50000"/>
                <a:lumOff val="50000"/>
              </a:schemeClr>
            </a:gs>
            <a:gs pos="61000">
              <a:schemeClr val="tx1">
                <a:lumMod val="50000"/>
                <a:lumOff val="50000"/>
              </a:schemeClr>
            </a:gs>
            <a:gs pos="93000">
              <a:schemeClr val="bg1"/>
            </a:gs>
          </a:gsLst>
          <a:lin ang="5400000" scaled="1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/>
            <a:t>VERS SAISIE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77</xdr:col>
          <xdr:colOff>1371600</xdr:colOff>
          <xdr:row>1</xdr:row>
          <xdr:rowOff>466725</xdr:rowOff>
        </xdr:from>
        <xdr:to>
          <xdr:col>77</xdr:col>
          <xdr:colOff>1924050</xdr:colOff>
          <xdr:row>2</xdr:row>
          <xdr:rowOff>333375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90</xdr:col>
      <xdr:colOff>561975</xdr:colOff>
      <xdr:row>4</xdr:row>
      <xdr:rowOff>257175</xdr:rowOff>
    </xdr:from>
    <xdr:to>
      <xdr:col>95</xdr:col>
      <xdr:colOff>542925</xdr:colOff>
      <xdr:row>10</xdr:row>
      <xdr:rowOff>47625</xdr:rowOff>
    </xdr:to>
    <xdr:sp macro="" textlink="">
      <xdr:nvSpPr>
        <xdr:cNvPr id="4" name="Rectangle 3"/>
        <xdr:cNvSpPr/>
      </xdr:nvSpPr>
      <xdr:spPr>
        <a:xfrm>
          <a:off x="75514200" y="1323975"/>
          <a:ext cx="3886200" cy="1676400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>
              <a:solidFill>
                <a:schemeClr val="accent5">
                  <a:lumMod val="50000"/>
                </a:schemeClr>
              </a:solidFill>
            </a:rPr>
            <a:t>dans ce tableau </a:t>
          </a:r>
        </a:p>
        <a:p>
          <a:pPr algn="l"/>
          <a:r>
            <a:rPr lang="fr-FR" sz="1400">
              <a:solidFill>
                <a:schemeClr val="accent5">
                  <a:lumMod val="50000"/>
                </a:schemeClr>
              </a:solidFill>
            </a:rPr>
            <a:t>les ligne CN1</a:t>
          </a:r>
          <a:r>
            <a:rPr lang="fr-FR" sz="1400" baseline="0">
              <a:solidFill>
                <a:schemeClr val="accent5">
                  <a:lumMod val="50000"/>
                </a:schemeClr>
              </a:solidFill>
            </a:rPr>
            <a:t> represente l'année 2021</a:t>
          </a:r>
        </a:p>
        <a:p>
          <a:pPr algn="l"/>
          <a:r>
            <a:rPr lang="fr-FR" sz="1400" baseline="0">
              <a:solidFill>
                <a:schemeClr val="accent5">
                  <a:lumMod val="50000"/>
                </a:schemeClr>
              </a:solidFill>
            </a:rPr>
            <a:t>la colonne CM  le nom d'évenement </a:t>
          </a:r>
        </a:p>
        <a:p>
          <a:pPr algn="l"/>
          <a:r>
            <a:rPr lang="fr-FR" sz="1400" baseline="0">
              <a:solidFill>
                <a:schemeClr val="accent5">
                  <a:lumMod val="50000"/>
                </a:schemeClr>
              </a:solidFill>
            </a:rPr>
            <a:t>pour CN5 et = 6 et ainsi de suite, sije change l'année les valeurd devienne = 0</a:t>
          </a:r>
        </a:p>
        <a:p>
          <a:pPr algn="l"/>
          <a:r>
            <a:rPr lang="fr-FR" sz="1400" baseline="0">
              <a:solidFill>
                <a:schemeClr val="accent5">
                  <a:lumMod val="50000"/>
                </a:schemeClr>
              </a:solidFill>
            </a:rPr>
            <a:t>comment garder ces valeurs</a:t>
          </a:r>
          <a:endParaRPr lang="fr-FR" sz="1400">
            <a:solidFill>
              <a:schemeClr val="accent5">
                <a:lumMod val="50000"/>
              </a:schemeClr>
            </a:solidFill>
          </a:endParaRPr>
        </a:p>
      </xdr:txBody>
    </xdr:sp>
    <xdr:clientData/>
  </xdr:twoCellAnchor>
  <xdr:twoCellAnchor>
    <xdr:from>
      <xdr:col>77</xdr:col>
      <xdr:colOff>0</xdr:colOff>
      <xdr:row>3</xdr:row>
      <xdr:rowOff>0</xdr:rowOff>
    </xdr:from>
    <xdr:to>
      <xdr:col>77</xdr:col>
      <xdr:colOff>666750</xdr:colOff>
      <xdr:row>5</xdr:row>
      <xdr:rowOff>9525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54987825" y="819150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180975</xdr:colOff>
          <xdr:row>1</xdr:row>
          <xdr:rowOff>9525</xdr:rowOff>
        </xdr:from>
        <xdr:to>
          <xdr:col>27</xdr:col>
          <xdr:colOff>571500</xdr:colOff>
          <xdr:row>1</xdr:row>
          <xdr:rowOff>447675</xdr:rowOff>
        </xdr:to>
        <xdr:sp macro="" textlink="">
          <xdr:nvSpPr>
            <xdr:cNvPr id="2052" name="Spinner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20</xdr:col>
      <xdr:colOff>104775</xdr:colOff>
      <xdr:row>1</xdr:row>
      <xdr:rowOff>57150</xdr:rowOff>
    </xdr:from>
    <xdr:to>
      <xdr:col>26</xdr:col>
      <xdr:colOff>76200</xdr:colOff>
      <xdr:row>1</xdr:row>
      <xdr:rowOff>428625</xdr:rowOff>
    </xdr:to>
    <xdr:sp macro="" textlink="">
      <xdr:nvSpPr>
        <xdr:cNvPr id="3" name="Rectangle à coins arrondis 2"/>
        <xdr:cNvSpPr/>
      </xdr:nvSpPr>
      <xdr:spPr>
        <a:xfrm>
          <a:off x="12268200" y="57150"/>
          <a:ext cx="2924175" cy="371475"/>
        </a:xfrm>
        <a:prstGeom prst="roundRect">
          <a:avLst/>
        </a:prstGeom>
        <a:noFill/>
        <a:ln w="28575">
          <a:solidFill>
            <a:srgbClr val="0033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228600</xdr:colOff>
      <xdr:row>1</xdr:row>
      <xdr:rowOff>95250</xdr:rowOff>
    </xdr:from>
    <xdr:to>
      <xdr:col>7</xdr:col>
      <xdr:colOff>561975</xdr:colOff>
      <xdr:row>1</xdr:row>
      <xdr:rowOff>400050</xdr:rowOff>
    </xdr:to>
    <xdr:sp macro="" textlink="">
      <xdr:nvSpPr>
        <xdr:cNvPr id="5" name="Rectangle 4">
          <a:hlinkClick xmlns:r="http://schemas.openxmlformats.org/officeDocument/2006/relationships" r:id="rId5"/>
        </xdr:cNvPr>
        <xdr:cNvSpPr/>
      </xdr:nvSpPr>
      <xdr:spPr>
        <a:xfrm>
          <a:off x="4162425" y="95250"/>
          <a:ext cx="1676400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>
              <a:solidFill>
                <a:schemeClr val="bg1"/>
              </a:solidFill>
            </a:rPr>
            <a:t>Saisie des instances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BC2:BC15" totalsRowShown="0" headerRowDxfId="107" dataDxfId="106">
  <autoFilter ref="BC2:BC15"/>
  <tableColumns count="1">
    <tableColumn id="1" name="Jours_Férier" dataDxfId="10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_Vacances" displayName="T_Vacances" ref="BU2:BY111" totalsRowShown="0" headerRowCellStyle="Normal" dataCellStyle="Normal">
  <autoFilter ref="BU2:BY111"/>
  <tableColumns count="5">
    <tableColumn id="1" name="Début" dataDxfId="104" dataCellStyle="Normal"/>
    <tableColumn id="2" name="Fin" dataDxfId="103" dataCellStyle="Normal"/>
    <tableColumn id="3" name="Vacances" dataCellStyle="Normal"/>
    <tableColumn id="4" name="Nb jours" dataDxfId="102" dataCellStyle="Normal">
      <calculatedColumnFormula>IF(AND(T_Vacances[[#This Row],[Fin]]&gt;0,T_Vacances[[#This Row],[Début]]&gt;0),T_Vacances[[#This Row],[Fin]]-T_Vacances[[#This Row],[Début]],0)</calculatedColumnFormula>
    </tableColumn>
    <tableColumn id="5" name="Jour de vacance dans l'année1" dataDxfId="101" dataCellStyle="Norm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au2" displayName="Tableau2" ref="CK4:DN32" totalsRowShown="0" headerRowDxfId="100" dataDxfId="98" headerRowBorderDxfId="99" tableBorderDxfId="97" totalsRowBorderDxfId="96">
  <autoFilter ref="CK4:DN32"/>
  <tableColumns count="30">
    <tableColumn id="1" name="Colonne 2021" dataDxfId="95">
      <calculatedColumnFormula>BA5</calculatedColumnFormula>
    </tableColumn>
    <tableColumn id="2" name="Colonne 2022" dataDxfId="94"/>
    <tableColumn id="3" name="Colonne 2023" dataDxfId="93"/>
    <tableColumn id="4" name="Colonne 2024" dataDxfId="92"/>
    <tableColumn id="5" name="Colonne 2025" dataDxfId="91"/>
    <tableColumn id="6" name="Colonne 2026" dataDxfId="90"/>
    <tableColumn id="7" name="Colonne 2027" dataDxfId="89"/>
    <tableColumn id="8" name="Colonne 2028" dataDxfId="88"/>
    <tableColumn id="9" name="Colonne 2029" dataDxfId="87"/>
    <tableColumn id="10" name="Colonne 2030" dataDxfId="86"/>
    <tableColumn id="11" name="Colonne 2031" dataDxfId="85"/>
    <tableColumn id="12" name="Colonne 2032" dataDxfId="84"/>
    <tableColumn id="13" name="Colonne 2033" dataDxfId="83"/>
    <tableColumn id="14" name="Colonne 2034" dataDxfId="82"/>
    <tableColumn id="15" name="Colonne 2035" dataDxfId="81"/>
    <tableColumn id="16" name="Colonne 2036" dataDxfId="80"/>
    <tableColumn id="17" name="Colonne 2037" dataDxfId="79"/>
    <tableColumn id="18" name="Colonne 2038" dataDxfId="78"/>
    <tableColumn id="19" name="Colonne 2039" dataDxfId="77"/>
    <tableColumn id="20" name="Colonne 2040" dataDxfId="76"/>
    <tableColumn id="21" name="Colonne 2041" dataDxfId="75"/>
    <tableColumn id="22" name="Colonne 2042" dataDxfId="74"/>
    <tableColumn id="23" name="Colonne 2043" dataDxfId="73"/>
    <tableColumn id="24" name="Colonne 2044" dataDxfId="72"/>
    <tableColumn id="25" name="Colonne 2045" dataDxfId="71"/>
    <tableColumn id="26" name="Colonne 2046" dataDxfId="70"/>
    <tableColumn id="27" name="Colonne 2047" dataDxfId="69"/>
    <tableColumn id="28" name="Colonne 2048" dataDxfId="68"/>
    <tableColumn id="29" name="Colonne 2049" dataDxfId="67"/>
    <tableColumn id="30" name="Colonne 2050" dataDxfId="6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Tableau7" displayName="Tableau7" ref="CJ2:CJ32" totalsRowShown="0" headerRowDxfId="65" dataDxfId="64" tableBorderDxfId="63">
  <autoFilter ref="CJ2:CJ32"/>
  <tableColumns count="1">
    <tableColumn id="1" name="INSTANCE" dataDxfId="62">
      <calculatedColumnFormula>AZ3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8" name="Tableau8" displayName="Tableau8" ref="CG2:CG232" totalsRowShown="0" headerRowDxfId="61" dataDxfId="59" headerRowBorderDxfId="60">
  <autoFilter ref="CG2:CG232"/>
  <tableColumns count="1">
    <tableColumn id="1" name="Instance" dataDxfId="58"/>
  </tableColumns>
  <tableStyleInfo name="TableStyleLight3" showFirstColumn="0" showLastColumn="0" showRowStripes="1" showColumnStripes="0"/>
</table>
</file>

<file path=xl/tables/table6.xml><?xml version="1.0" encoding="utf-8"?>
<table xmlns="http://schemas.openxmlformats.org/spreadsheetml/2006/main" id="4" name="Tableau4" displayName="Tableau4" ref="CC2:CD111" totalsRowShown="0" headerRowDxfId="57" dataDxfId="55" headerRowBorderDxfId="56">
  <autoFilter ref="CC2:CD111"/>
  <tableColumns count="2">
    <tableColumn id="1" name="Saisie des Dates de préparation des intances" dataDxfId="54">
      <calculatedColumnFormula>CB3</calculatedColumnFormula>
    </tableColumn>
    <tableColumn id="2" name="Préparation Instance" dataDxfId="53"/>
  </tableColumns>
  <tableStyleInfo name="TableStyleLight5" showFirstColumn="0" showLastColumn="0" showRowStripes="1" showColumnStripes="0"/>
</table>
</file>

<file path=xl/tables/table7.xml><?xml version="1.0" encoding="utf-8"?>
<table xmlns="http://schemas.openxmlformats.org/spreadsheetml/2006/main" id="5" name="Tableau5" displayName="Tableau5" ref="CB2:CB111" totalsRowShown="0" headerRowDxfId="52" dataDxfId="50" headerRowBorderDxfId="51">
  <autoFilter ref="CB2:CB111"/>
  <tableColumns count="1">
    <tableColumn id="1" name="Note, pour la préparation des instances" dataDxfId="49"/>
  </tableColumns>
  <tableStyleInfo name="TableStyleLight5" showFirstColumn="0" showLastColumn="0" showRowStripes="1" showColumnStripes="0"/>
</table>
</file>

<file path=xl/tables/table8.xml><?xml version="1.0" encoding="utf-8"?>
<table xmlns="http://schemas.openxmlformats.org/spreadsheetml/2006/main" id="10" name="Tableau10" displayName="Tableau10" ref="CE2:CF205" totalsRowShown="0" headerRowDxfId="48" dataDxfId="46" headerRowBorderDxfId="47" tableBorderDxfId="45">
  <autoFilter ref="CE2:CF205"/>
  <tableColumns count="2">
    <tableColumn id="1" name="Notes, instances et autres" dataDxfId="44"/>
    <tableColumn id="2" name="Saisie des instances et autres" dataDxfId="43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departement77.reference-syndicale.fr/cr-commission-de-reforme-cm-comite-medical/" TargetMode="External"/><Relationship Id="rId13" Type="http://schemas.openxmlformats.org/officeDocument/2006/relationships/hyperlink" Target="https://www.leparisien.fr/resizer/U4WHaTGawLPJzJsazLr6TouEdqY=/932x582/arc-anglerfish-eu-central-1-prod-leparisien.s3.amazonaws.com/public/EY5LHN2K7W2CTMDNSVXYZZI4IY.jpg" TargetMode="External"/><Relationship Id="rId18" Type="http://schemas.openxmlformats.org/officeDocument/2006/relationships/ctrlProp" Target="../ctrlProps/ctrlProp2.xml"/><Relationship Id="rId26" Type="http://schemas.openxmlformats.org/officeDocument/2006/relationships/table" Target="../tables/table6.xml"/><Relationship Id="rId3" Type="http://schemas.openxmlformats.org/officeDocument/2006/relationships/hyperlink" Target="https://www.service-public.fr/simulateur/calcul/Dates_Vacances_Scolaires" TargetMode="External"/><Relationship Id="rId21" Type="http://schemas.openxmlformats.org/officeDocument/2006/relationships/table" Target="../tables/table1.xml"/><Relationship Id="rId7" Type="http://schemas.openxmlformats.org/officeDocument/2006/relationships/hyperlink" Target="http://departement77.reference-syndicale.fr/cap-commissions-administratives-paritaires/" TargetMode="External"/><Relationship Id="rId12" Type="http://schemas.openxmlformats.org/officeDocument/2006/relationships/hyperlink" Target="https://www.youtube.com/watch?v=e7t61_Cq1zs&amp;ab_channel=laCGT" TargetMode="External"/><Relationship Id="rId17" Type="http://schemas.openxmlformats.org/officeDocument/2006/relationships/vmlDrawing" Target="../drawings/vmlDrawing2.vml"/><Relationship Id="rId25" Type="http://schemas.openxmlformats.org/officeDocument/2006/relationships/table" Target="../tables/table5.xml"/><Relationship Id="rId2" Type="http://schemas.openxmlformats.org/officeDocument/2006/relationships/hyperlink" Target="https://www.service-public.fr/simulateur/calcul/Dates_Vacances_Scolaires" TargetMode="External"/><Relationship Id="rId16" Type="http://schemas.openxmlformats.org/officeDocument/2006/relationships/drawing" Target="../drawings/drawing2.xml"/><Relationship Id="rId20" Type="http://schemas.openxmlformats.org/officeDocument/2006/relationships/ctrlProp" Target="../ctrlProps/ctrlProp4.xml"/><Relationship Id="rId1" Type="http://schemas.openxmlformats.org/officeDocument/2006/relationships/hyperlink" Target="https://www.youtube.com/watch?list=PLpQBnWleLAauNEFq-J2OW8zhlU0uOAUiL&amp;v=4Gjj_BLvN_w&amp;feature=emb_logo" TargetMode="External"/><Relationship Id="rId6" Type="http://schemas.openxmlformats.org/officeDocument/2006/relationships/hyperlink" Target="http://departement77.reference-syndicale.fr/2017/12/ce/" TargetMode="External"/><Relationship Id="rId11" Type="http://schemas.openxmlformats.org/officeDocument/2006/relationships/hyperlink" Target="http://departement77.reference-syndicale.fr/chsct-comite-dhygiere-de-securite-et-des-conditions-de-travail/" TargetMode="External"/><Relationship Id="rId24" Type="http://schemas.openxmlformats.org/officeDocument/2006/relationships/table" Target="../tables/table4.xml"/><Relationship Id="rId5" Type="http://schemas.openxmlformats.org/officeDocument/2006/relationships/hyperlink" Target="http://departement77.reference-syndicale.fr/ct-comite-technique/" TargetMode="External"/><Relationship Id="rId15" Type="http://schemas.openxmlformats.org/officeDocument/2006/relationships/printerSettings" Target="../printerSettings/printerSettings1.bin"/><Relationship Id="rId23" Type="http://schemas.openxmlformats.org/officeDocument/2006/relationships/table" Target="../tables/table3.xml"/><Relationship Id="rId28" Type="http://schemas.openxmlformats.org/officeDocument/2006/relationships/table" Target="../tables/table8.xml"/><Relationship Id="rId10" Type="http://schemas.openxmlformats.org/officeDocument/2006/relationships/hyperlink" Target="https://www.emploi-collectivites.fr/atte-atos-etablissement-enseignement-blog-territorial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s://www.cgtservicespublics.fr/les-luttes/actualites-des-luttes-2020/par-thematiques/pandemie-coronavirus/article/77-csd-courrier-envoye-a-monsieur-le-prefet-de-seine-et-marne" TargetMode="External"/><Relationship Id="rId9" Type="http://schemas.openxmlformats.org/officeDocument/2006/relationships/hyperlink" Target="http://departement77.reference-syndicale.fr/cr-commission-de-reforme-cm-comite-medical/" TargetMode="External"/><Relationship Id="rId14" Type="http://schemas.openxmlformats.org/officeDocument/2006/relationships/hyperlink" Target="https://www.youtube.com/watch?v=c6C8SOir7oE&amp;ab_channel=L%27insoumission" TargetMode="External"/><Relationship Id="rId22" Type="http://schemas.openxmlformats.org/officeDocument/2006/relationships/table" Target="../tables/table2.xml"/><Relationship Id="rId27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F55"/>
  <sheetViews>
    <sheetView showGridLines="0" tabSelected="1" zoomScale="89" zoomScaleNormal="89" workbookViewId="0">
      <selection activeCell="S49" sqref="S49"/>
    </sheetView>
  </sheetViews>
  <sheetFormatPr baseColWidth="10" defaultRowHeight="15" customHeight="1" x14ac:dyDescent="0.25"/>
  <cols>
    <col min="1" max="1" width="2.42578125" style="209" customWidth="1"/>
    <col min="2" max="2" width="11.42578125" style="209"/>
    <col min="3" max="6" width="8.7109375" style="209" customWidth="1"/>
    <col min="7" max="7" width="11.42578125" style="209"/>
    <col min="8" max="8" width="3.7109375" style="209" customWidth="1"/>
    <col min="9" max="9" width="5.7109375" style="209" customWidth="1"/>
    <col min="10" max="10" width="11.42578125" style="209"/>
    <col min="11" max="11" width="12.5703125" style="209" customWidth="1"/>
    <col min="12" max="17" width="11.42578125" style="209"/>
    <col min="18" max="18" width="4.7109375" style="209" customWidth="1"/>
    <col min="19" max="20" width="11.42578125" style="209"/>
    <col min="21" max="21" width="3.42578125" style="209" customWidth="1"/>
    <col min="22" max="22" width="22.7109375" style="209" customWidth="1"/>
    <col min="23" max="23" width="5.7109375" style="209" customWidth="1"/>
    <col min="24" max="24" width="1.5703125" style="209" customWidth="1"/>
    <col min="25" max="25" width="22.7109375" style="209" customWidth="1"/>
    <col min="26" max="26" width="5.7109375" style="209" customWidth="1"/>
    <col min="27" max="27" width="5.85546875" style="209" customWidth="1"/>
    <col min="28" max="30" width="9.7109375" style="209" customWidth="1"/>
    <col min="31" max="31" width="7.7109375" style="209" customWidth="1"/>
    <col min="32" max="32" width="1.7109375" style="209" customWidth="1"/>
    <col min="33" max="16384" width="11.42578125" style="209"/>
  </cols>
  <sheetData>
    <row r="1" spans="2:32" ht="15" customHeight="1" thickBot="1" x14ac:dyDescent="0.3"/>
    <row r="2" spans="2:32" ht="12" customHeight="1" thickTop="1" x14ac:dyDescent="0.25">
      <c r="B2" s="349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1"/>
    </row>
    <row r="3" spans="2:32" ht="12" customHeight="1" thickBot="1" x14ac:dyDescent="0.35">
      <c r="B3" s="352"/>
      <c r="C3" s="247"/>
      <c r="D3" s="247"/>
      <c r="E3" s="247"/>
      <c r="F3" s="247"/>
      <c r="G3" s="247"/>
      <c r="H3" s="423"/>
      <c r="I3" s="353"/>
      <c r="J3" s="410" t="s">
        <v>154</v>
      </c>
      <c r="K3" s="410"/>
      <c r="L3" s="410"/>
      <c r="M3" s="247"/>
      <c r="N3" s="424" t="s">
        <v>41</v>
      </c>
      <c r="O3" s="425"/>
      <c r="P3" s="426"/>
      <c r="Q3" s="253"/>
      <c r="R3" s="247"/>
      <c r="S3" s="588" t="s">
        <v>160</v>
      </c>
      <c r="T3" s="589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354"/>
    </row>
    <row r="4" spans="2:32" ht="12" customHeight="1" thickTop="1" thickBot="1" x14ac:dyDescent="0.35">
      <c r="B4" s="352"/>
      <c r="C4" s="247"/>
      <c r="D4" s="247"/>
      <c r="E4" s="247"/>
      <c r="F4" s="250"/>
      <c r="G4" s="247"/>
      <c r="H4" s="423"/>
      <c r="I4" s="353"/>
      <c r="J4" s="410"/>
      <c r="K4" s="410"/>
      <c r="L4" s="410"/>
      <c r="M4" s="247"/>
      <c r="N4" s="427"/>
      <c r="O4" s="428"/>
      <c r="P4" s="429"/>
      <c r="Q4" s="253"/>
      <c r="R4" s="247"/>
      <c r="S4" s="590"/>
      <c r="T4" s="591"/>
      <c r="U4" s="247"/>
      <c r="V4" s="422" t="str">
        <f>Calendrier!AZ5</f>
        <v>CE</v>
      </c>
      <c r="W4" s="499">
        <f>Calendrier!BA5</f>
        <v>6</v>
      </c>
      <c r="X4" s="247"/>
      <c r="Y4" s="508" t="str">
        <f>Calendrier!AZ27</f>
        <v>ATTEE</v>
      </c>
      <c r="Z4" s="527">
        <f>Calendrier!BA27</f>
        <v>5</v>
      </c>
      <c r="AA4" s="247"/>
      <c r="AB4" s="587"/>
      <c r="AC4" s="587"/>
      <c r="AD4" s="587"/>
      <c r="AE4" s="247"/>
      <c r="AF4" s="354"/>
    </row>
    <row r="5" spans="2:32" ht="12" customHeight="1" thickTop="1" thickBot="1" x14ac:dyDescent="0.3">
      <c r="B5" s="352"/>
      <c r="C5" s="247"/>
      <c r="D5" s="247"/>
      <c r="E5" s="247"/>
      <c r="F5" s="250"/>
      <c r="G5" s="247"/>
      <c r="H5" s="247"/>
      <c r="I5" s="248"/>
      <c r="J5" s="247"/>
      <c r="K5" s="355"/>
      <c r="L5" s="355"/>
      <c r="M5" s="247"/>
      <c r="N5" s="247"/>
      <c r="O5" s="247"/>
      <c r="P5" s="247"/>
      <c r="Q5" s="247"/>
      <c r="R5" s="247"/>
      <c r="S5" s="247"/>
      <c r="T5" s="247"/>
      <c r="U5" s="247"/>
      <c r="V5" s="368"/>
      <c r="W5" s="500"/>
      <c r="X5" s="247"/>
      <c r="Y5" s="509"/>
      <c r="Z5" s="511"/>
      <c r="AA5" s="247"/>
      <c r="AB5" s="587"/>
      <c r="AC5" s="587"/>
      <c r="AD5" s="587"/>
      <c r="AE5" s="247"/>
      <c r="AF5" s="354"/>
    </row>
    <row r="6" spans="2:32" ht="12" customHeight="1" thickTop="1" thickBot="1" x14ac:dyDescent="0.3">
      <c r="B6" s="352"/>
      <c r="C6" s="247"/>
      <c r="D6" s="247"/>
      <c r="E6" s="247"/>
      <c r="F6" s="247"/>
      <c r="G6" s="247"/>
      <c r="H6" s="251"/>
      <c r="I6" s="249"/>
      <c r="J6" s="404" t="s">
        <v>48</v>
      </c>
      <c r="K6" s="405"/>
      <c r="L6" s="406"/>
      <c r="M6" s="247"/>
      <c r="N6" s="247"/>
      <c r="O6" s="247"/>
      <c r="P6" s="247"/>
      <c r="Q6" s="247"/>
      <c r="R6" s="247"/>
      <c r="S6" s="420" t="s">
        <v>106</v>
      </c>
      <c r="T6" s="420"/>
      <c r="U6" s="247"/>
      <c r="V6" s="368" t="str">
        <f>Calendrier!AZ6</f>
        <v>CT Psdle</v>
      </c>
      <c r="W6" s="500">
        <f>Calendrier!BA6</f>
        <v>0</v>
      </c>
      <c r="X6" s="247"/>
      <c r="Y6" s="509" t="str">
        <f>Calendrier!AZ28</f>
        <v>Distri Bât Dép</v>
      </c>
      <c r="Z6" s="511">
        <f>Calendrier!BA28</f>
        <v>0</v>
      </c>
      <c r="AA6" s="247"/>
      <c r="AB6" s="247"/>
      <c r="AC6" s="247"/>
      <c r="AD6" s="247"/>
      <c r="AE6" s="247"/>
      <c r="AF6" s="354"/>
    </row>
    <row r="7" spans="2:32" ht="12" customHeight="1" thickTop="1" thickBot="1" x14ac:dyDescent="0.3">
      <c r="B7" s="352"/>
      <c r="C7" s="247"/>
      <c r="D7" s="247"/>
      <c r="E7" s="247"/>
      <c r="F7" s="247"/>
      <c r="G7" s="247"/>
      <c r="H7" s="251"/>
      <c r="I7" s="249"/>
      <c r="J7" s="407"/>
      <c r="K7" s="408"/>
      <c r="L7" s="409"/>
      <c r="M7" s="247"/>
      <c r="N7" s="247"/>
      <c r="O7" s="247"/>
      <c r="P7" s="247"/>
      <c r="Q7" s="247"/>
      <c r="R7" s="247"/>
      <c r="S7" s="420"/>
      <c r="T7" s="420"/>
      <c r="U7" s="247"/>
      <c r="V7" s="368"/>
      <c r="W7" s="500"/>
      <c r="X7" s="247"/>
      <c r="Y7" s="509"/>
      <c r="Z7" s="511"/>
      <c r="AA7" s="247"/>
      <c r="AB7" s="513" t="s">
        <v>179</v>
      </c>
      <c r="AC7" s="514"/>
      <c r="AD7" s="515"/>
      <c r="AE7" s="247"/>
      <c r="AF7" s="354"/>
    </row>
    <row r="8" spans="2:32" ht="12" customHeight="1" thickTop="1" thickBot="1" x14ac:dyDescent="0.3">
      <c r="B8" s="352"/>
      <c r="C8" s="247"/>
      <c r="D8" s="247"/>
      <c r="E8" s="247"/>
      <c r="F8" s="247"/>
      <c r="G8" s="247"/>
      <c r="H8" s="251"/>
      <c r="I8" s="247"/>
      <c r="J8" s="247"/>
      <c r="K8" s="247"/>
      <c r="L8" s="247"/>
      <c r="M8" s="247"/>
      <c r="N8" s="379" t="s">
        <v>155</v>
      </c>
      <c r="O8" s="380"/>
      <c r="P8" s="381"/>
      <c r="Q8" s="254"/>
      <c r="R8" s="247"/>
      <c r="S8" s="247"/>
      <c r="T8" s="247"/>
      <c r="U8" s="247"/>
      <c r="V8" s="368" t="str">
        <f>Calendrier!AZ7</f>
        <v>Prépa CT Psdle</v>
      </c>
      <c r="W8" s="501">
        <f>Calendrier!BA7</f>
        <v>8</v>
      </c>
      <c r="X8" s="247"/>
      <c r="Y8" s="509" t="str">
        <f>Calendrier!AZ29</f>
        <v>Vœux aux Agents</v>
      </c>
      <c r="Z8" s="511">
        <f>Calendrier!BA29</f>
        <v>0</v>
      </c>
      <c r="AA8" s="247"/>
      <c r="AB8" s="516"/>
      <c r="AC8" s="517"/>
      <c r="AD8" s="518"/>
      <c r="AE8" s="247"/>
      <c r="AF8" s="354"/>
    </row>
    <row r="9" spans="2:32" ht="12" customHeight="1" thickTop="1" thickBot="1" x14ac:dyDescent="0.3">
      <c r="B9" s="352"/>
      <c r="C9" s="247"/>
      <c r="D9" s="247"/>
      <c r="E9" s="247"/>
      <c r="F9" s="247"/>
      <c r="G9" s="247"/>
      <c r="H9" s="251"/>
      <c r="I9" s="247"/>
      <c r="J9" s="369" t="s">
        <v>105</v>
      </c>
      <c r="K9" s="370"/>
      <c r="L9" s="371"/>
      <c r="M9" s="247"/>
      <c r="N9" s="382"/>
      <c r="O9" s="383"/>
      <c r="P9" s="384"/>
      <c r="Q9" s="254"/>
      <c r="R9" s="247"/>
      <c r="S9" s="420" t="s">
        <v>107</v>
      </c>
      <c r="T9" s="420"/>
      <c r="U9" s="247"/>
      <c r="V9" s="368"/>
      <c r="W9" s="502"/>
      <c r="X9" s="247"/>
      <c r="Y9" s="509"/>
      <c r="Z9" s="511"/>
      <c r="AA9" s="247"/>
      <c r="AB9" s="247"/>
      <c r="AC9" s="247"/>
      <c r="AD9" s="247"/>
      <c r="AE9" s="247"/>
      <c r="AF9" s="354"/>
    </row>
    <row r="10" spans="2:32" ht="12" customHeight="1" thickTop="1" thickBot="1" x14ac:dyDescent="0.3">
      <c r="B10" s="352"/>
      <c r="C10" s="411" t="s">
        <v>174</v>
      </c>
      <c r="D10" s="412"/>
      <c r="E10" s="412"/>
      <c r="F10" s="413"/>
      <c r="G10" s="247"/>
      <c r="H10" s="251"/>
      <c r="I10" s="247"/>
      <c r="J10" s="372"/>
      <c r="K10" s="373"/>
      <c r="L10" s="374"/>
      <c r="M10" s="247"/>
      <c r="N10" s="385"/>
      <c r="O10" s="386"/>
      <c r="P10" s="387"/>
      <c r="Q10" s="254"/>
      <c r="R10" s="247"/>
      <c r="S10" s="420"/>
      <c r="T10" s="420"/>
      <c r="U10" s="247"/>
      <c r="V10" s="368" t="str">
        <f>Calendrier!AZ8</f>
        <v>Prépa CT OS</v>
      </c>
      <c r="W10" s="501">
        <f>Calendrier!BA8</f>
        <v>6</v>
      </c>
      <c r="X10" s="247"/>
      <c r="Y10" s="509" t="str">
        <f>Calendrier!AZ30</f>
        <v>vœux aux Élus</v>
      </c>
      <c r="Z10" s="511">
        <f>Calendrier!BA30</f>
        <v>0</v>
      </c>
      <c r="AA10" s="247"/>
      <c r="AB10" s="513" t="s">
        <v>104</v>
      </c>
      <c r="AC10" s="514"/>
      <c r="AD10" s="515"/>
      <c r="AE10" s="247"/>
      <c r="AF10" s="354"/>
    </row>
    <row r="11" spans="2:32" ht="12" customHeight="1" thickTop="1" thickBot="1" x14ac:dyDescent="0.3">
      <c r="B11" s="352"/>
      <c r="C11" s="414"/>
      <c r="D11" s="415"/>
      <c r="E11" s="415"/>
      <c r="F11" s="416"/>
      <c r="G11" s="247"/>
      <c r="H11" s="251"/>
      <c r="I11" s="247"/>
      <c r="J11" s="247"/>
      <c r="K11" s="247"/>
      <c r="L11" s="247"/>
      <c r="M11" s="247"/>
      <c r="N11" s="355"/>
      <c r="O11" s="355"/>
      <c r="P11" s="355"/>
      <c r="Q11" s="355"/>
      <c r="R11" s="247"/>
      <c r="S11" s="247"/>
      <c r="T11" s="247"/>
      <c r="U11" s="247"/>
      <c r="V11" s="368"/>
      <c r="W11" s="502"/>
      <c r="X11" s="247"/>
      <c r="Y11" s="509"/>
      <c r="Z11" s="511"/>
      <c r="AA11" s="247"/>
      <c r="AB11" s="516"/>
      <c r="AC11" s="517"/>
      <c r="AD11" s="518"/>
      <c r="AE11" s="247"/>
      <c r="AF11" s="354"/>
    </row>
    <row r="12" spans="2:32" ht="12" customHeight="1" thickTop="1" thickBot="1" x14ac:dyDescent="0.3">
      <c r="B12" s="352"/>
      <c r="C12" s="414"/>
      <c r="D12" s="415"/>
      <c r="E12" s="415"/>
      <c r="F12" s="416"/>
      <c r="G12" s="247"/>
      <c r="H12" s="251"/>
      <c r="I12" s="247"/>
      <c r="J12" s="430" t="s">
        <v>86</v>
      </c>
      <c r="K12" s="431"/>
      <c r="L12" s="432"/>
      <c r="M12" s="247"/>
      <c r="N12" s="355"/>
      <c r="O12" s="355"/>
      <c r="P12" s="355"/>
      <c r="Q12" s="355"/>
      <c r="R12" s="247"/>
      <c r="S12" s="421" t="s">
        <v>108</v>
      </c>
      <c r="T12" s="421"/>
      <c r="U12" s="247"/>
      <c r="V12" s="368" t="str">
        <f>Calendrier!AZ9</f>
        <v>CT</v>
      </c>
      <c r="W12" s="501">
        <f>Calendrier!BA9</f>
        <v>7</v>
      </c>
      <c r="X12" s="247"/>
      <c r="Y12" s="509" t="str">
        <f>Calendrier!AZ31</f>
        <v>Journée de l'agents</v>
      </c>
      <c r="Z12" s="511">
        <f>Calendrier!BA31</f>
        <v>0</v>
      </c>
      <c r="AA12" s="247"/>
      <c r="AB12" s="247"/>
      <c r="AC12" s="247"/>
      <c r="AD12" s="247"/>
      <c r="AE12" s="247"/>
      <c r="AF12" s="354"/>
    </row>
    <row r="13" spans="2:32" ht="12" customHeight="1" thickTop="1" thickBot="1" x14ac:dyDescent="0.3">
      <c r="B13" s="352"/>
      <c r="C13" s="417"/>
      <c r="D13" s="418"/>
      <c r="E13" s="418"/>
      <c r="F13" s="419"/>
      <c r="G13" s="247"/>
      <c r="H13" s="251"/>
      <c r="I13" s="247"/>
      <c r="J13" s="433"/>
      <c r="K13" s="434"/>
      <c r="L13" s="435"/>
      <c r="M13" s="247"/>
      <c r="N13" s="355"/>
      <c r="O13" s="355"/>
      <c r="P13" s="355"/>
      <c r="Q13" s="355"/>
      <c r="R13" s="247"/>
      <c r="S13" s="420"/>
      <c r="T13" s="420"/>
      <c r="U13" s="247"/>
      <c r="V13" s="368"/>
      <c r="W13" s="502"/>
      <c r="X13" s="247"/>
      <c r="Y13" s="509"/>
      <c r="Z13" s="511"/>
      <c r="AA13" s="247"/>
      <c r="AB13" s="519" t="s">
        <v>180</v>
      </c>
      <c r="AC13" s="520"/>
      <c r="AD13" s="521"/>
      <c r="AE13" s="247"/>
      <c r="AF13" s="354"/>
    </row>
    <row r="14" spans="2:32" ht="12" customHeight="1" thickTop="1" thickBot="1" x14ac:dyDescent="0.3">
      <c r="B14" s="352"/>
      <c r="C14" s="247"/>
      <c r="D14" s="247"/>
      <c r="E14" s="247"/>
      <c r="F14" s="247"/>
      <c r="G14" s="247"/>
      <c r="H14" s="251"/>
      <c r="I14" s="247"/>
      <c r="J14" s="247"/>
      <c r="K14" s="247"/>
      <c r="L14" s="247"/>
      <c r="M14" s="247"/>
      <c r="N14" s="355"/>
      <c r="O14" s="355"/>
      <c r="P14" s="355"/>
      <c r="Q14" s="355"/>
      <c r="R14" s="247"/>
      <c r="S14" s="247"/>
      <c r="T14" s="247"/>
      <c r="U14" s="247"/>
      <c r="V14" s="368" t="str">
        <f>Calendrier!AZ10</f>
        <v xml:space="preserve">Prép CAP CCP </v>
      </c>
      <c r="W14" s="501">
        <f>Calendrier!BA10</f>
        <v>0</v>
      </c>
      <c r="X14" s="247"/>
      <c r="Y14" s="509" t="str">
        <f>Calendrier!AZ32</f>
        <v>Convivialité Syndiqué</v>
      </c>
      <c r="Z14" s="511">
        <f>Calendrier!BA32</f>
        <v>0</v>
      </c>
      <c r="AA14" s="247"/>
      <c r="AB14" s="522"/>
      <c r="AC14" s="523"/>
      <c r="AD14" s="524"/>
      <c r="AE14" s="247"/>
      <c r="AF14" s="354"/>
    </row>
    <row r="15" spans="2:32" ht="12" customHeight="1" thickTop="1" thickBot="1" x14ac:dyDescent="0.3">
      <c r="B15" s="352"/>
      <c r="C15" s="397" t="s">
        <v>182</v>
      </c>
      <c r="D15" s="397"/>
      <c r="E15" s="397"/>
      <c r="F15" s="397"/>
      <c r="G15" s="398">
        <f>Calendrier!AA2</f>
        <v>2021</v>
      </c>
      <c r="H15" s="251"/>
      <c r="I15" s="247"/>
      <c r="J15" s="369" t="s">
        <v>90</v>
      </c>
      <c r="K15" s="370"/>
      <c r="L15" s="371"/>
      <c r="M15" s="247"/>
      <c r="N15" s="355"/>
      <c r="O15" s="355"/>
      <c r="P15" s="355"/>
      <c r="Q15" s="355"/>
      <c r="R15" s="247"/>
      <c r="S15" s="247"/>
      <c r="T15" s="247"/>
      <c r="U15" s="247"/>
      <c r="V15" s="368"/>
      <c r="W15" s="502"/>
      <c r="X15" s="247"/>
      <c r="Y15" s="509"/>
      <c r="Z15" s="511"/>
      <c r="AA15" s="247"/>
      <c r="AB15" s="247"/>
      <c r="AC15" s="247"/>
      <c r="AD15" s="247"/>
      <c r="AE15" s="247"/>
      <c r="AF15" s="354"/>
    </row>
    <row r="16" spans="2:32" ht="12" customHeight="1" thickTop="1" thickBot="1" x14ac:dyDescent="0.3">
      <c r="B16" s="352"/>
      <c r="C16" s="397"/>
      <c r="D16" s="397"/>
      <c r="E16" s="397"/>
      <c r="F16" s="397"/>
      <c r="G16" s="398"/>
      <c r="H16" s="251"/>
      <c r="I16" s="247"/>
      <c r="J16" s="372"/>
      <c r="K16" s="373"/>
      <c r="L16" s="374"/>
      <c r="M16" s="247"/>
      <c r="N16" s="379" t="s">
        <v>101</v>
      </c>
      <c r="O16" s="380"/>
      <c r="P16" s="381"/>
      <c r="Q16" s="254"/>
      <c r="R16" s="247"/>
      <c r="S16" s="247"/>
      <c r="T16" s="247"/>
      <c r="U16" s="247"/>
      <c r="V16" s="368" t="str">
        <f>Calendrier!AZ11</f>
        <v>Prép CAP CCP Psdte</v>
      </c>
      <c r="W16" s="501"/>
      <c r="X16" s="247"/>
      <c r="Y16" s="509" t="str">
        <f>Calendrier!AZ31</f>
        <v>Journée de l'agents</v>
      </c>
      <c r="Z16" s="511">
        <f>Calendrier!BA31</f>
        <v>0</v>
      </c>
      <c r="AA16" s="247"/>
      <c r="AB16" s="513" t="s">
        <v>101</v>
      </c>
      <c r="AC16" s="514"/>
      <c r="AD16" s="515"/>
      <c r="AE16" s="247"/>
      <c r="AF16" s="354"/>
    </row>
    <row r="17" spans="2:32" ht="12" customHeight="1" thickTop="1" thickBot="1" x14ac:dyDescent="0.3">
      <c r="B17" s="352"/>
      <c r="C17" s="397"/>
      <c r="D17" s="397"/>
      <c r="E17" s="397"/>
      <c r="F17" s="397"/>
      <c r="G17" s="398"/>
      <c r="H17" s="251"/>
      <c r="I17" s="247"/>
      <c r="J17" s="247"/>
      <c r="K17" s="247"/>
      <c r="L17" s="247"/>
      <c r="M17" s="247"/>
      <c r="N17" s="382"/>
      <c r="O17" s="383"/>
      <c r="P17" s="384"/>
      <c r="Q17" s="254"/>
      <c r="R17" s="247"/>
      <c r="S17" s="440" t="s">
        <v>163</v>
      </c>
      <c r="T17" s="441"/>
      <c r="U17" s="247"/>
      <c r="V17" s="368"/>
      <c r="W17" s="502"/>
      <c r="X17" s="247"/>
      <c r="Y17" s="509"/>
      <c r="Z17" s="511"/>
      <c r="AA17" s="247"/>
      <c r="AB17" s="516"/>
      <c r="AC17" s="517"/>
      <c r="AD17" s="518"/>
      <c r="AE17" s="247"/>
      <c r="AF17" s="354"/>
    </row>
    <row r="18" spans="2:32" ht="12" customHeight="1" thickTop="1" thickBot="1" x14ac:dyDescent="0.3">
      <c r="B18" s="352"/>
      <c r="C18" s="397"/>
      <c r="D18" s="397"/>
      <c r="E18" s="397"/>
      <c r="F18" s="397"/>
      <c r="G18" s="398"/>
      <c r="H18" s="251"/>
      <c r="I18" s="247"/>
      <c r="J18" s="369" t="s">
        <v>99</v>
      </c>
      <c r="K18" s="370"/>
      <c r="L18" s="371"/>
      <c r="M18" s="247"/>
      <c r="N18" s="385"/>
      <c r="O18" s="386"/>
      <c r="P18" s="387"/>
      <c r="Q18" s="254"/>
      <c r="R18" s="247"/>
      <c r="S18" s="442"/>
      <c r="T18" s="443"/>
      <c r="U18" s="247"/>
      <c r="V18" s="368" t="str">
        <f>Calendrier!AZ12</f>
        <v>CAP CCP</v>
      </c>
      <c r="W18" s="501">
        <f>Calendrier!BA11</f>
        <v>4</v>
      </c>
      <c r="X18" s="247"/>
      <c r="Y18" s="509" t="str">
        <f>Calendrier!AZ32</f>
        <v>Convivialité Syndiqué</v>
      </c>
      <c r="Z18" s="511">
        <f>Calendrier!BA32</f>
        <v>0</v>
      </c>
      <c r="AA18" s="247"/>
      <c r="AB18" s="247"/>
      <c r="AC18" s="247"/>
      <c r="AD18" s="247"/>
      <c r="AE18" s="247"/>
      <c r="AF18" s="354"/>
    </row>
    <row r="19" spans="2:32" ht="12" customHeight="1" thickTop="1" thickBot="1" x14ac:dyDescent="0.3">
      <c r="B19" s="352"/>
      <c r="C19" s="247"/>
      <c r="D19" s="247"/>
      <c r="E19" s="247"/>
      <c r="F19" s="247"/>
      <c r="G19" s="247"/>
      <c r="H19" s="251"/>
      <c r="I19" s="247"/>
      <c r="J19" s="372"/>
      <c r="K19" s="373"/>
      <c r="L19" s="374"/>
      <c r="M19" s="247"/>
      <c r="N19" s="355"/>
      <c r="O19" s="355"/>
      <c r="P19" s="355"/>
      <c r="Q19" s="355"/>
      <c r="R19" s="247"/>
      <c r="S19" s="444"/>
      <c r="T19" s="445"/>
      <c r="U19" s="247"/>
      <c r="V19" s="368"/>
      <c r="W19" s="502"/>
      <c r="X19" s="247"/>
      <c r="Y19" s="509"/>
      <c r="Z19" s="511"/>
      <c r="AA19" s="247"/>
      <c r="AB19" s="519" t="s">
        <v>40</v>
      </c>
      <c r="AC19" s="520"/>
      <c r="AD19" s="521"/>
      <c r="AE19" s="247"/>
      <c r="AF19" s="354"/>
    </row>
    <row r="20" spans="2:32" ht="12" customHeight="1" thickTop="1" thickBot="1" x14ac:dyDescent="0.3">
      <c r="B20" s="352"/>
      <c r="C20" s="399" t="s">
        <v>183</v>
      </c>
      <c r="D20" s="399"/>
      <c r="E20" s="399"/>
      <c r="F20" s="399"/>
      <c r="G20" s="400">
        <f>Calendrier!BA36</f>
        <v>63</v>
      </c>
      <c r="H20" s="251"/>
      <c r="I20" s="247"/>
      <c r="J20" s="247"/>
      <c r="K20" s="247"/>
      <c r="L20" s="247"/>
      <c r="M20" s="247"/>
      <c r="N20" s="355"/>
      <c r="O20" s="355"/>
      <c r="P20" s="355"/>
      <c r="Q20" s="355"/>
      <c r="R20" s="247"/>
      <c r="S20" s="355"/>
      <c r="T20" s="355"/>
      <c r="U20" s="247"/>
      <c r="V20" s="368" t="str">
        <f>Calendrier!AZ13</f>
        <v>Prép CHSCT OS</v>
      </c>
      <c r="W20" s="501">
        <f>Calendrier!BA13</f>
        <v>3</v>
      </c>
      <c r="X20" s="247"/>
      <c r="Y20" s="510" t="str">
        <f>Calendrier!AZ33</f>
        <v>?</v>
      </c>
      <c r="Z20" s="511">
        <f>Calendrier!BA33</f>
        <v>0</v>
      </c>
      <c r="AA20" s="247"/>
      <c r="AB20" s="522"/>
      <c r="AC20" s="523"/>
      <c r="AD20" s="524"/>
      <c r="AE20" s="247"/>
      <c r="AF20" s="354"/>
    </row>
    <row r="21" spans="2:32" ht="12" customHeight="1" thickTop="1" thickBot="1" x14ac:dyDescent="0.3">
      <c r="B21" s="352"/>
      <c r="C21" s="399"/>
      <c r="D21" s="399"/>
      <c r="E21" s="399"/>
      <c r="F21" s="399"/>
      <c r="G21" s="401"/>
      <c r="H21" s="251"/>
      <c r="I21" s="247"/>
      <c r="J21" s="369" t="s">
        <v>88</v>
      </c>
      <c r="K21" s="370"/>
      <c r="L21" s="371"/>
      <c r="M21" s="247"/>
      <c r="N21" s="355"/>
      <c r="O21" s="355"/>
      <c r="P21" s="355"/>
      <c r="Q21" s="355"/>
      <c r="R21" s="247"/>
      <c r="S21" s="375" t="s">
        <v>116</v>
      </c>
      <c r="T21" s="376"/>
      <c r="U21" s="247"/>
      <c r="V21" s="368"/>
      <c r="W21" s="502"/>
      <c r="X21" s="247"/>
      <c r="Y21" s="510"/>
      <c r="Z21" s="511"/>
      <c r="AA21" s="247"/>
      <c r="AB21" s="247"/>
      <c r="AC21" s="247"/>
      <c r="AD21" s="247"/>
      <c r="AE21" s="247"/>
      <c r="AF21" s="354"/>
    </row>
    <row r="22" spans="2:32" ht="12" customHeight="1" thickTop="1" thickBot="1" x14ac:dyDescent="0.3">
      <c r="B22" s="352"/>
      <c r="C22" s="399"/>
      <c r="D22" s="399"/>
      <c r="E22" s="399"/>
      <c r="F22" s="399"/>
      <c r="G22" s="401"/>
      <c r="H22" s="251"/>
      <c r="I22" s="247"/>
      <c r="J22" s="372"/>
      <c r="K22" s="373"/>
      <c r="L22" s="374"/>
      <c r="M22" s="247"/>
      <c r="N22" s="388" t="s">
        <v>40</v>
      </c>
      <c r="O22" s="389"/>
      <c r="P22" s="390"/>
      <c r="Q22" s="255"/>
      <c r="R22" s="247"/>
      <c r="S22" s="377"/>
      <c r="T22" s="378"/>
      <c r="U22" s="247"/>
      <c r="V22" s="368" t="str">
        <f>Calendrier!AZ14</f>
        <v>Prép CHSCT  Psdte</v>
      </c>
      <c r="W22" s="501">
        <f>Calendrier!BA14</f>
        <v>0</v>
      </c>
      <c r="X22" s="247"/>
      <c r="Y22" s="510" t="str">
        <f>Calendrier!AZ34</f>
        <v>?</v>
      </c>
      <c r="Z22" s="511">
        <f>Calendrier!BA34</f>
        <v>0</v>
      </c>
      <c r="AA22" s="247"/>
      <c r="AB22" s="525" t="s">
        <v>181</v>
      </c>
      <c r="AC22" s="525"/>
      <c r="AD22" s="525"/>
      <c r="AE22" s="247"/>
      <c r="AF22" s="354"/>
    </row>
    <row r="23" spans="2:32" ht="12" customHeight="1" thickTop="1" thickBot="1" x14ac:dyDescent="0.3">
      <c r="B23" s="352"/>
      <c r="C23" s="399"/>
      <c r="D23" s="399"/>
      <c r="E23" s="399"/>
      <c r="F23" s="399"/>
      <c r="G23" s="402"/>
      <c r="H23" s="247"/>
      <c r="I23" s="247"/>
      <c r="J23" s="247"/>
      <c r="K23" s="247"/>
      <c r="L23" s="247"/>
      <c r="M23" s="247"/>
      <c r="N23" s="391"/>
      <c r="O23" s="392"/>
      <c r="P23" s="393"/>
      <c r="Q23" s="255"/>
      <c r="R23" s="247"/>
      <c r="S23" s="357"/>
      <c r="T23" s="357"/>
      <c r="U23" s="247"/>
      <c r="V23" s="368"/>
      <c r="W23" s="502"/>
      <c r="X23" s="247"/>
      <c r="Y23" s="510"/>
      <c r="Z23" s="511"/>
      <c r="AA23" s="247"/>
      <c r="AB23" s="525"/>
      <c r="AC23" s="525"/>
      <c r="AD23" s="525"/>
      <c r="AE23" s="247"/>
      <c r="AF23" s="354"/>
    </row>
    <row r="24" spans="2:32" ht="12" customHeight="1" thickTop="1" thickBot="1" x14ac:dyDescent="0.3">
      <c r="B24" s="352"/>
      <c r="C24" s="361"/>
      <c r="D24" s="361"/>
      <c r="E24" s="361"/>
      <c r="F24" s="362"/>
      <c r="G24" s="356"/>
      <c r="H24" s="247"/>
      <c r="I24" s="247"/>
      <c r="J24" s="369" t="s">
        <v>92</v>
      </c>
      <c r="K24" s="370"/>
      <c r="L24" s="371"/>
      <c r="M24" s="247"/>
      <c r="N24" s="394"/>
      <c r="O24" s="395"/>
      <c r="P24" s="396"/>
      <c r="Q24" s="255"/>
      <c r="R24" s="247"/>
      <c r="S24" s="436" t="s">
        <v>150</v>
      </c>
      <c r="T24" s="437"/>
      <c r="U24" s="247"/>
      <c r="V24" s="368" t="str">
        <f>Calendrier!AZ15</f>
        <v xml:space="preserve">Prép CHSCT </v>
      </c>
      <c r="W24" s="501">
        <f>Calendrier!BA15</f>
        <v>2</v>
      </c>
      <c r="X24" s="247"/>
      <c r="Y24" s="510">
        <f>Calendrier!AZ35</f>
        <v>0</v>
      </c>
      <c r="Z24" s="511">
        <f>Calendrier!BA35</f>
        <v>0</v>
      </c>
      <c r="AA24" s="247"/>
      <c r="AB24" s="247"/>
      <c r="AC24" s="247"/>
      <c r="AD24" s="247"/>
      <c r="AE24" s="247"/>
      <c r="AF24" s="354"/>
    </row>
    <row r="25" spans="2:32" ht="12" customHeight="1" thickTop="1" thickBot="1" x14ac:dyDescent="0.3">
      <c r="B25" s="352"/>
      <c r="C25" s="361"/>
      <c r="D25" s="361"/>
      <c r="E25" s="361"/>
      <c r="F25" s="365"/>
      <c r="G25" s="356"/>
      <c r="H25" s="247"/>
      <c r="I25" s="247"/>
      <c r="J25" s="372"/>
      <c r="K25" s="373"/>
      <c r="L25" s="374"/>
      <c r="M25" s="247"/>
      <c r="N25" s="355"/>
      <c r="O25" s="355"/>
      <c r="P25" s="355"/>
      <c r="Q25" s="355"/>
      <c r="R25" s="247"/>
      <c r="S25" s="438"/>
      <c r="T25" s="439"/>
      <c r="U25" s="247"/>
      <c r="V25" s="368"/>
      <c r="W25" s="502"/>
      <c r="X25" s="247"/>
      <c r="Y25" s="510"/>
      <c r="Z25" s="511"/>
      <c r="AA25" s="247"/>
      <c r="AB25" s="585" t="s">
        <v>142</v>
      </c>
      <c r="AC25" s="585"/>
      <c r="AD25" s="585"/>
      <c r="AE25" s="247"/>
      <c r="AF25" s="354"/>
    </row>
    <row r="26" spans="2:32" ht="12" customHeight="1" thickTop="1" thickBot="1" x14ac:dyDescent="0.3">
      <c r="B26" s="352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355"/>
      <c r="O26" s="355"/>
      <c r="P26" s="355"/>
      <c r="Q26" s="355"/>
      <c r="R26" s="247"/>
      <c r="S26" s="247"/>
      <c r="T26" s="247"/>
      <c r="U26" s="247"/>
      <c r="V26" s="368" t="str">
        <f>Calendrier!AZ16</f>
        <v>CHSCT</v>
      </c>
      <c r="W26" s="501">
        <f>Calendrier!BA16</f>
        <v>4</v>
      </c>
      <c r="X26" s="247"/>
      <c r="Y26" s="510"/>
      <c r="Z26" s="511"/>
      <c r="AA26" s="247"/>
      <c r="AB26" s="585"/>
      <c r="AC26" s="585"/>
      <c r="AD26" s="585"/>
      <c r="AE26" s="247"/>
      <c r="AF26" s="354"/>
    </row>
    <row r="27" spans="2:32" ht="12" customHeight="1" thickTop="1" thickBot="1" x14ac:dyDescent="0.3">
      <c r="B27" s="352"/>
      <c r="C27" s="363"/>
      <c r="D27" s="363"/>
      <c r="E27" s="363"/>
      <c r="F27" s="364"/>
      <c r="G27" s="247"/>
      <c r="H27" s="247"/>
      <c r="I27" s="247"/>
      <c r="J27" s="430" t="s">
        <v>98</v>
      </c>
      <c r="K27" s="431"/>
      <c r="L27" s="432"/>
      <c r="M27" s="247"/>
      <c r="N27" s="355"/>
      <c r="O27" s="355"/>
      <c r="P27" s="355"/>
      <c r="Q27" s="355"/>
      <c r="R27" s="247"/>
      <c r="S27" s="247"/>
      <c r="T27" s="247"/>
      <c r="U27" s="247"/>
      <c r="V27" s="368"/>
      <c r="W27" s="502"/>
      <c r="X27" s="247"/>
      <c r="Y27" s="510"/>
      <c r="Z27" s="511"/>
      <c r="AA27" s="247"/>
      <c r="AB27" s="247"/>
      <c r="AC27" s="247"/>
      <c r="AD27" s="247"/>
      <c r="AE27" s="247"/>
      <c r="AF27" s="354"/>
    </row>
    <row r="28" spans="2:32" ht="12" customHeight="1" thickTop="1" thickBot="1" x14ac:dyDescent="0.3">
      <c r="B28" s="352"/>
      <c r="C28" s="363"/>
      <c r="D28" s="363"/>
      <c r="E28" s="363"/>
      <c r="F28" s="364"/>
      <c r="G28" s="247"/>
      <c r="H28" s="247"/>
      <c r="I28" s="247"/>
      <c r="J28" s="433"/>
      <c r="K28" s="434"/>
      <c r="L28" s="435"/>
      <c r="M28" s="247"/>
      <c r="N28" s="247"/>
      <c r="O28" s="247"/>
      <c r="P28" s="247"/>
      <c r="Q28" s="247"/>
      <c r="R28" s="247"/>
      <c r="S28" s="247"/>
      <c r="T28" s="247"/>
      <c r="U28" s="247"/>
      <c r="V28" s="368" t="str">
        <f>Calendrier!AZ17</f>
        <v>RB CFDT-CFE-CGC</v>
      </c>
      <c r="W28" s="501">
        <f>Calendrier!BA17</f>
        <v>3</v>
      </c>
      <c r="X28" s="247"/>
      <c r="Y28" s="510"/>
      <c r="Z28" s="511"/>
      <c r="AA28" s="247"/>
      <c r="AB28" s="586" t="s">
        <v>184</v>
      </c>
      <c r="AC28" s="586"/>
      <c r="AD28" s="586"/>
      <c r="AE28" s="247"/>
      <c r="AF28" s="354"/>
    </row>
    <row r="29" spans="2:32" ht="12" customHeight="1" thickTop="1" thickBot="1" x14ac:dyDescent="0.3">
      <c r="B29" s="352"/>
      <c r="C29" s="363"/>
      <c r="D29" s="363"/>
      <c r="E29" s="363"/>
      <c r="F29" s="364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446" t="s">
        <v>165</v>
      </c>
      <c r="T29" s="447"/>
      <c r="U29" s="247"/>
      <c r="V29" s="368"/>
      <c r="W29" s="502"/>
      <c r="X29" s="247"/>
      <c r="Y29" s="510"/>
      <c r="Z29" s="511"/>
      <c r="AA29" s="247"/>
      <c r="AB29" s="586"/>
      <c r="AC29" s="586"/>
      <c r="AD29" s="586"/>
      <c r="AE29" s="247"/>
      <c r="AF29" s="354"/>
    </row>
    <row r="30" spans="2:32" ht="12" customHeight="1" thickTop="1" thickBot="1" x14ac:dyDescent="0.3">
      <c r="B30" s="352"/>
      <c r="C30" s="363"/>
      <c r="D30" s="363"/>
      <c r="E30" s="363"/>
      <c r="F30" s="364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448"/>
      <c r="T30" s="449"/>
      <c r="U30" s="247"/>
      <c r="V30" s="368" t="str">
        <f>Calendrier!AZ18</f>
        <v>RB  CGT-FO</v>
      </c>
      <c r="W30" s="501">
        <f>Calendrier!BA18</f>
        <v>3</v>
      </c>
      <c r="X30" s="247"/>
      <c r="Y30" s="510"/>
      <c r="Z30" s="511"/>
      <c r="AA30" s="247"/>
      <c r="AB30" s="586"/>
      <c r="AC30" s="586"/>
      <c r="AD30" s="586"/>
      <c r="AE30" s="247"/>
      <c r="AF30" s="354"/>
    </row>
    <row r="31" spans="2:32" ht="12" customHeight="1" thickTop="1" thickBot="1" x14ac:dyDescent="0.3">
      <c r="B31" s="352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368"/>
      <c r="W31" s="502"/>
      <c r="X31" s="247"/>
      <c r="Y31" s="510"/>
      <c r="Z31" s="511"/>
      <c r="AA31" s="247"/>
      <c r="AB31" s="586"/>
      <c r="AC31" s="586"/>
      <c r="AD31" s="586"/>
      <c r="AE31" s="247"/>
      <c r="AF31" s="354"/>
    </row>
    <row r="32" spans="2:32" ht="12" customHeight="1" thickTop="1" thickBot="1" x14ac:dyDescent="0.3">
      <c r="B32" s="352"/>
      <c r="C32" s="454"/>
      <c r="D32" s="454"/>
      <c r="E32" s="454"/>
      <c r="F32" s="454"/>
      <c r="G32" s="454"/>
      <c r="H32" s="251"/>
      <c r="I32" s="256"/>
      <c r="J32" s="196"/>
      <c r="K32" s="196"/>
      <c r="L32" s="196"/>
      <c r="M32" s="197"/>
      <c r="N32" s="198"/>
      <c r="O32" s="198"/>
      <c r="P32" s="198"/>
      <c r="Q32" s="199"/>
      <c r="R32" s="247"/>
      <c r="S32" s="450" t="s">
        <v>171</v>
      </c>
      <c r="T32" s="451"/>
      <c r="U32" s="247"/>
      <c r="V32" s="368" t="str">
        <f>Calendrier!AZ19</f>
        <v>Réunion Inter-sindical</v>
      </c>
      <c r="W32" s="501">
        <f>Calendrier!BA19</f>
        <v>2</v>
      </c>
      <c r="X32" s="247"/>
      <c r="Y32" s="510"/>
      <c r="Z32" s="511"/>
      <c r="AA32" s="247"/>
      <c r="AB32" s="247"/>
      <c r="AC32" s="247"/>
      <c r="AD32" s="247"/>
      <c r="AE32" s="247"/>
      <c r="AF32" s="354"/>
    </row>
    <row r="33" spans="2:32" ht="12" customHeight="1" thickTop="1" thickBot="1" x14ac:dyDescent="0.3">
      <c r="B33" s="352"/>
      <c r="C33" s="454"/>
      <c r="D33" s="454"/>
      <c r="E33" s="454"/>
      <c r="F33" s="454"/>
      <c r="G33" s="454"/>
      <c r="H33" s="251"/>
      <c r="I33" s="201"/>
      <c r="J33" s="194"/>
      <c r="K33" s="487" t="s">
        <v>156</v>
      </c>
      <c r="L33" s="488"/>
      <c r="M33" s="195"/>
      <c r="N33" s="491" t="s">
        <v>166</v>
      </c>
      <c r="O33" s="492"/>
      <c r="P33" s="195"/>
      <c r="Q33" s="200"/>
      <c r="R33" s="247"/>
      <c r="S33" s="452"/>
      <c r="T33" s="453"/>
      <c r="U33" s="247"/>
      <c r="V33" s="368"/>
      <c r="W33" s="502"/>
      <c r="X33" s="247"/>
      <c r="Y33" s="510"/>
      <c r="Z33" s="511"/>
      <c r="AA33" s="247"/>
      <c r="AB33" s="247"/>
      <c r="AC33" s="247"/>
      <c r="AD33" s="247"/>
      <c r="AE33" s="247"/>
      <c r="AF33" s="354"/>
    </row>
    <row r="34" spans="2:32" ht="12" customHeight="1" thickTop="1" thickBot="1" x14ac:dyDescent="0.3">
      <c r="B34" s="352"/>
      <c r="C34" s="454"/>
      <c r="D34" s="454"/>
      <c r="E34" s="454"/>
      <c r="F34" s="454"/>
      <c r="G34" s="454"/>
      <c r="H34" s="251"/>
      <c r="I34" s="201"/>
      <c r="J34" s="194"/>
      <c r="K34" s="489"/>
      <c r="L34" s="490"/>
      <c r="M34" s="195"/>
      <c r="N34" s="493"/>
      <c r="O34" s="494"/>
      <c r="P34" s="195"/>
      <c r="Q34" s="200"/>
      <c r="R34" s="247"/>
      <c r="S34" s="357"/>
      <c r="T34" s="357"/>
      <c r="U34" s="247"/>
      <c r="V34" s="368" t="str">
        <f>Calendrier!AZ20</f>
        <v>Manif Paris</v>
      </c>
      <c r="W34" s="501">
        <f>Calendrier!BA20</f>
        <v>0</v>
      </c>
      <c r="X34" s="247"/>
      <c r="Y34" s="510"/>
      <c r="Z34" s="511"/>
      <c r="AA34" s="247"/>
      <c r="AB34" s="247"/>
      <c r="AC34" s="247"/>
      <c r="AD34" s="247"/>
      <c r="AE34" s="247"/>
      <c r="AF34" s="354"/>
    </row>
    <row r="35" spans="2:32" ht="12" customHeight="1" thickTop="1" thickBot="1" x14ac:dyDescent="0.3">
      <c r="B35" s="352"/>
      <c r="C35" s="454"/>
      <c r="D35" s="454"/>
      <c r="E35" s="454"/>
      <c r="F35" s="454"/>
      <c r="G35" s="454"/>
      <c r="H35" s="251"/>
      <c r="I35" s="201"/>
      <c r="J35" s="194"/>
      <c r="K35" s="194"/>
      <c r="L35" s="194"/>
      <c r="M35" s="195"/>
      <c r="N35" s="195"/>
      <c r="O35" s="195"/>
      <c r="P35" s="195"/>
      <c r="Q35" s="200"/>
      <c r="R35" s="247"/>
      <c r="S35" s="473" t="s">
        <v>164</v>
      </c>
      <c r="T35" s="474"/>
      <c r="U35" s="247"/>
      <c r="V35" s="368"/>
      <c r="W35" s="502"/>
      <c r="X35" s="247"/>
      <c r="Y35" s="510"/>
      <c r="Z35" s="511"/>
      <c r="AA35" s="247"/>
      <c r="AB35" s="247"/>
      <c r="AC35" s="247"/>
      <c r="AD35" s="247"/>
      <c r="AE35" s="247"/>
      <c r="AF35" s="354"/>
    </row>
    <row r="36" spans="2:32" ht="12" customHeight="1" thickTop="1" thickBot="1" x14ac:dyDescent="0.3">
      <c r="B36" s="352"/>
      <c r="C36" s="454"/>
      <c r="D36" s="454"/>
      <c r="E36" s="454"/>
      <c r="F36" s="454"/>
      <c r="G36" s="454"/>
      <c r="H36" s="251"/>
      <c r="I36" s="201"/>
      <c r="J36" s="194"/>
      <c r="K36" s="483" t="s">
        <v>158</v>
      </c>
      <c r="L36" s="484"/>
      <c r="M36" s="195"/>
      <c r="N36" s="495" t="s">
        <v>159</v>
      </c>
      <c r="O36" s="496"/>
      <c r="P36" s="195"/>
      <c r="Q36" s="200"/>
      <c r="R36" s="247"/>
      <c r="S36" s="475"/>
      <c r="T36" s="476"/>
      <c r="U36" s="247"/>
      <c r="V36" s="368" t="str">
        <f>Calendrier!AZ20</f>
        <v>Manif Paris</v>
      </c>
      <c r="W36" s="501">
        <f>Calendrier!BA21</f>
        <v>1</v>
      </c>
      <c r="X36" s="247"/>
      <c r="Y36" s="510"/>
      <c r="Z36" s="511"/>
      <c r="AA36" s="247"/>
      <c r="AB36" s="247"/>
      <c r="AC36" s="247"/>
      <c r="AD36" s="247"/>
      <c r="AE36" s="247"/>
      <c r="AF36" s="354"/>
    </row>
    <row r="37" spans="2:32" ht="12" customHeight="1" thickTop="1" thickBot="1" x14ac:dyDescent="0.3">
      <c r="B37" s="352"/>
      <c r="C37" s="454"/>
      <c r="D37" s="454"/>
      <c r="E37" s="454"/>
      <c r="F37" s="454"/>
      <c r="G37" s="454"/>
      <c r="H37" s="251"/>
      <c r="I37" s="201"/>
      <c r="J37" s="194"/>
      <c r="K37" s="485"/>
      <c r="L37" s="486"/>
      <c r="M37" s="195"/>
      <c r="N37" s="497"/>
      <c r="O37" s="498"/>
      <c r="P37" s="195"/>
      <c r="Q37" s="200"/>
      <c r="R37" s="247"/>
      <c r="S37" s="477"/>
      <c r="T37" s="478"/>
      <c r="U37" s="247"/>
      <c r="V37" s="368"/>
      <c r="W37" s="502"/>
      <c r="X37" s="247"/>
      <c r="Y37" s="510"/>
      <c r="Z37" s="511"/>
      <c r="AA37" s="247"/>
      <c r="AB37" s="247"/>
      <c r="AC37" s="247"/>
      <c r="AD37" s="247"/>
      <c r="AE37" s="247"/>
      <c r="AF37" s="354"/>
    </row>
    <row r="38" spans="2:32" ht="12" customHeight="1" thickTop="1" thickBot="1" x14ac:dyDescent="0.3">
      <c r="B38" s="352"/>
      <c r="C38" s="454"/>
      <c r="D38" s="454"/>
      <c r="E38" s="454"/>
      <c r="F38" s="454"/>
      <c r="G38" s="454"/>
      <c r="H38" s="251"/>
      <c r="I38" s="201"/>
      <c r="J38" s="194"/>
      <c r="K38" s="194"/>
      <c r="L38" s="194"/>
      <c r="M38" s="195"/>
      <c r="N38" s="195"/>
      <c r="O38" s="195"/>
      <c r="P38" s="195"/>
      <c r="Q38" s="200"/>
      <c r="R38" s="247"/>
      <c r="S38" s="247"/>
      <c r="T38" s="247"/>
      <c r="U38" s="247"/>
      <c r="V38" s="504" t="str">
        <f>Calendrier!AZ21</f>
        <v>Manif Melun</v>
      </c>
      <c r="W38" s="501">
        <f>Calendrier!BA22</f>
        <v>1</v>
      </c>
      <c r="X38" s="247"/>
      <c r="Y38" s="510"/>
      <c r="Z38" s="511"/>
      <c r="AA38" s="247"/>
      <c r="AB38" s="247"/>
      <c r="AC38" s="247"/>
      <c r="AD38" s="247"/>
      <c r="AE38" s="247"/>
      <c r="AF38" s="354"/>
    </row>
    <row r="39" spans="2:32" ht="12" customHeight="1" thickTop="1" thickBot="1" x14ac:dyDescent="0.3">
      <c r="B39" s="352"/>
      <c r="C39" s="454"/>
      <c r="D39" s="454"/>
      <c r="E39" s="454"/>
      <c r="F39" s="454"/>
      <c r="G39" s="454"/>
      <c r="H39" s="251"/>
      <c r="I39" s="201"/>
      <c r="J39" s="194"/>
      <c r="K39" s="479" t="s">
        <v>142</v>
      </c>
      <c r="L39" s="480"/>
      <c r="M39" s="195"/>
      <c r="N39" s="483" t="s">
        <v>157</v>
      </c>
      <c r="O39" s="484"/>
      <c r="P39" s="195"/>
      <c r="Q39" s="200"/>
      <c r="R39" s="247"/>
      <c r="S39" s="247"/>
      <c r="T39" s="247"/>
      <c r="U39" s="247"/>
      <c r="V39" s="368"/>
      <c r="W39" s="502"/>
      <c r="X39" s="247"/>
      <c r="Y39" s="510"/>
      <c r="Z39" s="511"/>
      <c r="AA39" s="247"/>
      <c r="AB39" s="247"/>
      <c r="AC39" s="247"/>
      <c r="AD39" s="247"/>
      <c r="AE39" s="247"/>
      <c r="AF39" s="354"/>
    </row>
    <row r="40" spans="2:32" ht="12" customHeight="1" thickTop="1" thickBot="1" x14ac:dyDescent="0.3">
      <c r="B40" s="352"/>
      <c r="C40" s="454"/>
      <c r="D40" s="454"/>
      <c r="E40" s="454"/>
      <c r="F40" s="454"/>
      <c r="G40" s="454"/>
      <c r="H40" s="251"/>
      <c r="I40" s="201"/>
      <c r="J40" s="194"/>
      <c r="K40" s="481"/>
      <c r="L40" s="482"/>
      <c r="M40" s="195"/>
      <c r="N40" s="485"/>
      <c r="O40" s="486"/>
      <c r="P40" s="195"/>
      <c r="Q40" s="200"/>
      <c r="R40" s="247"/>
      <c r="S40" s="247"/>
      <c r="T40" s="247"/>
      <c r="U40" s="247"/>
      <c r="V40" s="368" t="str">
        <f>Calendrier!AZ23</f>
        <v>CM</v>
      </c>
      <c r="W40" s="501">
        <f>Calendrier!BA23</f>
        <v>0</v>
      </c>
      <c r="X40" s="247"/>
      <c r="Y40" s="510"/>
      <c r="Z40" s="511"/>
      <c r="AA40" s="247"/>
      <c r="AB40" s="247"/>
      <c r="AC40" s="247"/>
      <c r="AD40" s="247"/>
      <c r="AE40" s="247"/>
      <c r="AF40" s="354"/>
    </row>
    <row r="41" spans="2:32" ht="12" customHeight="1" thickTop="1" thickBot="1" x14ac:dyDescent="0.3">
      <c r="B41" s="352"/>
      <c r="C41" s="454"/>
      <c r="D41" s="454"/>
      <c r="E41" s="454"/>
      <c r="F41" s="454"/>
      <c r="G41" s="454"/>
      <c r="H41" s="251"/>
      <c r="I41" s="201"/>
      <c r="J41" s="194"/>
      <c r="K41" s="204"/>
      <c r="L41" s="204"/>
      <c r="M41" s="205"/>
      <c r="N41" s="205"/>
      <c r="O41" s="205"/>
      <c r="P41" s="195"/>
      <c r="Q41" s="200"/>
      <c r="R41" s="247"/>
      <c r="S41" s="247"/>
      <c r="T41" s="247"/>
      <c r="U41" s="247"/>
      <c r="V41" s="368"/>
      <c r="W41" s="502"/>
      <c r="X41" s="247"/>
      <c r="Y41" s="510"/>
      <c r="Z41" s="511"/>
      <c r="AA41" s="247"/>
      <c r="AB41" s="247"/>
      <c r="AC41" s="247"/>
      <c r="AD41" s="247"/>
      <c r="AE41" s="247"/>
      <c r="AF41" s="354"/>
    </row>
    <row r="42" spans="2:32" ht="12" customHeight="1" thickTop="1" thickBot="1" x14ac:dyDescent="0.3">
      <c r="B42" s="352"/>
      <c r="C42" s="454"/>
      <c r="D42" s="454"/>
      <c r="E42" s="454"/>
      <c r="F42" s="454"/>
      <c r="G42" s="454"/>
      <c r="H42" s="251"/>
      <c r="I42" s="201"/>
      <c r="J42" s="195"/>
      <c r="K42" s="202"/>
      <c r="L42" s="202"/>
      <c r="M42" s="195"/>
      <c r="N42" s="195"/>
      <c r="O42" s="195"/>
      <c r="P42" s="195"/>
      <c r="Q42" s="200"/>
      <c r="R42" s="247"/>
      <c r="S42" s="247"/>
      <c r="T42" s="247"/>
      <c r="U42" s="247"/>
      <c r="V42" s="368" t="str">
        <f>Calendrier!AZ24</f>
        <v>CD</v>
      </c>
      <c r="W42" s="501">
        <f>Calendrier!BA24</f>
        <v>3</v>
      </c>
      <c r="X42" s="247"/>
      <c r="Y42" s="510"/>
      <c r="Z42" s="511"/>
      <c r="AA42" s="247"/>
      <c r="AB42" s="247"/>
      <c r="AC42" s="247"/>
      <c r="AD42" s="247"/>
      <c r="AE42" s="247"/>
      <c r="AF42" s="354"/>
    </row>
    <row r="43" spans="2:32" ht="12" customHeight="1" thickTop="1" thickBot="1" x14ac:dyDescent="0.3">
      <c r="B43" s="352"/>
      <c r="C43" s="454"/>
      <c r="D43" s="454"/>
      <c r="E43" s="454"/>
      <c r="F43" s="454"/>
      <c r="G43" s="454"/>
      <c r="H43" s="251"/>
      <c r="I43" s="201"/>
      <c r="J43" s="467" t="s">
        <v>161</v>
      </c>
      <c r="K43" s="468"/>
      <c r="L43" s="469"/>
      <c r="M43" s="195"/>
      <c r="N43" s="461" t="s">
        <v>162</v>
      </c>
      <c r="O43" s="462"/>
      <c r="P43" s="463"/>
      <c r="Q43" s="257"/>
      <c r="R43" s="247"/>
      <c r="S43" s="247"/>
      <c r="T43" s="247"/>
      <c r="U43" s="247"/>
      <c r="V43" s="368"/>
      <c r="W43" s="502"/>
      <c r="X43" s="247"/>
      <c r="Y43" s="510"/>
      <c r="Z43" s="511"/>
      <c r="AA43" s="247"/>
      <c r="AB43" s="247"/>
      <c r="AC43" s="247"/>
      <c r="AD43" s="247"/>
      <c r="AE43" s="247"/>
      <c r="AF43" s="354"/>
    </row>
    <row r="44" spans="2:32" ht="12" customHeight="1" thickTop="1" thickBot="1" x14ac:dyDescent="0.3">
      <c r="B44" s="352"/>
      <c r="C44" s="454"/>
      <c r="D44" s="454"/>
      <c r="E44" s="454"/>
      <c r="F44" s="454"/>
      <c r="G44" s="454"/>
      <c r="H44" s="251"/>
      <c r="I44" s="201"/>
      <c r="J44" s="470"/>
      <c r="K44" s="471"/>
      <c r="L44" s="472"/>
      <c r="M44" s="195"/>
      <c r="N44" s="464"/>
      <c r="O44" s="465"/>
      <c r="P44" s="466"/>
      <c r="Q44" s="257"/>
      <c r="R44" s="247"/>
      <c r="S44" s="247"/>
      <c r="T44" s="247"/>
      <c r="U44" s="247"/>
      <c r="V44" s="368" t="str">
        <f>Calendrier!AZ25</f>
        <v>CR</v>
      </c>
      <c r="W44" s="501">
        <f>Calendrier!BA25</f>
        <v>0</v>
      </c>
      <c r="X44" s="247"/>
      <c r="Y44" s="510"/>
      <c r="Z44" s="511"/>
      <c r="AA44" s="247"/>
      <c r="AB44" s="247"/>
      <c r="AC44" s="247"/>
      <c r="AD44" s="247"/>
      <c r="AE44" s="247"/>
      <c r="AF44" s="354"/>
    </row>
    <row r="45" spans="2:32" ht="12" customHeight="1" thickTop="1" thickBot="1" x14ac:dyDescent="0.3">
      <c r="B45" s="352"/>
      <c r="C45" s="454"/>
      <c r="D45" s="454"/>
      <c r="E45" s="454"/>
      <c r="F45" s="454"/>
      <c r="G45" s="454"/>
      <c r="H45" s="251"/>
      <c r="I45" s="201"/>
      <c r="J45" s="195"/>
      <c r="K45" s="195"/>
      <c r="L45" s="195"/>
      <c r="M45" s="195"/>
      <c r="N45" s="195"/>
      <c r="O45" s="195"/>
      <c r="P45" s="195"/>
      <c r="Q45" s="200"/>
      <c r="R45" s="247"/>
      <c r="S45" s="247"/>
      <c r="T45" s="247"/>
      <c r="U45" s="247"/>
      <c r="V45" s="368"/>
      <c r="W45" s="502"/>
      <c r="X45" s="247"/>
      <c r="Y45" s="510"/>
      <c r="Z45" s="511"/>
      <c r="AA45" s="247"/>
      <c r="AB45" s="247"/>
      <c r="AC45" s="247"/>
      <c r="AD45" s="247"/>
      <c r="AE45" s="247"/>
      <c r="AF45" s="354"/>
    </row>
    <row r="46" spans="2:32" ht="12" customHeight="1" thickTop="1" thickBot="1" x14ac:dyDescent="0.3">
      <c r="B46" s="352"/>
      <c r="C46" s="454"/>
      <c r="D46" s="454"/>
      <c r="E46" s="454"/>
      <c r="F46" s="454"/>
      <c r="G46" s="454"/>
      <c r="H46" s="251"/>
      <c r="I46" s="201"/>
      <c r="J46" s="194"/>
      <c r="K46" s="207"/>
      <c r="L46" s="455" t="s">
        <v>94</v>
      </c>
      <c r="M46" s="456"/>
      <c r="N46" s="457"/>
      <c r="O46" s="202"/>
      <c r="P46" s="202"/>
      <c r="Q46" s="203"/>
      <c r="R46" s="247"/>
      <c r="S46" s="247"/>
      <c r="T46" s="247"/>
      <c r="U46" s="247"/>
      <c r="V46" s="368" t="str">
        <f>Calendrier!AZ26</f>
        <v>CDS</v>
      </c>
      <c r="W46" s="501">
        <f>Calendrier!BA26</f>
        <v>0</v>
      </c>
      <c r="X46" s="247"/>
      <c r="Y46" s="510"/>
      <c r="Z46" s="511"/>
      <c r="AA46" s="247"/>
      <c r="AB46" s="247"/>
      <c r="AC46" s="247"/>
      <c r="AD46" s="247"/>
      <c r="AE46" s="247"/>
      <c r="AF46" s="354"/>
    </row>
    <row r="47" spans="2:32" ht="12" customHeight="1" thickTop="1" thickBot="1" x14ac:dyDescent="0.3">
      <c r="B47" s="352"/>
      <c r="C47" s="454"/>
      <c r="D47" s="454"/>
      <c r="E47" s="454"/>
      <c r="F47" s="454"/>
      <c r="G47" s="454"/>
      <c r="H47" s="251"/>
      <c r="I47" s="201"/>
      <c r="J47" s="194"/>
      <c r="K47" s="207"/>
      <c r="L47" s="458"/>
      <c r="M47" s="459"/>
      <c r="N47" s="460"/>
      <c r="O47" s="195"/>
      <c r="P47" s="195"/>
      <c r="Q47" s="200"/>
      <c r="R47" s="247"/>
      <c r="S47" s="247"/>
      <c r="T47" s="247"/>
      <c r="U47" s="247"/>
      <c r="V47" s="503"/>
      <c r="W47" s="507"/>
      <c r="X47" s="247"/>
      <c r="Y47" s="526"/>
      <c r="Z47" s="512"/>
      <c r="AA47" s="247"/>
      <c r="AB47" s="247"/>
      <c r="AC47" s="247"/>
      <c r="AD47" s="247"/>
      <c r="AE47" s="247"/>
      <c r="AF47" s="354"/>
    </row>
    <row r="48" spans="2:32" ht="12" customHeight="1" thickTop="1" x14ac:dyDescent="0.25">
      <c r="B48" s="352"/>
      <c r="C48" s="454"/>
      <c r="D48" s="454"/>
      <c r="E48" s="454"/>
      <c r="F48" s="454"/>
      <c r="G48" s="454"/>
      <c r="H48" s="247"/>
      <c r="I48" s="201"/>
      <c r="J48" s="195"/>
      <c r="K48" s="195"/>
      <c r="L48" s="195"/>
      <c r="M48" s="195"/>
      <c r="N48" s="195"/>
      <c r="O48" s="195"/>
      <c r="P48" s="195"/>
      <c r="Q48" s="200"/>
      <c r="R48" s="247"/>
      <c r="S48" s="247"/>
      <c r="T48" s="247"/>
      <c r="U48" s="247"/>
      <c r="V48" s="403"/>
      <c r="W48" s="505"/>
      <c r="X48" s="247"/>
      <c r="Y48" s="247"/>
      <c r="Z48" s="247"/>
      <c r="AA48" s="247"/>
      <c r="AB48" s="247"/>
      <c r="AC48" s="247"/>
      <c r="AD48" s="247"/>
      <c r="AE48" s="247"/>
      <c r="AF48" s="354"/>
    </row>
    <row r="49" spans="2:32" ht="12" customHeight="1" x14ac:dyDescent="0.25">
      <c r="B49" s="352"/>
      <c r="C49" s="454"/>
      <c r="D49" s="454"/>
      <c r="E49" s="454"/>
      <c r="F49" s="454"/>
      <c r="G49" s="454"/>
      <c r="H49" s="247"/>
      <c r="I49" s="201"/>
      <c r="J49" s="195"/>
      <c r="K49" s="195"/>
      <c r="L49" s="195"/>
      <c r="M49" s="195"/>
      <c r="N49" s="195"/>
      <c r="O49" s="195"/>
      <c r="P49" s="195"/>
      <c r="Q49" s="200"/>
      <c r="R49" s="247"/>
      <c r="S49" s="247"/>
      <c r="T49" s="247"/>
      <c r="U49" s="247"/>
      <c r="V49" s="403"/>
      <c r="W49" s="506"/>
      <c r="X49" s="247"/>
      <c r="Y49" s="247"/>
      <c r="Z49" s="247"/>
      <c r="AA49" s="247"/>
      <c r="AB49" s="247"/>
      <c r="AC49" s="247"/>
      <c r="AD49" s="247"/>
      <c r="AE49" s="247"/>
      <c r="AF49" s="354"/>
    </row>
    <row r="50" spans="2:32" ht="12" customHeight="1" x14ac:dyDescent="0.25">
      <c r="B50" s="352"/>
      <c r="C50" s="454"/>
      <c r="D50" s="454"/>
      <c r="E50" s="454"/>
      <c r="F50" s="454"/>
      <c r="G50" s="454"/>
      <c r="H50" s="247"/>
      <c r="I50" s="201"/>
      <c r="J50" s="195"/>
      <c r="K50" s="195"/>
      <c r="L50" s="195"/>
      <c r="M50" s="195"/>
      <c r="N50" s="195"/>
      <c r="O50" s="195"/>
      <c r="P50" s="195"/>
      <c r="Q50" s="200"/>
      <c r="R50" s="247"/>
      <c r="S50" s="247"/>
      <c r="T50" s="247"/>
      <c r="U50" s="247"/>
      <c r="V50" s="403"/>
      <c r="W50" s="505"/>
      <c r="X50" s="247"/>
      <c r="Y50" s="247"/>
      <c r="Z50" s="247"/>
      <c r="AA50" s="247"/>
      <c r="AB50" s="247"/>
      <c r="AC50" s="247"/>
      <c r="AD50" s="247"/>
      <c r="AE50" s="247"/>
      <c r="AF50" s="354"/>
    </row>
    <row r="51" spans="2:32" ht="12" customHeight="1" x14ac:dyDescent="0.25">
      <c r="B51" s="352"/>
      <c r="C51" s="454"/>
      <c r="D51" s="454"/>
      <c r="E51" s="454"/>
      <c r="F51" s="454"/>
      <c r="G51" s="454"/>
      <c r="H51" s="247"/>
      <c r="I51" s="201"/>
      <c r="J51" s="195"/>
      <c r="K51" s="195"/>
      <c r="L51" s="195"/>
      <c r="M51" s="195"/>
      <c r="N51" s="195"/>
      <c r="O51" s="195"/>
      <c r="P51" s="195"/>
      <c r="Q51" s="200"/>
      <c r="R51" s="247"/>
      <c r="S51" s="247"/>
      <c r="T51" s="247"/>
      <c r="U51" s="247"/>
      <c r="V51" s="403"/>
      <c r="W51" s="506"/>
      <c r="X51" s="247"/>
      <c r="Y51" s="247"/>
      <c r="Z51" s="247"/>
      <c r="AA51" s="247"/>
      <c r="AB51" s="247"/>
      <c r="AC51" s="247"/>
      <c r="AD51" s="247"/>
      <c r="AE51" s="247"/>
      <c r="AF51" s="354"/>
    </row>
    <row r="52" spans="2:32" ht="12" customHeight="1" thickBot="1" x14ac:dyDescent="0.3">
      <c r="B52" s="352"/>
      <c r="C52" s="454"/>
      <c r="D52" s="454"/>
      <c r="E52" s="454"/>
      <c r="F52" s="454"/>
      <c r="G52" s="454"/>
      <c r="H52" s="247"/>
      <c r="I52" s="208"/>
      <c r="J52" s="205"/>
      <c r="K52" s="205"/>
      <c r="L52" s="205"/>
      <c r="M52" s="205"/>
      <c r="N52" s="205"/>
      <c r="O52" s="205"/>
      <c r="P52" s="205"/>
      <c r="Q52" s="206"/>
      <c r="R52" s="247"/>
      <c r="S52" s="247"/>
      <c r="T52" s="247"/>
      <c r="U52" s="247"/>
      <c r="V52" s="403"/>
      <c r="W52" s="505"/>
      <c r="X52" s="247"/>
      <c r="Y52" s="247"/>
      <c r="Z52" s="247"/>
      <c r="AA52" s="247"/>
      <c r="AB52" s="247"/>
      <c r="AC52" s="247"/>
      <c r="AD52" s="247"/>
      <c r="AE52" s="247"/>
      <c r="AF52" s="354"/>
    </row>
    <row r="53" spans="2:32" ht="12" customHeight="1" x14ac:dyDescent="0.25">
      <c r="B53" s="352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403"/>
      <c r="W53" s="506"/>
      <c r="X53" s="247"/>
      <c r="Y53" s="247"/>
      <c r="Z53" s="247"/>
      <c r="AA53" s="247"/>
      <c r="AB53" s="247"/>
      <c r="AC53" s="247"/>
      <c r="AD53" s="247"/>
      <c r="AE53" s="247"/>
      <c r="AF53" s="354"/>
    </row>
    <row r="54" spans="2:32" ht="12" customHeight="1" thickBot="1" x14ac:dyDescent="0.3">
      <c r="B54" s="358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59"/>
      <c r="T54" s="359"/>
      <c r="U54" s="359"/>
      <c r="V54" s="359"/>
      <c r="W54" s="359"/>
      <c r="X54" s="359"/>
      <c r="Y54" s="359"/>
      <c r="Z54" s="359"/>
      <c r="AA54" s="359"/>
      <c r="AB54" s="359"/>
      <c r="AC54" s="359"/>
      <c r="AD54" s="359"/>
      <c r="AE54" s="359"/>
      <c r="AF54" s="360"/>
    </row>
    <row r="55" spans="2:32" ht="15" customHeight="1" thickTop="1" x14ac:dyDescent="0.25"/>
  </sheetData>
  <mergeCells count="142">
    <mergeCell ref="AB22:AD23"/>
    <mergeCell ref="AB25:AD26"/>
    <mergeCell ref="AB28:AD31"/>
    <mergeCell ref="Z44:Z45"/>
    <mergeCell ref="Z46:Z47"/>
    <mergeCell ref="AB4:AD5"/>
    <mergeCell ref="AB7:AD8"/>
    <mergeCell ref="AB10:AD11"/>
    <mergeCell ref="AB13:AD14"/>
    <mergeCell ref="AB16:AD17"/>
    <mergeCell ref="AB19:AD20"/>
    <mergeCell ref="Y40:Y41"/>
    <mergeCell ref="Y42:Y43"/>
    <mergeCell ref="Y44:Y45"/>
    <mergeCell ref="Y46:Y47"/>
    <mergeCell ref="Z4:Z5"/>
    <mergeCell ref="Z6:Z7"/>
    <mergeCell ref="Z8:Z9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:Y5"/>
    <mergeCell ref="Y6:Y7"/>
    <mergeCell ref="Y8:Y9"/>
    <mergeCell ref="Y10:Y11"/>
    <mergeCell ref="Y12:Y13"/>
    <mergeCell ref="Y14:Y15"/>
    <mergeCell ref="Y16:Y17"/>
    <mergeCell ref="Y18:Y19"/>
    <mergeCell ref="Y20:Y21"/>
    <mergeCell ref="W50:W51"/>
    <mergeCell ref="W52:W53"/>
    <mergeCell ref="W40:W41"/>
    <mergeCell ref="W42:W43"/>
    <mergeCell ref="W44:W45"/>
    <mergeCell ref="W46:W47"/>
    <mergeCell ref="W48:W49"/>
    <mergeCell ref="W30:W31"/>
    <mergeCell ref="W32:W33"/>
    <mergeCell ref="W34:W35"/>
    <mergeCell ref="W36:W37"/>
    <mergeCell ref="W38:W39"/>
    <mergeCell ref="V44:V45"/>
    <mergeCell ref="V46:V47"/>
    <mergeCell ref="V34:V35"/>
    <mergeCell ref="V36:V37"/>
    <mergeCell ref="V38:V39"/>
    <mergeCell ref="V40:V41"/>
    <mergeCell ref="V42:V43"/>
    <mergeCell ref="V26:V27"/>
    <mergeCell ref="V28:V29"/>
    <mergeCell ref="V30:V31"/>
    <mergeCell ref="V32:V33"/>
    <mergeCell ref="N36:O37"/>
    <mergeCell ref="W4:W5"/>
    <mergeCell ref="W6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J3:L4"/>
    <mergeCell ref="N8:P10"/>
    <mergeCell ref="J15:L16"/>
    <mergeCell ref="C10:F13"/>
    <mergeCell ref="S3:T4"/>
    <mergeCell ref="S6:T7"/>
    <mergeCell ref="S9:T10"/>
    <mergeCell ref="S12:T13"/>
    <mergeCell ref="V4:V5"/>
    <mergeCell ref="V6:V7"/>
    <mergeCell ref="V8:V9"/>
    <mergeCell ref="V10:V11"/>
    <mergeCell ref="V12:V13"/>
    <mergeCell ref="H3:H4"/>
    <mergeCell ref="N3:P4"/>
    <mergeCell ref="J9:L10"/>
    <mergeCell ref="J12:L13"/>
    <mergeCell ref="C15:F18"/>
    <mergeCell ref="G15:G18"/>
    <mergeCell ref="C20:F23"/>
    <mergeCell ref="G20:G23"/>
    <mergeCell ref="V48:V49"/>
    <mergeCell ref="V50:V51"/>
    <mergeCell ref="V52:V53"/>
    <mergeCell ref="V24:V25"/>
    <mergeCell ref="J6:L7"/>
    <mergeCell ref="S24:T25"/>
    <mergeCell ref="S17:T19"/>
    <mergeCell ref="S29:T30"/>
    <mergeCell ref="S32:T33"/>
    <mergeCell ref="C32:G52"/>
    <mergeCell ref="L46:N47"/>
    <mergeCell ref="J27:L28"/>
    <mergeCell ref="N43:P44"/>
    <mergeCell ref="J43:L44"/>
    <mergeCell ref="S35:T37"/>
    <mergeCell ref="K39:L40"/>
    <mergeCell ref="N39:O40"/>
    <mergeCell ref="K33:L34"/>
    <mergeCell ref="N33:O34"/>
    <mergeCell ref="K36:L37"/>
    <mergeCell ref="V14:V15"/>
    <mergeCell ref="V16:V17"/>
    <mergeCell ref="V18:V19"/>
    <mergeCell ref="V20:V21"/>
    <mergeCell ref="V22:V23"/>
    <mergeCell ref="J18:L19"/>
    <mergeCell ref="J21:L22"/>
    <mergeCell ref="J24:L25"/>
    <mergeCell ref="S21:T22"/>
    <mergeCell ref="N16:P18"/>
    <mergeCell ref="N22:P24"/>
  </mergeCells>
  <conditionalFormatting sqref="J6 S12">
    <cfRule type="cellIs" dxfId="191" priority="5" operator="equal">
      <formula>0</formula>
    </cfRule>
  </conditionalFormatting>
  <conditionalFormatting sqref="V4:V53 W4:W7">
    <cfRule type="cellIs" dxfId="190" priority="4" operator="equal">
      <formula>0</formula>
    </cfRule>
  </conditionalFormatting>
  <conditionalFormatting sqref="W4:W47 Y4:Z47">
    <cfRule type="cellIs" dxfId="189" priority="2" operator="equal">
      <formula>0</formula>
    </cfRule>
  </conditionalFormatting>
  <conditionalFormatting sqref="V4:Z47">
    <cfRule type="containsText" dxfId="188" priority="1" operator="containsText" text="?">
      <formula>NOT(ISERROR(SEARCH("?",V4)))</formula>
    </cfRule>
  </conditionalFormatting>
  <hyperlinks>
    <hyperlink ref="J6:L7" location="CT_Psdle" display="CT Psdle"/>
    <hyperlink ref="J9:L10" location="Prépa_CT_Psdle" display="Prépa CT Psdle"/>
    <hyperlink ref="J15:L16" location="Prép_CAP_CCP" display="Prép CAP CCP "/>
    <hyperlink ref="J18:L19" location="Prép_CAP_CCP_Psdte" display="Prép CAP CCP Psdte"/>
    <hyperlink ref="J21:L22" location="Prép_CHSCT_OS" display="Prép CHSCT OS"/>
    <hyperlink ref="J24:L25" location="Prép_CHSCT" display="Prép CHSCT "/>
    <hyperlink ref="N22:P24" location="CHSCT" display="CHSCT"/>
    <hyperlink ref="N16:P18" location="CAP_CCP" display="CAP CCP"/>
    <hyperlink ref="N8:P10" location="CT" display="Comition Technique"/>
    <hyperlink ref="S21:T22" location="ATTEE" display="ATTEE"/>
    <hyperlink ref="K33:L34" location="CE" display="Comision Exécutive"/>
    <hyperlink ref="S6:T7" location="Manif_Paris" display="Manif Paris"/>
    <hyperlink ref="S12:T13" location="Manif_Solidaire" display="Manif Solidaire"/>
    <hyperlink ref="S9:T10" location="Manif_Melun" display="Manif Melun"/>
    <hyperlink ref="J12:L13" location="Prépa_CT_OS" display="Prépa CT OS"/>
    <hyperlink ref="N33:O34" location="Calendrier_Principal" display="Calendrier_Principal"/>
    <hyperlink ref="J27:L28" location="Prép_CHSCT__Psdte" display="Prép CHSCT  Psdte"/>
    <hyperlink ref="S24:T25" location="Distri_Bât_Dép" display="Distri Bât Dép"/>
    <hyperlink ref="S32:T33" location="Vœux_aux_Agents" display="Vœux au agent"/>
    <hyperlink ref="K36:L37" location="CM" display="COMISION MÉDICAL"/>
    <hyperlink ref="S35:T37" location="Vœux_aux_Agents" display="Veux du président au élus"/>
    <hyperlink ref="C15:F18" location="Calendrier_Principal" display="CALENDRIER"/>
  </hyperlink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3" name="Spinner 2">
              <controlPr defaultSize="0" autoPict="0">
                <anchor moveWithCells="1" sizeWithCells="1">
                  <from>
                    <xdr:col>6</xdr:col>
                    <xdr:colOff>704850</xdr:colOff>
                    <xdr:row>13</xdr:row>
                    <xdr:rowOff>76200</xdr:rowOff>
                  </from>
                  <to>
                    <xdr:col>8</xdr:col>
                    <xdr:colOff>180975</xdr:colOff>
                    <xdr:row>18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DN411"/>
  <sheetViews>
    <sheetView showGridLines="0" topLeftCell="CA2" zoomScaleNormal="100" workbookViewId="0">
      <selection activeCell="CC2" sqref="CC2"/>
    </sheetView>
  </sheetViews>
  <sheetFormatPr baseColWidth="10" defaultColWidth="11" defaultRowHeight="15" customHeight="1" x14ac:dyDescent="0.25"/>
  <cols>
    <col min="1" max="1" width="21.42578125" customWidth="1"/>
    <col min="2" max="2" width="20.140625" customWidth="1"/>
    <col min="3" max="3" width="6.7109375" customWidth="1"/>
    <col min="4" max="5" width="10.7109375" customWidth="1"/>
    <col min="6" max="6" width="2.7109375" customWidth="1"/>
    <col min="7" max="7" width="6.7109375" customWidth="1"/>
    <col min="8" max="9" width="10.7109375" customWidth="1"/>
    <col min="10" max="10" width="2.7109375" customWidth="1"/>
    <col min="11" max="11" width="6.7109375" customWidth="1"/>
    <col min="12" max="13" width="10.7109375" customWidth="1"/>
    <col min="14" max="14" width="2.7109375" customWidth="1"/>
    <col min="15" max="15" width="6.7109375" customWidth="1"/>
    <col min="16" max="17" width="10.7109375" customWidth="1"/>
    <col min="18" max="18" width="2.7109375" customWidth="1"/>
    <col min="19" max="19" width="6.7109375" customWidth="1"/>
    <col min="20" max="21" width="10.7109375" customWidth="1"/>
    <col min="22" max="22" width="2.7109375" customWidth="1"/>
    <col min="23" max="23" width="6.7109375" customWidth="1"/>
    <col min="24" max="25" width="10.7109375" customWidth="1"/>
    <col min="26" max="26" width="2.7109375" customWidth="1"/>
    <col min="27" max="27" width="6.7109375" customWidth="1"/>
    <col min="28" max="29" width="10.7109375" customWidth="1"/>
    <col min="30" max="30" width="2.7109375" customWidth="1"/>
    <col min="31" max="31" width="6.7109375" customWidth="1"/>
    <col min="32" max="33" width="10.7109375" customWidth="1"/>
    <col min="34" max="34" width="2.7109375" customWidth="1"/>
    <col min="35" max="35" width="6.7109375" customWidth="1"/>
    <col min="36" max="37" width="10.7109375" customWidth="1"/>
    <col min="38" max="38" width="2.7109375" customWidth="1"/>
    <col min="39" max="39" width="6.7109375" customWidth="1"/>
    <col min="40" max="41" width="10.7109375" customWidth="1"/>
    <col min="42" max="42" width="2.7109375" customWidth="1"/>
    <col min="43" max="43" width="6.7109375" customWidth="1"/>
    <col min="44" max="45" width="10.7109375" customWidth="1"/>
    <col min="46" max="46" width="2.7109375" customWidth="1"/>
    <col min="47" max="47" width="6.7109375" customWidth="1"/>
    <col min="48" max="49" width="10.7109375" customWidth="1"/>
    <col min="50" max="51" width="2.7109375" customWidth="1"/>
    <col min="52" max="52" width="19.42578125" customWidth="1"/>
    <col min="53" max="54" width="19.42578125" hidden="1" customWidth="1"/>
    <col min="55" max="56" width="30.7109375" hidden="1" customWidth="1"/>
    <col min="57" max="57" width="164.140625" hidden="1" customWidth="1"/>
    <col min="58" max="70" width="10.7109375" customWidth="1"/>
    <col min="71" max="71" width="3.7109375" customWidth="1"/>
    <col min="72" max="72" width="2.7109375" customWidth="1"/>
    <col min="73" max="73" width="11" customWidth="1"/>
    <col min="74" max="74" width="11.7109375" customWidth="1"/>
    <col min="75" max="75" width="23.85546875" customWidth="1"/>
    <col min="76" max="76" width="5.7109375" customWidth="1"/>
    <col min="77" max="77" width="12.7109375" customWidth="1"/>
    <col min="78" max="78" width="28.28515625" customWidth="1"/>
    <col min="79" max="79" width="25.5703125" customWidth="1"/>
    <col min="80" max="80" width="48.28515625" customWidth="1"/>
    <col min="81" max="81" width="31.7109375" style="246" customWidth="1"/>
    <col min="82" max="82" width="29" customWidth="1"/>
    <col min="83" max="83" width="34.85546875" customWidth="1"/>
    <col min="84" max="84" width="39.5703125" customWidth="1"/>
    <col min="85" max="85" width="27.85546875" customWidth="1"/>
    <col min="86" max="86" width="19.42578125" customWidth="1"/>
    <col min="87" max="87" width="82.5703125" customWidth="1"/>
    <col min="88" max="88" width="24.5703125" customWidth="1"/>
    <col min="89" max="118" width="11.7109375" customWidth="1"/>
  </cols>
  <sheetData>
    <row r="1" spans="1:118" ht="27" hidden="1" customHeight="1" x14ac:dyDescent="0.35">
      <c r="A1" s="109"/>
      <c r="B1" s="3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34"/>
      <c r="AZ1" s="1"/>
      <c r="BA1" s="1"/>
      <c r="BB1" s="1"/>
      <c r="BC1" s="1"/>
      <c r="BD1" s="1"/>
      <c r="BE1" s="1"/>
      <c r="BF1" s="7"/>
      <c r="BG1" s="537" t="s">
        <v>24</v>
      </c>
      <c r="BH1" s="538"/>
      <c r="BI1" s="16"/>
      <c r="BJ1" s="16"/>
      <c r="BK1" s="16"/>
      <c r="BL1" s="16"/>
      <c r="BM1" s="537" t="s">
        <v>27</v>
      </c>
      <c r="BN1" s="538"/>
      <c r="BO1" s="537" t="s">
        <v>28</v>
      </c>
      <c r="BP1" s="538"/>
      <c r="BQ1" s="537" t="s">
        <v>29</v>
      </c>
      <c r="BR1" s="538"/>
      <c r="BS1" s="35"/>
      <c r="BT1" s="36"/>
      <c r="BU1" s="34"/>
      <c r="BV1" s="34"/>
      <c r="BW1" s="34"/>
      <c r="BX1" s="2"/>
      <c r="BY1" s="40"/>
      <c r="BZ1" s="119"/>
      <c r="CA1" s="40"/>
      <c r="CB1" s="179"/>
      <c r="CC1" s="179"/>
      <c r="CD1" s="180"/>
      <c r="CE1" s="333"/>
      <c r="CF1" s="333"/>
      <c r="CG1" s="334"/>
      <c r="CH1" s="82"/>
      <c r="CI1" s="119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</row>
    <row r="2" spans="1:118" ht="37.5" customHeight="1" thickTop="1" thickBot="1" x14ac:dyDescent="0.3">
      <c r="A2" s="367"/>
      <c r="B2" s="110"/>
      <c r="C2" s="557"/>
      <c r="D2" s="558"/>
      <c r="E2" s="558"/>
      <c r="F2" s="558"/>
      <c r="G2" s="558"/>
      <c r="H2" s="558"/>
      <c r="I2" s="558"/>
      <c r="J2" s="558"/>
      <c r="K2" s="558"/>
      <c r="L2" s="558"/>
      <c r="M2" s="145"/>
      <c r="N2" s="553" t="str">
        <f>IF(AA2&lt;&gt;"","Calendrier pour l'anné    "&amp;AA2,"")</f>
        <v>Calendrier pour l'anné    2021</v>
      </c>
      <c r="O2" s="554"/>
      <c r="P2" s="554"/>
      <c r="Q2" s="554"/>
      <c r="R2" s="554"/>
      <c r="S2" s="554"/>
      <c r="T2" s="554"/>
      <c r="U2" s="554"/>
      <c r="V2" s="554"/>
      <c r="W2" s="554"/>
      <c r="X2" s="554"/>
      <c r="Y2" s="554"/>
      <c r="Z2" s="555"/>
      <c r="AA2" s="141">
        <v>2021</v>
      </c>
      <c r="AB2" s="542">
        <f>AV39</f>
        <v>7</v>
      </c>
      <c r="AC2" s="542"/>
      <c r="AD2" s="542"/>
      <c r="AE2" s="542"/>
      <c r="AF2" s="542"/>
      <c r="AG2" s="146"/>
      <c r="AH2" s="47"/>
      <c r="AI2" s="541">
        <f ca="1">AV38</f>
        <v>106</v>
      </c>
      <c r="AJ2" s="541"/>
      <c r="AK2" s="541"/>
      <c r="AL2" s="541"/>
      <c r="AM2" s="541"/>
      <c r="AN2" s="541"/>
      <c r="AO2" s="541"/>
      <c r="AP2" s="541"/>
      <c r="AQ2" s="543">
        <f ca="1">AV37-AV38-AV39</f>
        <v>252</v>
      </c>
      <c r="AR2" s="543"/>
      <c r="AS2" s="543"/>
      <c r="AT2" s="543"/>
      <c r="AU2" s="543"/>
      <c r="AV2" s="543"/>
      <c r="AW2" s="544"/>
      <c r="AX2" s="545"/>
      <c r="AY2" s="90"/>
      <c r="AZ2" s="119"/>
      <c r="BA2" s="119"/>
      <c r="BB2" s="92"/>
      <c r="BC2" s="75" t="s">
        <v>14</v>
      </c>
      <c r="BD2" s="76" t="s">
        <v>83</v>
      </c>
      <c r="BE2" s="1"/>
      <c r="BF2" s="28"/>
      <c r="BG2" s="539"/>
      <c r="BH2" s="540"/>
      <c r="BI2" s="535" t="s">
        <v>25</v>
      </c>
      <c r="BJ2" s="536"/>
      <c r="BK2" s="535" t="s">
        <v>26</v>
      </c>
      <c r="BL2" s="536"/>
      <c r="BM2" s="539"/>
      <c r="BN2" s="540"/>
      <c r="BO2" s="539"/>
      <c r="BP2" s="540"/>
      <c r="BQ2" s="539"/>
      <c r="BR2" s="540"/>
      <c r="BS2" s="559" t="s">
        <v>15</v>
      </c>
      <c r="BT2" s="560"/>
      <c r="BU2" s="33" t="s">
        <v>32</v>
      </c>
      <c r="BV2" s="33" t="s">
        <v>33</v>
      </c>
      <c r="BW2" s="33" t="s">
        <v>34</v>
      </c>
      <c r="BX2" s="2" t="s">
        <v>35</v>
      </c>
      <c r="BY2" s="64" t="s">
        <v>37</v>
      </c>
      <c r="BZ2" s="64"/>
      <c r="CA2" s="41"/>
      <c r="CB2" s="335" t="s">
        <v>147</v>
      </c>
      <c r="CC2" s="336" t="s">
        <v>149</v>
      </c>
      <c r="CD2" s="337" t="s">
        <v>103</v>
      </c>
      <c r="CE2" s="338" t="s">
        <v>148</v>
      </c>
      <c r="CF2" s="338" t="s">
        <v>152</v>
      </c>
      <c r="CG2" s="339" t="s">
        <v>104</v>
      </c>
      <c r="CH2" s="191"/>
      <c r="CI2" s="274" t="s">
        <v>52</v>
      </c>
      <c r="CJ2" s="68" t="s">
        <v>41</v>
      </c>
      <c r="CK2" s="46">
        <v>2021</v>
      </c>
      <c r="CL2" s="46">
        <f>CK2+1</f>
        <v>2022</v>
      </c>
      <c r="CM2" s="46">
        <f t="shared" ref="CM2:DN2" si="0">CL2+1</f>
        <v>2023</v>
      </c>
      <c r="CN2" s="46">
        <f t="shared" si="0"/>
        <v>2024</v>
      </c>
      <c r="CO2" s="46">
        <f t="shared" si="0"/>
        <v>2025</v>
      </c>
      <c r="CP2" s="46">
        <f t="shared" si="0"/>
        <v>2026</v>
      </c>
      <c r="CQ2" s="46">
        <f t="shared" si="0"/>
        <v>2027</v>
      </c>
      <c r="CR2" s="46">
        <f t="shared" si="0"/>
        <v>2028</v>
      </c>
      <c r="CS2" s="46">
        <f t="shared" si="0"/>
        <v>2029</v>
      </c>
      <c r="CT2" s="46">
        <f t="shared" si="0"/>
        <v>2030</v>
      </c>
      <c r="CU2" s="46">
        <f t="shared" si="0"/>
        <v>2031</v>
      </c>
      <c r="CV2" s="46">
        <f t="shared" si="0"/>
        <v>2032</v>
      </c>
      <c r="CW2" s="46">
        <f t="shared" si="0"/>
        <v>2033</v>
      </c>
      <c r="CX2" s="46">
        <f t="shared" si="0"/>
        <v>2034</v>
      </c>
      <c r="CY2" s="46">
        <f t="shared" si="0"/>
        <v>2035</v>
      </c>
      <c r="CZ2" s="46">
        <f t="shared" si="0"/>
        <v>2036</v>
      </c>
      <c r="DA2" s="46">
        <f t="shared" si="0"/>
        <v>2037</v>
      </c>
      <c r="DB2" s="46">
        <f t="shared" si="0"/>
        <v>2038</v>
      </c>
      <c r="DC2" s="46">
        <f t="shared" si="0"/>
        <v>2039</v>
      </c>
      <c r="DD2" s="46">
        <f t="shared" si="0"/>
        <v>2040</v>
      </c>
      <c r="DE2" s="46">
        <f>DD2+1</f>
        <v>2041</v>
      </c>
      <c r="DF2" s="46">
        <f t="shared" si="0"/>
        <v>2042</v>
      </c>
      <c r="DG2" s="46">
        <f t="shared" si="0"/>
        <v>2043</v>
      </c>
      <c r="DH2" s="46">
        <f t="shared" si="0"/>
        <v>2044</v>
      </c>
      <c r="DI2" s="46">
        <f t="shared" si="0"/>
        <v>2045</v>
      </c>
      <c r="DJ2" s="46">
        <f t="shared" si="0"/>
        <v>2046</v>
      </c>
      <c r="DK2" s="46">
        <f t="shared" si="0"/>
        <v>2047</v>
      </c>
      <c r="DL2" s="46">
        <f>DK2+1</f>
        <v>2048</v>
      </c>
      <c r="DM2" s="46">
        <f t="shared" si="0"/>
        <v>2049</v>
      </c>
      <c r="DN2" s="46">
        <f t="shared" si="0"/>
        <v>2050</v>
      </c>
    </row>
    <row r="3" spans="1:118" ht="27" customHeight="1" thickBot="1" x14ac:dyDescent="0.4">
      <c r="A3" s="109" t="s">
        <v>6</v>
      </c>
      <c r="B3" s="110"/>
      <c r="C3" s="547">
        <v>44197</v>
      </c>
      <c r="D3" s="547"/>
      <c r="E3" s="176"/>
      <c r="F3" s="177"/>
      <c r="G3" s="547">
        <f>EDATE($C$3,1)</f>
        <v>44228</v>
      </c>
      <c r="H3" s="547"/>
      <c r="I3" s="176"/>
      <c r="J3" s="177"/>
      <c r="K3" s="547">
        <f>EDATE($C$3,2)</f>
        <v>44256</v>
      </c>
      <c r="L3" s="547"/>
      <c r="M3" s="176"/>
      <c r="N3" s="177"/>
      <c r="O3" s="547">
        <f>EDATE(C3,3)</f>
        <v>44287</v>
      </c>
      <c r="P3" s="547"/>
      <c r="Q3" s="176"/>
      <c r="R3" s="177"/>
      <c r="S3" s="547">
        <f>EDATE($C$3,4)</f>
        <v>44317</v>
      </c>
      <c r="T3" s="547"/>
      <c r="U3" s="176"/>
      <c r="V3" s="178"/>
      <c r="W3" s="547">
        <f>EDATE($C$3,5)</f>
        <v>44348</v>
      </c>
      <c r="X3" s="547"/>
      <c r="Y3" s="176"/>
      <c r="Z3" s="178"/>
      <c r="AA3" s="547">
        <f>EDATE($C$3,6)</f>
        <v>44378</v>
      </c>
      <c r="AB3" s="547"/>
      <c r="AC3" s="176"/>
      <c r="AD3" s="178"/>
      <c r="AE3" s="547">
        <f>EDATE($C$3,7)</f>
        <v>44409</v>
      </c>
      <c r="AF3" s="547"/>
      <c r="AG3" s="547"/>
      <c r="AH3" s="547"/>
      <c r="AI3" s="546">
        <f>EDATE($C$3,8)</f>
        <v>44440</v>
      </c>
      <c r="AJ3" s="546"/>
      <c r="AK3" s="546"/>
      <c r="AL3" s="546"/>
      <c r="AM3" s="546">
        <f>EDATE($C$3,9)</f>
        <v>44470</v>
      </c>
      <c r="AN3" s="546"/>
      <c r="AO3" s="546"/>
      <c r="AP3" s="546"/>
      <c r="AQ3" s="546">
        <f>EDATE($C$3,10)</f>
        <v>44501</v>
      </c>
      <c r="AR3" s="546"/>
      <c r="AS3" s="546"/>
      <c r="AT3" s="546"/>
      <c r="AU3" s="546">
        <f>EDATE($C$3,11)</f>
        <v>44531</v>
      </c>
      <c r="AV3" s="546"/>
      <c r="AW3" s="546"/>
      <c r="AX3" s="546"/>
      <c r="AY3" s="88"/>
      <c r="AZ3" s="552" t="s">
        <v>100</v>
      </c>
      <c r="BA3" s="532" t="s">
        <v>114</v>
      </c>
      <c r="BB3" s="104"/>
      <c r="BC3" s="3">
        <f>DATE($AA$2,1,1)</f>
        <v>44197</v>
      </c>
      <c r="BD3" s="1" t="s">
        <v>0</v>
      </c>
      <c r="BE3" s="1"/>
      <c r="BF3" s="4">
        <v>2021</v>
      </c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37"/>
      <c r="BT3" s="36"/>
      <c r="BU3" s="32">
        <v>44184</v>
      </c>
      <c r="BV3" s="32">
        <v>44200</v>
      </c>
      <c r="BW3" s="33" t="s">
        <v>36</v>
      </c>
      <c r="BX3" s="2">
        <f>IF(AND(T_Vacances[[#This Row],[Fin]]&gt;0,T_Vacances[[#This Row],[Début]]&gt;0),T_Vacances[[#This Row],[Fin]]-T_Vacances[[#This Row],[Début]],0)</f>
        <v>16</v>
      </c>
      <c r="BY3" s="40"/>
      <c r="BZ3" s="252"/>
      <c r="CA3" s="181">
        <f>AA2</f>
        <v>2021</v>
      </c>
      <c r="CB3" s="222"/>
      <c r="CC3" s="340"/>
      <c r="CD3" s="218" t="s">
        <v>48</v>
      </c>
      <c r="CE3" s="226"/>
      <c r="CF3" s="331">
        <v>44210</v>
      </c>
      <c r="CG3" s="214" t="s">
        <v>38</v>
      </c>
      <c r="CH3" s="186"/>
      <c r="CI3" s="275" t="s">
        <v>151</v>
      </c>
      <c r="CJ3" s="68" t="str">
        <f t="shared" ref="CJ3:CJ4" si="1">AZ3</f>
        <v>LEGENDE</v>
      </c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</row>
    <row r="4" spans="1:118" ht="20.100000000000001" customHeight="1" x14ac:dyDescent="0.35">
      <c r="A4" s="34"/>
      <c r="B4" s="110"/>
      <c r="C4" s="556" t="str">
        <f>IF($AA$2&lt;&gt;"",PROPER(TEXT(C3,"mmmm")))</f>
        <v>Janvier</v>
      </c>
      <c r="D4" s="549"/>
      <c r="E4" s="549"/>
      <c r="F4" s="550"/>
      <c r="G4" s="548" t="str">
        <f>IF($AA$2&lt;&gt;"",PROPER(TEXT(G3,"mmmm")))</f>
        <v>Février</v>
      </c>
      <c r="H4" s="549"/>
      <c r="I4" s="549"/>
      <c r="J4" s="550"/>
      <c r="K4" s="548" t="str">
        <f>IF($AA$2&lt;&gt;"",PROPER(TEXT(K3,"mmmm")))</f>
        <v>Mars</v>
      </c>
      <c r="L4" s="549"/>
      <c r="M4" s="549"/>
      <c r="N4" s="550"/>
      <c r="O4" s="548" t="str">
        <f>IF($AA$2&lt;&gt;"",PROPER(TEXT(G3,"mmmm")))</f>
        <v>Février</v>
      </c>
      <c r="P4" s="549"/>
      <c r="Q4" s="549"/>
      <c r="R4" s="550"/>
      <c r="S4" s="548" t="str">
        <f>IF($AA$2&lt;&gt;"",PROPER(TEXT(S3,"mmmm")))</f>
        <v>Mai</v>
      </c>
      <c r="T4" s="549"/>
      <c r="U4" s="549"/>
      <c r="V4" s="550"/>
      <c r="W4" s="548" t="str">
        <f>IF($AA$2&lt;&gt;"",PROPER(TEXT(W3,"mmmm")))</f>
        <v>Juin</v>
      </c>
      <c r="X4" s="549"/>
      <c r="Y4" s="549"/>
      <c r="Z4" s="550"/>
      <c r="AA4" s="548" t="str">
        <f>IF($AA$2&lt;&gt;"",PROPER(TEXT(AA3,"mmmm")))</f>
        <v>Juillet</v>
      </c>
      <c r="AB4" s="549"/>
      <c r="AC4" s="549"/>
      <c r="AD4" s="550"/>
      <c r="AE4" s="548" t="str">
        <f>IF($AA$2&lt;&gt;"",PROPER(TEXT(AE3,"mmmm")))</f>
        <v>Août</v>
      </c>
      <c r="AF4" s="549"/>
      <c r="AG4" s="549"/>
      <c r="AH4" s="550"/>
      <c r="AI4" s="548" t="str">
        <f>IF($AA$2&lt;&gt;"",PROPER(TEXT(AI3,"mmmm")))</f>
        <v>Septembre</v>
      </c>
      <c r="AJ4" s="549"/>
      <c r="AK4" s="549"/>
      <c r="AL4" s="550"/>
      <c r="AM4" s="548" t="str">
        <f>IF($AA$2&lt;&gt;"",PROPER(TEXT(AM3,"mmmm")))</f>
        <v>Octobre</v>
      </c>
      <c r="AN4" s="549"/>
      <c r="AO4" s="549"/>
      <c r="AP4" s="550"/>
      <c r="AQ4" s="548" t="str">
        <f>IF($AA$2&lt;&gt;"",PROPER(TEXT(AQ3,"mmmm")))</f>
        <v>Novembre</v>
      </c>
      <c r="AR4" s="549"/>
      <c r="AS4" s="549"/>
      <c r="AT4" s="550"/>
      <c r="AU4" s="548" t="str">
        <f>IF($AA$2&lt;&gt;"",PROPER(TEXT(AU3,"mmmm")))</f>
        <v>Décembre</v>
      </c>
      <c r="AV4" s="549"/>
      <c r="AW4" s="549"/>
      <c r="AX4" s="551"/>
      <c r="AY4" s="91"/>
      <c r="AZ4" s="532"/>
      <c r="BA4" s="532"/>
      <c r="BB4" s="93"/>
      <c r="BC4" s="3">
        <f>FLOOR(DAY(MINUTE($AA$2/38)/2+56)&amp;"/5/"&amp;$AA$2,7)-"34"</f>
        <v>44290</v>
      </c>
      <c r="BD4" s="1" t="s">
        <v>7</v>
      </c>
      <c r="BE4" s="1"/>
      <c r="BF4" s="6"/>
      <c r="BG4" s="83" t="s">
        <v>22</v>
      </c>
      <c r="BH4" s="84" t="s">
        <v>23</v>
      </c>
      <c r="BI4" s="83" t="s">
        <v>22</v>
      </c>
      <c r="BJ4" s="84" t="s">
        <v>23</v>
      </c>
      <c r="BK4" s="83" t="s">
        <v>22</v>
      </c>
      <c r="BL4" s="84" t="s">
        <v>23</v>
      </c>
      <c r="BM4" s="85" t="s">
        <v>22</v>
      </c>
      <c r="BN4" s="86" t="s">
        <v>23</v>
      </c>
      <c r="BO4" s="86" t="s">
        <v>22</v>
      </c>
      <c r="BP4" s="86" t="s">
        <v>23</v>
      </c>
      <c r="BQ4" s="86" t="s">
        <v>22</v>
      </c>
      <c r="BR4" s="87" t="s">
        <v>23</v>
      </c>
      <c r="BS4" s="561">
        <v>2020</v>
      </c>
      <c r="BT4" s="570">
        <f>BS4+1</f>
        <v>2021</v>
      </c>
      <c r="BU4" s="48">
        <f>BG5</f>
        <v>44184</v>
      </c>
      <c r="BV4" s="49">
        <f>BH5</f>
        <v>44199</v>
      </c>
      <c r="BW4" s="49" t="str">
        <f>BG1</f>
        <v>Vacance de Noel</v>
      </c>
      <c r="BX4" s="65">
        <f>IF(AND(T_Vacances[[#This Row],[Fin]]&gt;0,T_Vacances[[#This Row],[Début]]&gt;0),T_Vacances[[#This Row],[Fin]]-T_Vacances[[#This Row],[Début]],0)</f>
        <v>15</v>
      </c>
      <c r="BY4" s="42"/>
      <c r="BZ4" s="106"/>
      <c r="CA4" s="2"/>
      <c r="CB4" s="223"/>
      <c r="CC4" s="341"/>
      <c r="CD4" s="218" t="s">
        <v>48</v>
      </c>
      <c r="CE4" s="227"/>
      <c r="CF4" s="331">
        <v>44238</v>
      </c>
      <c r="CG4" s="214" t="s">
        <v>38</v>
      </c>
      <c r="CH4" s="192"/>
      <c r="CI4" s="276" t="s">
        <v>91</v>
      </c>
      <c r="CJ4" s="69">
        <f t="shared" si="1"/>
        <v>0</v>
      </c>
      <c r="CK4" s="74" t="s">
        <v>53</v>
      </c>
      <c r="CL4" s="74" t="s">
        <v>54</v>
      </c>
      <c r="CM4" s="74" t="s">
        <v>55</v>
      </c>
      <c r="CN4" s="74" t="s">
        <v>56</v>
      </c>
      <c r="CO4" s="74" t="s">
        <v>57</v>
      </c>
      <c r="CP4" s="74" t="s">
        <v>58</v>
      </c>
      <c r="CQ4" s="74" t="s">
        <v>59</v>
      </c>
      <c r="CR4" s="74" t="s">
        <v>60</v>
      </c>
      <c r="CS4" s="74" t="s">
        <v>61</v>
      </c>
      <c r="CT4" s="74" t="s">
        <v>62</v>
      </c>
      <c r="CU4" s="74" t="s">
        <v>63</v>
      </c>
      <c r="CV4" s="74" t="s">
        <v>64</v>
      </c>
      <c r="CW4" s="74" t="s">
        <v>65</v>
      </c>
      <c r="CX4" s="74" t="s">
        <v>66</v>
      </c>
      <c r="CY4" s="74" t="s">
        <v>67</v>
      </c>
      <c r="CZ4" s="74" t="s">
        <v>68</v>
      </c>
      <c r="DA4" s="74" t="s">
        <v>69</v>
      </c>
      <c r="DB4" s="74" t="s">
        <v>70</v>
      </c>
      <c r="DC4" s="74" t="s">
        <v>71</v>
      </c>
      <c r="DD4" s="74" t="s">
        <v>72</v>
      </c>
      <c r="DE4" s="74" t="s">
        <v>73</v>
      </c>
      <c r="DF4" s="74" t="s">
        <v>74</v>
      </c>
      <c r="DG4" s="74" t="s">
        <v>75</v>
      </c>
      <c r="DH4" s="74" t="s">
        <v>76</v>
      </c>
      <c r="DI4" s="74" t="s">
        <v>77</v>
      </c>
      <c r="DJ4" s="74" t="s">
        <v>78</v>
      </c>
      <c r="DK4" s="74" t="s">
        <v>79</v>
      </c>
      <c r="DL4" s="74" t="s">
        <v>80</v>
      </c>
      <c r="DM4" s="74" t="s">
        <v>81</v>
      </c>
      <c r="DN4" s="74" t="s">
        <v>82</v>
      </c>
    </row>
    <row r="5" spans="1:118" ht="24.95" customHeight="1" x14ac:dyDescent="0.35">
      <c r="A5" s="34"/>
      <c r="B5" s="110">
        <v>1</v>
      </c>
      <c r="C5" s="149">
        <f>IF($AA$2&lt;&gt;"",DATE($AA$2,MONTH(C$3),B$5),"")</f>
        <v>44197</v>
      </c>
      <c r="D5" s="150" t="str">
        <f>IFERROR(INDEX(Instance_1,MATCH(C5,Saisi_des_dates_1,0)),"")</f>
        <v/>
      </c>
      <c r="E5" s="286" t="str">
        <f t="shared" ref="E5:E35" si="2">IFERROR(INDEX(Instance_2,MATCH(C5, Saisie_des_dates_2,0)),"")</f>
        <v/>
      </c>
      <c r="F5" s="151">
        <f>--(COUNTIFS(T_Vacances[Début],"&lt;=" &amp; C5,T_Vacances[Fin],"&gt;="&amp;C5)&gt;0)</f>
        <v>1</v>
      </c>
      <c r="G5" s="152">
        <f>IF($AA$2&lt;&gt;"",DATE($AA$2,MONTH(G$3),B5),"")</f>
        <v>44228</v>
      </c>
      <c r="H5" s="153" t="str">
        <f t="shared" ref="H5:H33" si="3">IFERROR(INDEX(Instance_1,MATCH(G5,Saisi_des_dates_1,0)),"")</f>
        <v>Prépa CT Psdle</v>
      </c>
      <c r="I5" s="284" t="str">
        <f t="shared" ref="I5:I35" si="4">IFERROR(INDEX(Instance_2,MATCH(G5, Saisie_des_dates_2,0)),"")</f>
        <v>CT</v>
      </c>
      <c r="J5" s="151">
        <f>--(COUNTIFS(T_Vacances[Début],"&lt;=" &amp; G5,T_Vacances[Fin],"&gt;="&amp;G5)&gt;0)</f>
        <v>0</v>
      </c>
      <c r="K5" s="152">
        <f>IF($AA$2&lt;&gt;"",DATE($AA$2,MONTH(K$3),B5),"")</f>
        <v>44256</v>
      </c>
      <c r="L5" s="153" t="str">
        <f t="shared" ref="L5:L34" si="5">IFERROR(INDEX(Instance_1,MATCH(K5,Saisi_des_dates_1,0)),"")</f>
        <v>Prépa CT Psdle</v>
      </c>
      <c r="M5" s="154" t="str">
        <f t="shared" ref="M5:M34" si="6">IFERROR(INDEX(Instance_2,MATCH(K5, Saisie_des_dates_2,0)),"")</f>
        <v/>
      </c>
      <c r="N5" s="151">
        <f>--(COUNTIFS(T_Vacances[Début],"&lt;=" &amp; K5,T_Vacances[Fin],"&gt;="&amp;K5)&gt;0)</f>
        <v>0</v>
      </c>
      <c r="O5" s="152">
        <f>IF($AA$2&lt;&gt;"",DATE($AA$2,MONTH(O$3),B5),"")</f>
        <v>44287</v>
      </c>
      <c r="P5" s="153" t="str">
        <f t="shared" ref="P5:P34" si="7">IFERROR(INDEX(Instance_1,MATCH(O5,Saisi_des_dates_1,0)),"")</f>
        <v/>
      </c>
      <c r="Q5" s="153" t="str">
        <f t="shared" ref="Q5:Q34" si="8">IFERROR(INDEX(Instance_2,MATCH(O5, Saisie_des_dates_2,0)),"")</f>
        <v/>
      </c>
      <c r="R5" s="151">
        <f>--(COUNTIFS(T_Vacances[Début],"&lt;=" &amp; O5,T_Vacances[Fin],"&gt;="&amp;O5)&gt;0)</f>
        <v>0</v>
      </c>
      <c r="S5" s="152">
        <f>IF($AA$2&lt;&gt;"",DATE($AA$2,MONTH(S$3),$B$5),"")</f>
        <v>44317</v>
      </c>
      <c r="T5" s="153" t="str">
        <f t="shared" ref="T5:T35" si="9">IFERROR(INDEX(Instance_1,MATCH(S5,Saisi_des_dates_1,0)),"")</f>
        <v/>
      </c>
      <c r="U5" s="153" t="str">
        <f t="shared" ref="U5:U35" si="10">IFERROR(INDEX(Instance_2,MATCH(S5, Saisie_des_dates_2,0)),"")</f>
        <v/>
      </c>
      <c r="V5" s="155">
        <f>--(COUNTIFS(T_Vacances[Début],"&lt;=" &amp; S5,T_Vacances[Fin],"&gt;="&amp;S5)&gt;0)</f>
        <v>1</v>
      </c>
      <c r="W5" s="152">
        <f>IF($AA$2&lt;&gt;"",DATE($AA$2,MONTH(W$3),$B$5),"")</f>
        <v>44348</v>
      </c>
      <c r="X5" s="156" t="str">
        <f t="shared" ref="X5:X34" si="11">IFERROR(INDEX(Instance_1,MATCH(W5,Saisi_des_dates_1,0)),"")</f>
        <v/>
      </c>
      <c r="Y5" s="156" t="str">
        <f t="shared" ref="Y5:Y34" si="12">IFERROR(INDEX(Instance_2,MATCH(W5, Saisie_des_dates_2,0)),"")</f>
        <v/>
      </c>
      <c r="Z5" s="151">
        <f>--(COUNTIFS(T_Vacances[Début],"&lt;=" &amp; W5,T_Vacances[Fin],"&gt;="&amp;W5)&gt;0)</f>
        <v>0</v>
      </c>
      <c r="AA5" s="152">
        <f>IF($AA$2&lt;&gt;"",DATE($AA$2,MONTH(AA$3),$B$5),"")</f>
        <v>44378</v>
      </c>
      <c r="AB5" s="157" t="str">
        <f t="shared" ref="AB5:AB35" si="13">IFERROR(INDEX(Instance_1,MATCH(AA5,Saisi_des_dates_1,0)),"")</f>
        <v/>
      </c>
      <c r="AC5" s="157" t="str">
        <f t="shared" ref="AC5:AC35" si="14">IFERROR(INDEX(Instance_2,MATCH(AA5, Saisie_des_dates_2,0)),"")</f>
        <v/>
      </c>
      <c r="AD5" s="151">
        <f>--(COUNTIFS(T_Vacances[Début],"&lt;=" &amp; AA5,T_Vacances[Fin],"&gt;="&amp;AA5)&gt;0)</f>
        <v>0</v>
      </c>
      <c r="AE5" s="152">
        <f>IF($AA$2&lt;&gt;"",DATE($AA$2,MONTH(AE$3),$B$5),"")</f>
        <v>44409</v>
      </c>
      <c r="AF5" s="158" t="str">
        <f t="shared" ref="AF5:AF35" si="15">IFERROR(INDEX(Instance_1,MATCH(AE5,Saisi_des_dates_1,0)),"")</f>
        <v/>
      </c>
      <c r="AG5" s="158" t="str">
        <f t="shared" ref="AG5:AG35" si="16">IFERROR(INDEX(Instance_2,MATCH(AE5, Saisie_des_dates_2,0)),"")</f>
        <v/>
      </c>
      <c r="AH5" s="151">
        <f>--(COUNTIFS(T_Vacances[Début],"&lt;=" &amp; AE5,T_Vacances[Fin],"&gt;="&amp;AE5)&gt;0)</f>
        <v>1</v>
      </c>
      <c r="AI5" s="152">
        <f>IF($AA$2&lt;&gt;"",DATE($AA$2,MONTH(AI$3),$B$5),"")</f>
        <v>44440</v>
      </c>
      <c r="AJ5" s="158" t="str">
        <f t="shared" ref="AJ5:AJ34" si="17">IFERROR(INDEX(Instance_1,MATCH(AI5,Saisi_des_dates_1,0)),"")</f>
        <v/>
      </c>
      <c r="AK5" s="158" t="str">
        <f t="shared" ref="AK5:AK34" si="18">IFERROR(INDEX(Instance_2,MATCH(AI5, Saisie_des_dates_2,0)),"")</f>
        <v/>
      </c>
      <c r="AL5" s="151">
        <f>--(COUNTIFS(T_Vacances[Début],"&lt;=" &amp; AI5,T_Vacances[Fin],"&gt;="&amp;AI5)&gt;0)</f>
        <v>1</v>
      </c>
      <c r="AM5" s="152">
        <f>IF($AA$2&lt;&gt;"",DATE($AA$2,MONTH(AM$3),$B$5),"")</f>
        <v>44470</v>
      </c>
      <c r="AN5" s="158" t="str">
        <f t="shared" ref="AN5:AN35" si="19">IFERROR(INDEX(Instance_1,MATCH(AM5,Saisi_des_dates_1,0)),"")</f>
        <v/>
      </c>
      <c r="AO5" s="158" t="str">
        <f t="shared" ref="AO5:AO35" si="20">IFERROR(INDEX(Instance_2,MATCH(AM5, Saisie_des_dates_2,0)),"")</f>
        <v/>
      </c>
      <c r="AP5" s="151">
        <f>--(COUNTIFS(T_Vacances[Début],"&lt;=" &amp; AM5,T_Vacances[Fin],"&gt;="&amp;AM5)&gt;0)</f>
        <v>0</v>
      </c>
      <c r="AQ5" s="152">
        <f>IF($AA$2&lt;&gt;"",DATE($AA$2,MONTH(AQ$3),$B$5),"")</f>
        <v>44501</v>
      </c>
      <c r="AR5" s="158" t="str">
        <f t="shared" ref="AR5:AR34" si="21">IFERROR(INDEX(Instance_1,MATCH(AQ5,Saisi_des_dates_1,0)),"")</f>
        <v/>
      </c>
      <c r="AS5" s="158" t="str">
        <f t="shared" ref="AS5:AS34" si="22">IFERROR(INDEX(Instance_2,MATCH(AQ5, Saisie_des_dates_2,0)),"")</f>
        <v/>
      </c>
      <c r="AT5" s="151">
        <f>--(COUNTIFS(T_Vacances[Début],"&lt;=" &amp; AQ5,T_Vacances[Fin],"&gt;="&amp;AQ5)&gt;0)</f>
        <v>1</v>
      </c>
      <c r="AU5" s="152">
        <f>IF($AA$2&lt;&gt;"",DATE($AA$2,MONTH(AU$3),$B$5),"")</f>
        <v>44531</v>
      </c>
      <c r="AV5" s="158" t="str">
        <f t="shared" ref="AV5:AV35" si="23">IFERROR(INDEX(Instance_1,MATCH(AU5,Saisi_des_dates_1,0)),"")</f>
        <v/>
      </c>
      <c r="AW5" s="158" t="str">
        <f t="shared" ref="AW5:AW35" si="24">IFERROR(INDEX(Instance_2,MATCH(AU5, Saisie_des_dates_2,0)),"")</f>
        <v/>
      </c>
      <c r="AX5" s="159">
        <f>--(COUNTIFS(T_Vacances[Début],"&lt;=" &amp; AU5,T_Vacances[Fin],"&gt;="&amp;AU5)&gt;0)</f>
        <v>0</v>
      </c>
      <c r="AY5" s="127"/>
      <c r="AZ5" s="290" t="str">
        <f>B43</f>
        <v>CE</v>
      </c>
      <c r="BA5" s="120">
        <f>AZ43</f>
        <v>6</v>
      </c>
      <c r="BB5" s="101"/>
      <c r="BC5" s="3">
        <f>BC4+1</f>
        <v>44291</v>
      </c>
      <c r="BD5" s="1" t="s">
        <v>1</v>
      </c>
      <c r="BE5" s="1"/>
      <c r="BF5" s="20">
        <f>$AA$2</f>
        <v>2021</v>
      </c>
      <c r="BG5" s="21">
        <v>44184</v>
      </c>
      <c r="BH5" s="22">
        <v>44199</v>
      </c>
      <c r="BI5" s="21">
        <v>44240</v>
      </c>
      <c r="BJ5" s="22">
        <v>44255</v>
      </c>
      <c r="BK5" s="21">
        <v>44304</v>
      </c>
      <c r="BL5" s="22">
        <v>44318</v>
      </c>
      <c r="BM5" s="17">
        <v>44329</v>
      </c>
      <c r="BN5" s="129">
        <v>44332</v>
      </c>
      <c r="BO5" s="17">
        <v>44384</v>
      </c>
      <c r="BP5" s="132">
        <v>44440</v>
      </c>
      <c r="BQ5" s="17">
        <v>44492</v>
      </c>
      <c r="BR5" s="29">
        <v>44507</v>
      </c>
      <c r="BS5" s="561"/>
      <c r="BT5" s="570"/>
      <c r="BU5" s="50">
        <f>BI5</f>
        <v>44240</v>
      </c>
      <c r="BV5" s="51">
        <f>BJ5</f>
        <v>44255</v>
      </c>
      <c r="BW5" s="52" t="s">
        <v>31</v>
      </c>
      <c r="BX5" s="66">
        <f>IF(AND(T_Vacances[[#This Row],[Fin]]&gt;0,T_Vacances[[#This Row],[Début]]&gt;0),T_Vacances[[#This Row],[Fin]]-T_Vacances[[#This Row],[Début]],0)</f>
        <v>15</v>
      </c>
      <c r="BY5" s="43"/>
      <c r="BZ5" s="106"/>
      <c r="CA5" s="2"/>
      <c r="CB5" s="223"/>
      <c r="CC5" s="341"/>
      <c r="CD5" s="218" t="s">
        <v>48</v>
      </c>
      <c r="CE5" s="227"/>
      <c r="CF5" s="331">
        <v>44266</v>
      </c>
      <c r="CG5" s="214" t="s">
        <v>38</v>
      </c>
      <c r="CH5" s="192"/>
      <c r="CI5" s="277" t="s">
        <v>144</v>
      </c>
      <c r="CJ5" s="175" t="str">
        <f>B43</f>
        <v>CE</v>
      </c>
      <c r="CK5" s="271">
        <f t="shared" ref="CK5:CK32" si="25">BA5</f>
        <v>6</v>
      </c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1"/>
    </row>
    <row r="6" spans="1:118" ht="24.95" customHeight="1" x14ac:dyDescent="0.35">
      <c r="A6" s="34"/>
      <c r="B6" s="110">
        <v>2</v>
      </c>
      <c r="C6" s="160">
        <f t="shared" ref="C6:C35" si="26">IF($AA$2&lt;&gt;"",IF(MONTH(DATE($AA$2,MONTH(C$3),$B6))=MONTH(C$5),DATE($AA$2,MONTH(C$3),$B6),""),"")</f>
        <v>44198</v>
      </c>
      <c r="D6" s="96" t="str">
        <f>IFERROR(INDEX(Instance_1,MATCH(C6,Saisi_des_dates_1,0)),"")</f>
        <v/>
      </c>
      <c r="E6" s="287" t="str">
        <f t="shared" si="2"/>
        <v/>
      </c>
      <c r="F6" s="124">
        <f>--(COUNTIFS(T_Vacances[Début],"&lt;=" &amp; C6,T_Vacances[Fin],"&gt;="&amp;C6)&gt;0)</f>
        <v>1</v>
      </c>
      <c r="G6" s="123">
        <f t="shared" ref="G6:G35" si="27">IF($AA$2&lt;&gt;"",IF(MONTH(DATE($AA$2,MONTH(G$3),$B6))=MONTH(G$5),DATE($AA$2,MONTH(G$3),$B6),""),"")</f>
        <v>44229</v>
      </c>
      <c r="H6" s="140" t="str">
        <f t="shared" si="3"/>
        <v/>
      </c>
      <c r="I6" s="285" t="str">
        <f t="shared" si="4"/>
        <v/>
      </c>
      <c r="J6" s="124">
        <f>--(COUNTIFS(T_Vacances[Début],"&lt;=" &amp; G6,T_Vacances[Fin],"&gt;="&amp;G6)&gt;0)</f>
        <v>0</v>
      </c>
      <c r="K6" s="123">
        <f t="shared" ref="K6:K35" si="28">IF($AA$2&lt;&gt;"",IF(MONTH(DATE($AA$2,MONTH(K$3),$B6))=MONTH(K$5),DATE($AA$2,MONTH(K$3),$B6),""),"")</f>
        <v>44257</v>
      </c>
      <c r="L6" s="98" t="str">
        <f t="shared" si="5"/>
        <v/>
      </c>
      <c r="M6" s="105" t="str">
        <f t="shared" si="6"/>
        <v/>
      </c>
      <c r="N6" s="124">
        <f>--(COUNTIFS(T_Vacances[Début],"&lt;=" &amp; K6,T_Vacances[Fin],"&gt;="&amp;K6)&gt;0)</f>
        <v>0</v>
      </c>
      <c r="O6" s="123">
        <f t="shared" ref="O6:O35" si="29">IF($AA$2&lt;&gt;"",IF(MONTH(DATE($AA$2,MONTH(O$3),$B6))=MONTH(O$5),DATE($AA$2,MONTH(O$3),$B6),""),"")</f>
        <v>44288</v>
      </c>
      <c r="P6" s="98" t="str">
        <f t="shared" si="7"/>
        <v/>
      </c>
      <c r="Q6" s="98" t="str">
        <f t="shared" si="8"/>
        <v/>
      </c>
      <c r="R6" s="124">
        <f>--(COUNTIFS(T_Vacances[Début],"&lt;=" &amp; O6,T_Vacances[Fin],"&gt;="&amp;O6)&gt;0)</f>
        <v>0</v>
      </c>
      <c r="S6" s="123">
        <f t="shared" ref="S6:S35" si="30">IF($AA$2&lt;&gt;"",IF(MONTH(DATE($AA$2,MONTH(S$3),$B6))=MONTH(S$5),DATE($AA$2,MONTH(S$3),$B6),""),"")</f>
        <v>44318</v>
      </c>
      <c r="T6" s="98" t="str">
        <f t="shared" si="9"/>
        <v/>
      </c>
      <c r="U6" s="98" t="str">
        <f t="shared" si="10"/>
        <v/>
      </c>
      <c r="V6" s="125">
        <f>--(COUNTIFS(T_Vacances[Début],"&lt;=" &amp; S6,T_Vacances[Fin],"&gt;="&amp;S6)&gt;0)</f>
        <v>1</v>
      </c>
      <c r="W6" s="123">
        <f t="shared" ref="W6:W35" si="31">IF($AA$2&lt;&gt;"",IF(MONTH(DATE($AA$2,MONTH(W$3),$B6))=MONTH(W$5),DATE($AA$2,MONTH(W$3),$B6),""),"")</f>
        <v>44349</v>
      </c>
      <c r="X6" s="95" t="str">
        <f t="shared" si="11"/>
        <v/>
      </c>
      <c r="Y6" s="282" t="str">
        <f t="shared" si="12"/>
        <v>CE</v>
      </c>
      <c r="Z6" s="124">
        <f>--(COUNTIFS(T_Vacances[Début],"&lt;=" &amp; W6,T_Vacances[Fin],"&gt;="&amp;W6)&gt;0)</f>
        <v>0</v>
      </c>
      <c r="AA6" s="123">
        <f t="shared" ref="AA6:AA35" si="32">IF($AA$2&lt;&gt;"",IF(MONTH(DATE($AA$2,MONTH(AA$3),$B6))=MONTH(AA$5),DATE($AA$2,MONTH(AA$3),$B6),""),"")</f>
        <v>44379</v>
      </c>
      <c r="AB6" s="100" t="str">
        <f t="shared" si="13"/>
        <v/>
      </c>
      <c r="AC6" s="100" t="str">
        <f t="shared" si="14"/>
        <v>RB CFDT-CFE-CGC</v>
      </c>
      <c r="AD6" s="124">
        <f>--(COUNTIFS(T_Vacances[Début],"&lt;=" &amp; AA6,T_Vacances[Fin],"&gt;="&amp;AA6)&gt;0)</f>
        <v>0</v>
      </c>
      <c r="AE6" s="123">
        <f t="shared" ref="AE6:AE35" si="33">IF($AA$2&lt;&gt;"",IF(MONTH(DATE($AA$2,MONTH(AE$3),$B6))=MONTH(AE$5),DATE($AA$2,MONTH(AE$3),$B6),""),"")</f>
        <v>44410</v>
      </c>
      <c r="AF6" s="103" t="str">
        <f t="shared" si="15"/>
        <v/>
      </c>
      <c r="AG6" s="103" t="str">
        <f t="shared" si="16"/>
        <v/>
      </c>
      <c r="AH6" s="124">
        <f>--(COUNTIFS(T_Vacances[Début],"&lt;=" &amp; AE6,T_Vacances[Fin],"&gt;="&amp;AE6)&gt;0)</f>
        <v>1</v>
      </c>
      <c r="AI6" s="123">
        <f t="shared" ref="AI6:AI35" si="34">IF($AA$2&lt;&gt;"",IF(MONTH(DATE($AA$2,MONTH(AI$3),$B6))=MONTH(AI$5),DATE($AA$2,MONTH(AI$3),$B6),""),"")</f>
        <v>44441</v>
      </c>
      <c r="AJ6" s="103" t="str">
        <f t="shared" si="17"/>
        <v>Prépa CT OS</v>
      </c>
      <c r="AK6" s="103" t="str">
        <f t="shared" si="18"/>
        <v/>
      </c>
      <c r="AL6" s="124">
        <f>--(COUNTIFS(T_Vacances[Début],"&lt;=" &amp; AI6,T_Vacances[Fin],"&gt;="&amp;AI6)&gt;0)</f>
        <v>0</v>
      </c>
      <c r="AM6" s="123">
        <f t="shared" ref="AM6:AM35" si="35">IF($AA$2&lt;&gt;"",IF(MONTH(DATE($AA$2,MONTH(AM$3),$B6))=MONTH(AM$5),DATE($AA$2,MONTH(AM$3),$B6),""),"")</f>
        <v>44471</v>
      </c>
      <c r="AN6" s="103" t="str">
        <f t="shared" si="19"/>
        <v/>
      </c>
      <c r="AO6" s="103" t="str">
        <f t="shared" si="20"/>
        <v/>
      </c>
      <c r="AP6" s="124">
        <f>--(COUNTIFS(T_Vacances[Début],"&lt;=" &amp; AM6,T_Vacances[Fin],"&gt;="&amp;AM6)&gt;0)</f>
        <v>0</v>
      </c>
      <c r="AQ6" s="123">
        <f t="shared" ref="AQ6:AQ35" si="36">IF($AA$2&lt;&gt;"",IF(MONTH(DATE($AA$2,MONTH(AQ$3),$B6))=MONTH(AQ$5),DATE($AA$2,MONTH(AQ$3),$B6),""),"")</f>
        <v>44502</v>
      </c>
      <c r="AR6" s="103" t="str">
        <f t="shared" si="21"/>
        <v/>
      </c>
      <c r="AS6" s="103" t="str">
        <f t="shared" si="22"/>
        <v/>
      </c>
      <c r="AT6" s="124">
        <f>--(COUNTIFS(T_Vacances[Début],"&lt;=" &amp; AQ6,T_Vacances[Fin],"&gt;="&amp;AQ6)&gt;0)</f>
        <v>1</v>
      </c>
      <c r="AU6" s="123">
        <f t="shared" ref="AU6:AU35" si="37">IF($AA$2&lt;&gt;"",IF(MONTH(DATE($AA$2,MONTH(AU$3),$B6))=MONTH(AU$5),DATE($AA$2,MONTH(AU$3),$B6),""),"")</f>
        <v>44532</v>
      </c>
      <c r="AV6" s="103" t="str">
        <f t="shared" si="23"/>
        <v/>
      </c>
      <c r="AW6" s="103" t="str">
        <f t="shared" si="24"/>
        <v/>
      </c>
      <c r="AX6" s="161">
        <f>--(COUNTIFS(T_Vacances[Début],"&lt;=" &amp; AU6,T_Vacances[Fin],"&gt;="&amp;AU6)&gt;0)</f>
        <v>0</v>
      </c>
      <c r="AY6" s="127"/>
      <c r="AZ6" s="290" t="str">
        <f t="shared" ref="AZ6:AZ35" si="38">B44</f>
        <v>CT Psdle</v>
      </c>
      <c r="BA6" s="120">
        <f t="shared" ref="BA6:BA35" si="39">AZ44</f>
        <v>0</v>
      </c>
      <c r="BB6" s="101"/>
      <c r="BC6" s="3">
        <f>DATE($AA$2,5,1)</f>
        <v>44317</v>
      </c>
      <c r="BD6" s="1" t="s">
        <v>8</v>
      </c>
      <c r="BE6" s="1"/>
      <c r="BF6" s="20">
        <f t="shared" ref="BF6:BF14" si="40">(BF5)+1</f>
        <v>2022</v>
      </c>
      <c r="BG6" s="23">
        <v>44548</v>
      </c>
      <c r="BH6" s="24">
        <v>44563</v>
      </c>
      <c r="BI6" s="23">
        <v>44611</v>
      </c>
      <c r="BJ6" s="24">
        <v>44626</v>
      </c>
      <c r="BK6" s="23">
        <v>44674</v>
      </c>
      <c r="BL6" s="24">
        <v>44689</v>
      </c>
      <c r="BM6" s="18">
        <v>44706</v>
      </c>
      <c r="BN6" s="130">
        <v>44711</v>
      </c>
      <c r="BO6" s="18">
        <v>44749</v>
      </c>
      <c r="BP6" s="133">
        <v>44804</v>
      </c>
      <c r="BQ6" s="18"/>
      <c r="BR6" s="30"/>
      <c r="BS6" s="561"/>
      <c r="BT6" s="570"/>
      <c r="BU6" s="50">
        <f>BK5</f>
        <v>44304</v>
      </c>
      <c r="BV6" s="51">
        <f>BL5</f>
        <v>44318</v>
      </c>
      <c r="BW6" s="51" t="str">
        <f>BK2</f>
        <v>Vacances de Printemps</v>
      </c>
      <c r="BX6" s="66">
        <f>IF(AND(T_Vacances[[#This Row],[Fin]]&gt;0,T_Vacances[[#This Row],[Début]]&gt;0),T_Vacances[[#This Row],[Fin]]-T_Vacances[[#This Row],[Début]],0)</f>
        <v>14</v>
      </c>
      <c r="BY6" s="43"/>
      <c r="BZ6" s="583"/>
      <c r="CA6" s="584"/>
      <c r="CB6" s="223"/>
      <c r="CC6" s="341"/>
      <c r="CD6" s="218" t="s">
        <v>48</v>
      </c>
      <c r="CE6" s="227"/>
      <c r="CF6" s="331">
        <v>44301</v>
      </c>
      <c r="CG6" s="214" t="s">
        <v>38</v>
      </c>
      <c r="CH6" s="192"/>
      <c r="CI6" s="278" t="s">
        <v>141</v>
      </c>
      <c r="CJ6" s="175" t="str">
        <f t="shared" ref="CJ6:CJ30" si="41">B44</f>
        <v>CT Psdle</v>
      </c>
      <c r="CK6" s="271">
        <f t="shared" si="25"/>
        <v>0</v>
      </c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1"/>
    </row>
    <row r="7" spans="1:118" ht="24.95" customHeight="1" x14ac:dyDescent="0.35">
      <c r="A7" s="34"/>
      <c r="B7" s="110">
        <v>3</v>
      </c>
      <c r="C7" s="160">
        <f t="shared" si="26"/>
        <v>44199</v>
      </c>
      <c r="D7" s="96" t="str">
        <f>IFERROR(INDEX(Instance_1,MATCH(C7,Saisi_des_dates_1,0)),"")</f>
        <v/>
      </c>
      <c r="E7" s="287" t="str">
        <f t="shared" si="2"/>
        <v/>
      </c>
      <c r="F7" s="124">
        <f>--(COUNTIFS(T_Vacances[Début],"&lt;=" &amp; C7,T_Vacances[Fin],"&gt;="&amp;C7)&gt;0)</f>
        <v>1</v>
      </c>
      <c r="G7" s="123">
        <f t="shared" si="27"/>
        <v>44230</v>
      </c>
      <c r="H7" s="140" t="str">
        <f t="shared" si="3"/>
        <v/>
      </c>
      <c r="I7" s="285" t="str">
        <f t="shared" si="4"/>
        <v>ATTEE</v>
      </c>
      <c r="J7" s="124">
        <f>--(COUNTIFS(T_Vacances[Début],"&lt;=" &amp; G7,T_Vacances[Fin],"&gt;="&amp;G7)&gt;0)</f>
        <v>0</v>
      </c>
      <c r="K7" s="123">
        <f t="shared" si="28"/>
        <v>44258</v>
      </c>
      <c r="L7" s="98" t="str">
        <f t="shared" si="5"/>
        <v/>
      </c>
      <c r="M7" s="105" t="str">
        <f t="shared" si="6"/>
        <v>RB CFDT-CFE-CGC</v>
      </c>
      <c r="N7" s="124">
        <f>--(COUNTIFS(T_Vacances[Début],"&lt;=" &amp; K7,T_Vacances[Fin],"&gt;="&amp;K7)&gt;0)</f>
        <v>0</v>
      </c>
      <c r="O7" s="123">
        <f t="shared" si="29"/>
        <v>44289</v>
      </c>
      <c r="P7" s="98" t="str">
        <f t="shared" si="7"/>
        <v/>
      </c>
      <c r="Q7" s="98" t="str">
        <f t="shared" si="8"/>
        <v/>
      </c>
      <c r="R7" s="124">
        <f>--(COUNTIFS(T_Vacances[Début],"&lt;=" &amp; O7,T_Vacances[Fin],"&gt;="&amp;O7)&gt;0)</f>
        <v>0</v>
      </c>
      <c r="S7" s="123">
        <f t="shared" si="30"/>
        <v>44319</v>
      </c>
      <c r="T7" s="98" t="str">
        <f t="shared" si="9"/>
        <v/>
      </c>
      <c r="U7" s="285" t="str">
        <f t="shared" si="10"/>
        <v>CAP CCP</v>
      </c>
      <c r="V7" s="125">
        <f>--(COUNTIFS(T_Vacances[Début],"&lt;=" &amp; S7,T_Vacances[Fin],"&gt;="&amp;S7)&gt;0)</f>
        <v>0</v>
      </c>
      <c r="W7" s="123">
        <f t="shared" si="31"/>
        <v>44350</v>
      </c>
      <c r="X7" s="95" t="str">
        <f t="shared" si="11"/>
        <v/>
      </c>
      <c r="Y7" s="95" t="str">
        <f t="shared" si="12"/>
        <v/>
      </c>
      <c r="Z7" s="124">
        <f>--(COUNTIFS(T_Vacances[Début],"&lt;=" &amp; W7,T_Vacances[Fin],"&gt;="&amp;W7)&gt;0)</f>
        <v>0</v>
      </c>
      <c r="AA7" s="123">
        <f t="shared" si="32"/>
        <v>44380</v>
      </c>
      <c r="AB7" s="100" t="str">
        <f t="shared" si="13"/>
        <v/>
      </c>
      <c r="AC7" s="100" t="str">
        <f t="shared" si="14"/>
        <v/>
      </c>
      <c r="AD7" s="124">
        <f>--(COUNTIFS(T_Vacances[Début],"&lt;=" &amp; AA7,T_Vacances[Fin],"&gt;="&amp;AA7)&gt;0)</f>
        <v>0</v>
      </c>
      <c r="AE7" s="123">
        <f t="shared" si="33"/>
        <v>44411</v>
      </c>
      <c r="AF7" s="103" t="str">
        <f t="shared" si="15"/>
        <v/>
      </c>
      <c r="AG7" s="103" t="str">
        <f t="shared" si="16"/>
        <v/>
      </c>
      <c r="AH7" s="124">
        <f>--(COUNTIFS(T_Vacances[Début],"&lt;=" &amp; AE7,T_Vacances[Fin],"&gt;="&amp;AE7)&gt;0)</f>
        <v>1</v>
      </c>
      <c r="AI7" s="123">
        <f t="shared" si="34"/>
        <v>44442</v>
      </c>
      <c r="AJ7" s="103" t="str">
        <f t="shared" si="17"/>
        <v/>
      </c>
      <c r="AK7" s="103" t="str">
        <f t="shared" si="18"/>
        <v/>
      </c>
      <c r="AL7" s="124">
        <f>--(COUNTIFS(T_Vacances[Début],"&lt;=" &amp; AI7,T_Vacances[Fin],"&gt;="&amp;AI7)&gt;0)</f>
        <v>0</v>
      </c>
      <c r="AM7" s="123">
        <f t="shared" si="35"/>
        <v>44472</v>
      </c>
      <c r="AN7" s="103" t="str">
        <f t="shared" si="19"/>
        <v/>
      </c>
      <c r="AO7" s="103" t="str">
        <f t="shared" si="20"/>
        <v/>
      </c>
      <c r="AP7" s="124">
        <f>--(COUNTIFS(T_Vacances[Début],"&lt;=" &amp; AM7,T_Vacances[Fin],"&gt;="&amp;AM7)&gt;0)</f>
        <v>0</v>
      </c>
      <c r="AQ7" s="123">
        <f t="shared" si="36"/>
        <v>44503</v>
      </c>
      <c r="AR7" s="103" t="str">
        <f t="shared" si="21"/>
        <v/>
      </c>
      <c r="AS7" s="103" t="str">
        <f t="shared" si="22"/>
        <v/>
      </c>
      <c r="AT7" s="124">
        <f>--(COUNTIFS(T_Vacances[Début],"&lt;=" &amp; AQ7,T_Vacances[Fin],"&gt;="&amp;AQ7)&gt;0)</f>
        <v>1</v>
      </c>
      <c r="AU7" s="123">
        <f t="shared" si="37"/>
        <v>44533</v>
      </c>
      <c r="AV7" s="103" t="str">
        <f t="shared" si="23"/>
        <v/>
      </c>
      <c r="AW7" s="103" t="str">
        <f t="shared" si="24"/>
        <v>RB CFDT-CFE-CGC</v>
      </c>
      <c r="AX7" s="161">
        <f>--(COUNTIFS(T_Vacances[Début],"&lt;=" &amp; AU7,T_Vacances[Fin],"&gt;="&amp;AU7)&gt;0)</f>
        <v>0</v>
      </c>
      <c r="AY7" s="127"/>
      <c r="AZ7" s="290" t="str">
        <f t="shared" si="38"/>
        <v>Prépa CT Psdle</v>
      </c>
      <c r="BA7" s="120">
        <f t="shared" si="39"/>
        <v>8</v>
      </c>
      <c r="BB7" s="101"/>
      <c r="BC7" s="3">
        <f>DATE($AA$2,5,8)</f>
        <v>44324</v>
      </c>
      <c r="BD7" s="1" t="s">
        <v>9</v>
      </c>
      <c r="BE7" s="1"/>
      <c r="BF7" s="20">
        <f t="shared" si="40"/>
        <v>2023</v>
      </c>
      <c r="BG7" s="23"/>
      <c r="BH7" s="24"/>
      <c r="BI7" s="23"/>
      <c r="BJ7" s="24"/>
      <c r="BK7" s="23"/>
      <c r="BL7" s="24"/>
      <c r="BM7" s="18"/>
      <c r="BN7" s="130"/>
      <c r="BO7" s="18"/>
      <c r="BP7" s="133"/>
      <c r="BQ7" s="18"/>
      <c r="BR7" s="30"/>
      <c r="BS7" s="561"/>
      <c r="BT7" s="570"/>
      <c r="BU7" s="50">
        <f>BM5</f>
        <v>44329</v>
      </c>
      <c r="BV7" s="51">
        <f>BN5</f>
        <v>44332</v>
      </c>
      <c r="BW7" s="51" t="str">
        <f>BM1</f>
        <v>Pont de l'Ascension</v>
      </c>
      <c r="BX7" s="66">
        <f>IF(AND(T_Vacances[[#This Row],[Fin]]&gt;0,T_Vacances[[#This Row],[Début]]&gt;0),T_Vacances[[#This Row],[Fin]]-T_Vacances[[#This Row],[Début]],0)</f>
        <v>3</v>
      </c>
      <c r="BY7" s="43"/>
      <c r="BZ7" s="106"/>
      <c r="CA7" s="2"/>
      <c r="CB7" s="223"/>
      <c r="CC7" s="341"/>
      <c r="CD7" s="218" t="s">
        <v>48</v>
      </c>
      <c r="CE7" s="227"/>
      <c r="CF7" s="331">
        <v>44327</v>
      </c>
      <c r="CG7" s="214" t="s">
        <v>38</v>
      </c>
      <c r="CH7" s="192"/>
      <c r="CI7" s="279" t="s">
        <v>85</v>
      </c>
      <c r="CJ7" s="175" t="str">
        <f t="shared" si="41"/>
        <v>Prépa CT Psdle</v>
      </c>
      <c r="CK7" s="271">
        <f t="shared" si="25"/>
        <v>8</v>
      </c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1"/>
    </row>
    <row r="8" spans="1:118" ht="24.95" customHeight="1" x14ac:dyDescent="0.35">
      <c r="A8" s="34"/>
      <c r="B8" s="110">
        <v>4</v>
      </c>
      <c r="C8" s="160">
        <f t="shared" si="26"/>
        <v>44200</v>
      </c>
      <c r="D8" s="96" t="str">
        <f>IFERROR(INDEX(Instance_1,MATCH(C8,Saisi_des_dates_1,0)),"")</f>
        <v>Prépa CT Psdle</v>
      </c>
      <c r="E8" s="287" t="str">
        <f t="shared" si="2"/>
        <v/>
      </c>
      <c r="F8" s="124">
        <f>--(COUNTIFS(T_Vacances[Début],"&lt;=" &amp; C8,T_Vacances[Fin],"&gt;="&amp;C8)&gt;0)</f>
        <v>1</v>
      </c>
      <c r="G8" s="123">
        <f t="shared" si="27"/>
        <v>44231</v>
      </c>
      <c r="H8" s="140" t="str">
        <f t="shared" si="3"/>
        <v/>
      </c>
      <c r="I8" s="285" t="str">
        <f t="shared" si="4"/>
        <v/>
      </c>
      <c r="J8" s="124">
        <f>--(COUNTIFS(T_Vacances[Début],"&lt;=" &amp; G8,T_Vacances[Fin],"&gt;="&amp;G8)&gt;0)</f>
        <v>0</v>
      </c>
      <c r="K8" s="123">
        <f t="shared" si="28"/>
        <v>44259</v>
      </c>
      <c r="L8" s="98" t="str">
        <f t="shared" si="5"/>
        <v>Prépa CT OS</v>
      </c>
      <c r="M8" s="105" t="str">
        <f t="shared" si="6"/>
        <v/>
      </c>
      <c r="N8" s="124">
        <f>--(COUNTIFS(T_Vacances[Début],"&lt;=" &amp; K8,T_Vacances[Fin],"&gt;="&amp;K8)&gt;0)</f>
        <v>0</v>
      </c>
      <c r="O8" s="123">
        <f t="shared" si="29"/>
        <v>44290</v>
      </c>
      <c r="P8" s="98" t="str">
        <f t="shared" si="7"/>
        <v/>
      </c>
      <c r="Q8" s="98" t="str">
        <f t="shared" si="8"/>
        <v/>
      </c>
      <c r="R8" s="124">
        <f>--(COUNTIFS(T_Vacances[Début],"&lt;=" &amp; O8,T_Vacances[Fin],"&gt;="&amp;O8)&gt;0)</f>
        <v>0</v>
      </c>
      <c r="S8" s="123">
        <f t="shared" si="30"/>
        <v>44320</v>
      </c>
      <c r="T8" s="98" t="str">
        <f t="shared" si="9"/>
        <v/>
      </c>
      <c r="U8" s="98" t="str">
        <f t="shared" si="10"/>
        <v/>
      </c>
      <c r="V8" s="125">
        <f>--(COUNTIFS(T_Vacances[Début],"&lt;=" &amp; S8,T_Vacances[Fin],"&gt;="&amp;S8)&gt;0)</f>
        <v>0</v>
      </c>
      <c r="W8" s="123">
        <f t="shared" si="31"/>
        <v>44351</v>
      </c>
      <c r="X8" s="95" t="str">
        <f t="shared" si="11"/>
        <v/>
      </c>
      <c r="Y8" s="95" t="str">
        <f t="shared" si="12"/>
        <v/>
      </c>
      <c r="Z8" s="124">
        <f>--(COUNTIFS(T_Vacances[Début],"&lt;=" &amp; W8,T_Vacances[Fin],"&gt;="&amp;W8)&gt;0)</f>
        <v>0</v>
      </c>
      <c r="AA8" s="123">
        <f t="shared" si="32"/>
        <v>44381</v>
      </c>
      <c r="AB8" s="100" t="str">
        <f t="shared" si="13"/>
        <v/>
      </c>
      <c r="AC8" s="100" t="str">
        <f t="shared" si="14"/>
        <v/>
      </c>
      <c r="AD8" s="124">
        <f>--(COUNTIFS(T_Vacances[Début],"&lt;=" &amp; AA8,T_Vacances[Fin],"&gt;="&amp;AA8)&gt;0)</f>
        <v>0</v>
      </c>
      <c r="AE8" s="123">
        <f t="shared" si="33"/>
        <v>44412</v>
      </c>
      <c r="AF8" s="103" t="str">
        <f t="shared" si="15"/>
        <v/>
      </c>
      <c r="AG8" s="103" t="str">
        <f t="shared" si="16"/>
        <v/>
      </c>
      <c r="AH8" s="124">
        <f>--(COUNTIFS(T_Vacances[Début],"&lt;=" &amp; AE8,T_Vacances[Fin],"&gt;="&amp;AE8)&gt;0)</f>
        <v>1</v>
      </c>
      <c r="AI8" s="123">
        <f t="shared" si="34"/>
        <v>44443</v>
      </c>
      <c r="AJ8" s="103" t="str">
        <f t="shared" si="17"/>
        <v/>
      </c>
      <c r="AK8" s="103" t="str">
        <f t="shared" si="18"/>
        <v/>
      </c>
      <c r="AL8" s="124">
        <f>--(COUNTIFS(T_Vacances[Début],"&lt;=" &amp; AI8,T_Vacances[Fin],"&gt;="&amp;AI8)&gt;0)</f>
        <v>0</v>
      </c>
      <c r="AM8" s="123">
        <f t="shared" si="35"/>
        <v>44473</v>
      </c>
      <c r="AN8" s="103" t="str">
        <f t="shared" si="19"/>
        <v/>
      </c>
      <c r="AO8" s="103" t="str">
        <f t="shared" si="20"/>
        <v>CAP CCP</v>
      </c>
      <c r="AP8" s="124">
        <f>--(COUNTIFS(T_Vacances[Début],"&lt;=" &amp; AM8,T_Vacances[Fin],"&gt;="&amp;AM8)&gt;0)</f>
        <v>0</v>
      </c>
      <c r="AQ8" s="123">
        <f t="shared" si="36"/>
        <v>44504</v>
      </c>
      <c r="AR8" s="103" t="str">
        <f t="shared" si="21"/>
        <v/>
      </c>
      <c r="AS8" s="103" t="str">
        <f t="shared" si="22"/>
        <v/>
      </c>
      <c r="AT8" s="124">
        <f>--(COUNTIFS(T_Vacances[Début],"&lt;=" &amp; AQ8,T_Vacances[Fin],"&gt;="&amp;AQ8)&gt;0)</f>
        <v>1</v>
      </c>
      <c r="AU8" s="123">
        <f t="shared" si="37"/>
        <v>44534</v>
      </c>
      <c r="AV8" s="103" t="str">
        <f t="shared" si="23"/>
        <v/>
      </c>
      <c r="AW8" s="103" t="str">
        <f t="shared" si="24"/>
        <v/>
      </c>
      <c r="AX8" s="161">
        <f>--(COUNTIFS(T_Vacances[Début],"&lt;=" &amp; AU8,T_Vacances[Fin],"&gt;="&amp;AU8)&gt;0)</f>
        <v>0</v>
      </c>
      <c r="AY8" s="127"/>
      <c r="AZ8" s="290" t="str">
        <f t="shared" si="38"/>
        <v>Prépa CT OS</v>
      </c>
      <c r="BA8" s="120">
        <f t="shared" si="39"/>
        <v>6</v>
      </c>
      <c r="BB8" s="101"/>
      <c r="BC8" s="3">
        <f>BC5+39</f>
        <v>44330</v>
      </c>
      <c r="BD8" s="1" t="s">
        <v>10</v>
      </c>
      <c r="BE8" s="1"/>
      <c r="BF8" s="20">
        <f t="shared" si="40"/>
        <v>2024</v>
      </c>
      <c r="BG8" s="23"/>
      <c r="BH8" s="24"/>
      <c r="BI8" s="23"/>
      <c r="BJ8" s="24"/>
      <c r="BK8" s="23"/>
      <c r="BL8" s="24"/>
      <c r="BM8" s="18"/>
      <c r="BN8" s="130"/>
      <c r="BO8" s="18"/>
      <c r="BP8" s="133"/>
      <c r="BQ8" s="18"/>
      <c r="BR8" s="30"/>
      <c r="BS8" s="561"/>
      <c r="BT8" s="570"/>
      <c r="BU8" s="50">
        <f>BO5</f>
        <v>44384</v>
      </c>
      <c r="BV8" s="51">
        <f>BP5</f>
        <v>44440</v>
      </c>
      <c r="BW8" s="51" t="str">
        <f>BO1</f>
        <v>Vacances d'Été</v>
      </c>
      <c r="BX8" s="66">
        <f>IF(AND(T_Vacances[[#This Row],[Fin]]&gt;0,T_Vacances[[#This Row],[Début]]&gt;0),T_Vacances[[#This Row],[Fin]]-T_Vacances[[#This Row],[Début]],0)</f>
        <v>56</v>
      </c>
      <c r="BY8" s="43"/>
      <c r="BZ8" s="106"/>
      <c r="CA8" s="2"/>
      <c r="CB8" s="223"/>
      <c r="CC8" s="341"/>
      <c r="CD8" s="218" t="s">
        <v>48</v>
      </c>
      <c r="CE8" s="227"/>
      <c r="CF8" s="331">
        <v>44349</v>
      </c>
      <c r="CG8" s="214" t="s">
        <v>38</v>
      </c>
      <c r="CH8" s="192"/>
      <c r="CI8" s="279" t="s">
        <v>87</v>
      </c>
      <c r="CJ8" s="175" t="str">
        <f t="shared" si="41"/>
        <v>Prépa CT OS</v>
      </c>
      <c r="CK8" s="271">
        <f t="shared" si="25"/>
        <v>6</v>
      </c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1"/>
    </row>
    <row r="9" spans="1:118" ht="24.95" customHeight="1" thickBot="1" x14ac:dyDescent="0.4">
      <c r="A9" s="34"/>
      <c r="B9" s="110">
        <v>5</v>
      </c>
      <c r="C9" s="160">
        <f t="shared" si="26"/>
        <v>44201</v>
      </c>
      <c r="D9" s="96" t="str">
        <f t="shared" ref="D9:D35" si="42">IFERROR(INDEX(Instance_1,MATCH(C9,Saisi_des_dates_1,0)),"")</f>
        <v/>
      </c>
      <c r="E9" s="287" t="str">
        <f t="shared" si="2"/>
        <v/>
      </c>
      <c r="F9" s="124">
        <f>--(COUNTIFS(T_Vacances[Début],"&lt;=" &amp; C9,T_Vacances[Fin],"&gt;="&amp;C9)&gt;0)</f>
        <v>0</v>
      </c>
      <c r="G9" s="123">
        <f t="shared" si="27"/>
        <v>44232</v>
      </c>
      <c r="H9" s="140" t="str">
        <f t="shared" si="3"/>
        <v/>
      </c>
      <c r="I9" s="285" t="str">
        <f t="shared" si="4"/>
        <v/>
      </c>
      <c r="J9" s="124">
        <f>--(COUNTIFS(T_Vacances[Début],"&lt;=" &amp; G9,T_Vacances[Fin],"&gt;="&amp;G9)&gt;0)</f>
        <v>0</v>
      </c>
      <c r="K9" s="123">
        <f t="shared" si="28"/>
        <v>44260</v>
      </c>
      <c r="L9" s="98" t="str">
        <f t="shared" si="5"/>
        <v/>
      </c>
      <c r="M9" s="285" t="str">
        <f t="shared" si="6"/>
        <v>CD</v>
      </c>
      <c r="N9" s="124">
        <f>--(COUNTIFS(T_Vacances[Début],"&lt;=" &amp; K9,T_Vacances[Fin],"&gt;="&amp;K9)&gt;0)</f>
        <v>0</v>
      </c>
      <c r="O9" s="123">
        <f t="shared" si="29"/>
        <v>44291</v>
      </c>
      <c r="P9" s="98" t="str">
        <f t="shared" si="7"/>
        <v/>
      </c>
      <c r="Q9" s="98" t="str">
        <f t="shared" si="8"/>
        <v/>
      </c>
      <c r="R9" s="124">
        <f>--(COUNTIFS(T_Vacances[Début],"&lt;=" &amp; O9,T_Vacances[Fin],"&gt;="&amp;O9)&gt;0)</f>
        <v>0</v>
      </c>
      <c r="S9" s="123">
        <f t="shared" si="30"/>
        <v>44321</v>
      </c>
      <c r="T9" s="98" t="str">
        <f t="shared" si="9"/>
        <v/>
      </c>
      <c r="U9" s="98" t="str">
        <f t="shared" si="10"/>
        <v/>
      </c>
      <c r="V9" s="125">
        <f>--(COUNTIFS(T_Vacances[Début],"&lt;=" &amp; S9,T_Vacances[Fin],"&gt;="&amp;S9)&gt;0)</f>
        <v>0</v>
      </c>
      <c r="W9" s="123">
        <f t="shared" si="31"/>
        <v>44352</v>
      </c>
      <c r="X9" s="95" t="str">
        <f t="shared" si="11"/>
        <v/>
      </c>
      <c r="Y9" s="95" t="str">
        <f t="shared" si="12"/>
        <v/>
      </c>
      <c r="Z9" s="124">
        <f>--(COUNTIFS(T_Vacances[Début],"&lt;=" &amp; W9,T_Vacances[Fin],"&gt;="&amp;W9)&gt;0)</f>
        <v>0</v>
      </c>
      <c r="AA9" s="123">
        <f t="shared" si="32"/>
        <v>44382</v>
      </c>
      <c r="AB9" s="100" t="str">
        <f t="shared" si="13"/>
        <v/>
      </c>
      <c r="AC9" s="100" t="str">
        <f t="shared" si="14"/>
        <v>RB  CGT-FO</v>
      </c>
      <c r="AD9" s="124">
        <f>--(COUNTIFS(T_Vacances[Début],"&lt;=" &amp; AA9,T_Vacances[Fin],"&gt;="&amp;AA9)&gt;0)</f>
        <v>0</v>
      </c>
      <c r="AE9" s="123">
        <f t="shared" si="33"/>
        <v>44413</v>
      </c>
      <c r="AF9" s="103" t="str">
        <f t="shared" si="15"/>
        <v/>
      </c>
      <c r="AG9" s="103" t="str">
        <f t="shared" si="16"/>
        <v/>
      </c>
      <c r="AH9" s="124">
        <f>--(COUNTIFS(T_Vacances[Début],"&lt;=" &amp; AE9,T_Vacances[Fin],"&gt;="&amp;AE9)&gt;0)</f>
        <v>1</v>
      </c>
      <c r="AI9" s="123">
        <f t="shared" si="34"/>
        <v>44444</v>
      </c>
      <c r="AJ9" s="103" t="str">
        <f t="shared" si="17"/>
        <v/>
      </c>
      <c r="AK9" s="103" t="str">
        <f t="shared" si="18"/>
        <v/>
      </c>
      <c r="AL9" s="124">
        <f>--(COUNTIFS(T_Vacances[Début],"&lt;=" &amp; AI9,T_Vacances[Fin],"&gt;="&amp;AI9)&gt;0)</f>
        <v>0</v>
      </c>
      <c r="AM9" s="123">
        <f t="shared" si="35"/>
        <v>44474</v>
      </c>
      <c r="AN9" s="103" t="str">
        <f t="shared" si="19"/>
        <v/>
      </c>
      <c r="AO9" s="103" t="str">
        <f t="shared" si="20"/>
        <v/>
      </c>
      <c r="AP9" s="124">
        <f>--(COUNTIFS(T_Vacances[Début],"&lt;=" &amp; AM9,T_Vacances[Fin],"&gt;="&amp;AM9)&gt;0)</f>
        <v>0</v>
      </c>
      <c r="AQ9" s="123">
        <f t="shared" si="36"/>
        <v>44505</v>
      </c>
      <c r="AR9" s="103" t="str">
        <f t="shared" si="21"/>
        <v/>
      </c>
      <c r="AS9" s="103" t="str">
        <f t="shared" si="22"/>
        <v/>
      </c>
      <c r="AT9" s="124">
        <f>--(COUNTIFS(T_Vacances[Début],"&lt;=" &amp; AQ9,T_Vacances[Fin],"&gt;="&amp;AQ9)&gt;0)</f>
        <v>1</v>
      </c>
      <c r="AU9" s="123">
        <f t="shared" si="37"/>
        <v>44535</v>
      </c>
      <c r="AV9" s="103" t="str">
        <f t="shared" si="23"/>
        <v/>
      </c>
      <c r="AW9" s="103" t="str">
        <f t="shared" si="24"/>
        <v/>
      </c>
      <c r="AX9" s="161">
        <f>--(COUNTIFS(T_Vacances[Début],"&lt;=" &amp; AU9,T_Vacances[Fin],"&gt;="&amp;AU9)&gt;0)</f>
        <v>0</v>
      </c>
      <c r="AY9" s="127"/>
      <c r="AZ9" s="290" t="str">
        <f t="shared" si="38"/>
        <v>CT</v>
      </c>
      <c r="BA9" s="120">
        <f t="shared" si="39"/>
        <v>7</v>
      </c>
      <c r="BB9" s="101"/>
      <c r="BC9" s="3">
        <f>BC4+49</f>
        <v>44339</v>
      </c>
      <c r="BD9" s="1" t="s">
        <v>11</v>
      </c>
      <c r="BE9" s="1"/>
      <c r="BF9" s="20">
        <f t="shared" si="40"/>
        <v>2025</v>
      </c>
      <c r="BG9" s="23"/>
      <c r="BH9" s="24"/>
      <c r="BI9" s="23"/>
      <c r="BJ9" s="24"/>
      <c r="BK9" s="23"/>
      <c r="BL9" s="24"/>
      <c r="BM9" s="18"/>
      <c r="BN9" s="130"/>
      <c r="BO9" s="18"/>
      <c r="BP9" s="133"/>
      <c r="BQ9" s="18"/>
      <c r="BR9" s="30"/>
      <c r="BS9" s="562"/>
      <c r="BT9" s="575"/>
      <c r="BU9" s="50">
        <f>BQ5</f>
        <v>44492</v>
      </c>
      <c r="BV9" s="51">
        <f>BR5</f>
        <v>44507</v>
      </c>
      <c r="BW9" s="51" t="str">
        <f>BQ1</f>
        <v>Vacances de la Toussaint</v>
      </c>
      <c r="BX9" s="66">
        <f>IF(AND(T_Vacances[[#This Row],[Fin]]&gt;0,T_Vacances[[#This Row],[Début]]&gt;0),T_Vacances[[#This Row],[Fin]]-T_Vacances[[#This Row],[Début]],0)</f>
        <v>15</v>
      </c>
      <c r="BY9" s="44">
        <f>T_Vacances[[#This Row],[Nb jours]]+BX8+BX7+BX6+BX5+BX4</f>
        <v>118</v>
      </c>
      <c r="BZ9" s="106"/>
      <c r="CA9" s="2"/>
      <c r="CB9" s="223"/>
      <c r="CC9" s="341"/>
      <c r="CD9" s="218" t="s">
        <v>48</v>
      </c>
      <c r="CE9" s="227"/>
      <c r="CF9" s="331"/>
      <c r="CG9" s="214" t="s">
        <v>38</v>
      </c>
      <c r="CH9" s="192"/>
      <c r="CI9" s="277" t="s">
        <v>43</v>
      </c>
      <c r="CJ9" s="175" t="str">
        <f t="shared" si="41"/>
        <v>CT</v>
      </c>
      <c r="CK9" s="271">
        <f t="shared" si="25"/>
        <v>7</v>
      </c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1"/>
    </row>
    <row r="10" spans="1:118" ht="24.95" customHeight="1" x14ac:dyDescent="0.35">
      <c r="A10" s="34"/>
      <c r="B10" s="110">
        <v>6</v>
      </c>
      <c r="C10" s="160">
        <f t="shared" si="26"/>
        <v>44202</v>
      </c>
      <c r="D10" s="96" t="str">
        <f t="shared" si="42"/>
        <v/>
      </c>
      <c r="E10" s="287" t="str">
        <f t="shared" si="2"/>
        <v/>
      </c>
      <c r="F10" s="124">
        <f>--(COUNTIFS(T_Vacances[Début],"&lt;=" &amp; C10,T_Vacances[Fin],"&gt;="&amp;C10)&gt;0)</f>
        <v>0</v>
      </c>
      <c r="G10" s="123">
        <f t="shared" si="27"/>
        <v>44233</v>
      </c>
      <c r="H10" s="140" t="str">
        <f t="shared" si="3"/>
        <v/>
      </c>
      <c r="I10" s="285" t="str">
        <f t="shared" si="4"/>
        <v/>
      </c>
      <c r="J10" s="124">
        <f>--(COUNTIFS(T_Vacances[Début],"&lt;=" &amp; G10,T_Vacances[Fin],"&gt;="&amp;G10)&gt;0)</f>
        <v>0</v>
      </c>
      <c r="K10" s="123">
        <f t="shared" si="28"/>
        <v>44261</v>
      </c>
      <c r="L10" s="98" t="str">
        <f t="shared" si="5"/>
        <v/>
      </c>
      <c r="M10" s="105" t="str">
        <f t="shared" si="6"/>
        <v/>
      </c>
      <c r="N10" s="124">
        <f>--(COUNTIFS(T_Vacances[Début],"&lt;=" &amp; K10,T_Vacances[Fin],"&gt;="&amp;K10)&gt;0)</f>
        <v>0</v>
      </c>
      <c r="O10" s="123">
        <f t="shared" si="29"/>
        <v>44292</v>
      </c>
      <c r="P10" s="98" t="str">
        <f t="shared" si="7"/>
        <v/>
      </c>
      <c r="Q10" s="98" t="str">
        <f t="shared" si="8"/>
        <v/>
      </c>
      <c r="R10" s="124">
        <f>--(COUNTIFS(T_Vacances[Début],"&lt;=" &amp; O10,T_Vacances[Fin],"&gt;="&amp;O10)&gt;0)</f>
        <v>0</v>
      </c>
      <c r="S10" s="123">
        <f t="shared" si="30"/>
        <v>44322</v>
      </c>
      <c r="T10" s="98" t="str">
        <f t="shared" si="9"/>
        <v/>
      </c>
      <c r="U10" s="98" t="str">
        <f t="shared" si="10"/>
        <v/>
      </c>
      <c r="V10" s="125">
        <f>--(COUNTIFS(T_Vacances[Début],"&lt;=" &amp; S10,T_Vacances[Fin],"&gt;="&amp;S10)&gt;0)</f>
        <v>0</v>
      </c>
      <c r="W10" s="123">
        <f t="shared" si="31"/>
        <v>44353</v>
      </c>
      <c r="X10" s="95" t="str">
        <f t="shared" si="11"/>
        <v/>
      </c>
      <c r="Y10" s="95" t="str">
        <f t="shared" si="12"/>
        <v/>
      </c>
      <c r="Z10" s="124">
        <f>--(COUNTIFS(T_Vacances[Début],"&lt;=" &amp; W10,T_Vacances[Fin],"&gt;="&amp;W10)&gt;0)</f>
        <v>0</v>
      </c>
      <c r="AA10" s="123">
        <f t="shared" si="32"/>
        <v>44383</v>
      </c>
      <c r="AB10" s="100" t="str">
        <f t="shared" si="13"/>
        <v/>
      </c>
      <c r="AC10" s="100" t="str">
        <f t="shared" si="14"/>
        <v/>
      </c>
      <c r="AD10" s="124">
        <f>--(COUNTIFS(T_Vacances[Début],"&lt;=" &amp; AA10,T_Vacances[Fin],"&gt;="&amp;AA10)&gt;0)</f>
        <v>0</v>
      </c>
      <c r="AE10" s="123">
        <f t="shared" si="33"/>
        <v>44414</v>
      </c>
      <c r="AF10" s="103" t="str">
        <f t="shared" si="15"/>
        <v/>
      </c>
      <c r="AG10" s="103" t="str">
        <f t="shared" si="16"/>
        <v/>
      </c>
      <c r="AH10" s="124">
        <f>--(COUNTIFS(T_Vacances[Début],"&lt;=" &amp; AE10,T_Vacances[Fin],"&gt;="&amp;AE10)&gt;0)</f>
        <v>1</v>
      </c>
      <c r="AI10" s="123">
        <f t="shared" si="34"/>
        <v>44445</v>
      </c>
      <c r="AJ10" s="103" t="str">
        <f t="shared" si="17"/>
        <v/>
      </c>
      <c r="AK10" s="103" t="str">
        <f t="shared" si="18"/>
        <v/>
      </c>
      <c r="AL10" s="124">
        <f>--(COUNTIFS(T_Vacances[Début],"&lt;=" &amp; AI10,T_Vacances[Fin],"&gt;="&amp;AI10)&gt;0)</f>
        <v>0</v>
      </c>
      <c r="AM10" s="123">
        <f t="shared" si="35"/>
        <v>44475</v>
      </c>
      <c r="AN10" s="103" t="str">
        <f t="shared" si="19"/>
        <v/>
      </c>
      <c r="AO10" s="103" t="str">
        <f t="shared" si="20"/>
        <v/>
      </c>
      <c r="AP10" s="124">
        <f>--(COUNTIFS(T_Vacances[Début],"&lt;=" &amp; AM10,T_Vacances[Fin],"&gt;="&amp;AM10)&gt;0)</f>
        <v>0</v>
      </c>
      <c r="AQ10" s="123">
        <f t="shared" si="36"/>
        <v>44506</v>
      </c>
      <c r="AR10" s="103" t="str">
        <f t="shared" si="21"/>
        <v/>
      </c>
      <c r="AS10" s="103" t="str">
        <f t="shared" si="22"/>
        <v/>
      </c>
      <c r="AT10" s="124">
        <f>--(COUNTIFS(T_Vacances[Début],"&lt;=" &amp; AQ10,T_Vacances[Fin],"&gt;="&amp;AQ10)&gt;0)</f>
        <v>1</v>
      </c>
      <c r="AU10" s="123">
        <f t="shared" si="37"/>
        <v>44536</v>
      </c>
      <c r="AV10" s="103" t="str">
        <f t="shared" si="23"/>
        <v/>
      </c>
      <c r="AW10" s="289" t="str">
        <f t="shared" si="24"/>
        <v>CT</v>
      </c>
      <c r="AX10" s="161">
        <f>--(COUNTIFS(T_Vacances[Début],"&lt;=" &amp; AU10,T_Vacances[Fin],"&gt;="&amp;AU10)&gt;0)</f>
        <v>0</v>
      </c>
      <c r="AY10" s="127"/>
      <c r="AZ10" s="290" t="str">
        <f t="shared" si="38"/>
        <v xml:space="preserve">Prép CAP CCP </v>
      </c>
      <c r="BA10" s="120">
        <f t="shared" si="39"/>
        <v>0</v>
      </c>
      <c r="BB10" s="101"/>
      <c r="BC10" s="3">
        <f>BC4+50</f>
        <v>44340</v>
      </c>
      <c r="BD10" s="1" t="s">
        <v>2</v>
      </c>
      <c r="BE10" s="1"/>
      <c r="BF10" s="20">
        <f t="shared" si="40"/>
        <v>2026</v>
      </c>
      <c r="BG10" s="23"/>
      <c r="BH10" s="24"/>
      <c r="BI10" s="23"/>
      <c r="BJ10" s="24"/>
      <c r="BK10" s="23"/>
      <c r="BL10" s="24"/>
      <c r="BM10" s="18"/>
      <c r="BN10" s="130"/>
      <c r="BO10" s="18"/>
      <c r="BP10" s="133"/>
      <c r="BQ10" s="18"/>
      <c r="BR10" s="30"/>
      <c r="BS10" s="563">
        <f>BT4+1</f>
        <v>2022</v>
      </c>
      <c r="BT10" s="576">
        <f>BS10+1</f>
        <v>2023</v>
      </c>
      <c r="BU10" s="53">
        <f>BG6</f>
        <v>44548</v>
      </c>
      <c r="BV10" s="49">
        <f>BH6</f>
        <v>44563</v>
      </c>
      <c r="BW10" s="49" t="str">
        <f>BW4</f>
        <v>Vacance de Noel</v>
      </c>
      <c r="BX10" s="65">
        <f>IF(AND(T_Vacances[[#This Row],[Fin]]&gt;0,T_Vacances[[#This Row],[Début]]&gt;0),T_Vacances[[#This Row],[Fin]]-T_Vacances[[#This Row],[Début]],0)</f>
        <v>15</v>
      </c>
      <c r="BY10" s="40"/>
      <c r="BZ10" s="119"/>
      <c r="CA10" s="40"/>
      <c r="CB10" s="223"/>
      <c r="CC10" s="341"/>
      <c r="CD10" s="218" t="s">
        <v>48</v>
      </c>
      <c r="CE10" s="227"/>
      <c r="CF10" s="331"/>
      <c r="CG10" s="214" t="s">
        <v>38</v>
      </c>
      <c r="CH10" s="192"/>
      <c r="CI10" s="279" t="s">
        <v>139</v>
      </c>
      <c r="CJ10" s="175" t="str">
        <f t="shared" si="41"/>
        <v xml:space="preserve">Prép CAP CCP </v>
      </c>
      <c r="CK10" s="271">
        <f t="shared" si="25"/>
        <v>0</v>
      </c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1"/>
    </row>
    <row r="11" spans="1:118" ht="24.95" customHeight="1" x14ac:dyDescent="0.35">
      <c r="A11" s="34"/>
      <c r="B11" s="110">
        <v>7</v>
      </c>
      <c r="C11" s="160">
        <f t="shared" si="26"/>
        <v>44203</v>
      </c>
      <c r="D11" s="96" t="str">
        <f t="shared" si="42"/>
        <v/>
      </c>
      <c r="E11" s="287" t="str">
        <f t="shared" si="2"/>
        <v/>
      </c>
      <c r="F11" s="124">
        <f>--(COUNTIFS(T_Vacances[Début],"&lt;=" &amp; C11,T_Vacances[Fin],"&gt;="&amp;C11)&gt;0)</f>
        <v>0</v>
      </c>
      <c r="G11" s="123">
        <f t="shared" si="27"/>
        <v>44234</v>
      </c>
      <c r="H11" s="140" t="str">
        <f t="shared" si="3"/>
        <v/>
      </c>
      <c r="I11" s="285" t="str">
        <f t="shared" si="4"/>
        <v/>
      </c>
      <c r="J11" s="124">
        <f>--(COUNTIFS(T_Vacances[Début],"&lt;=" &amp; G11,T_Vacances[Fin],"&gt;="&amp;G11)&gt;0)</f>
        <v>0</v>
      </c>
      <c r="K11" s="123">
        <f t="shared" si="28"/>
        <v>44262</v>
      </c>
      <c r="L11" s="98" t="str">
        <f t="shared" si="5"/>
        <v/>
      </c>
      <c r="M11" s="105" t="str">
        <f t="shared" si="6"/>
        <v/>
      </c>
      <c r="N11" s="124">
        <f>--(COUNTIFS(T_Vacances[Début],"&lt;=" &amp; K11,T_Vacances[Fin],"&gt;="&amp;K11)&gt;0)</f>
        <v>0</v>
      </c>
      <c r="O11" s="123">
        <f t="shared" si="29"/>
        <v>44293</v>
      </c>
      <c r="P11" s="98" t="str">
        <f t="shared" si="7"/>
        <v/>
      </c>
      <c r="Q11" s="98" t="str">
        <f t="shared" si="8"/>
        <v/>
      </c>
      <c r="R11" s="124">
        <f>--(COUNTIFS(T_Vacances[Début],"&lt;=" &amp; O11,T_Vacances[Fin],"&gt;="&amp;O11)&gt;0)</f>
        <v>0</v>
      </c>
      <c r="S11" s="123">
        <f t="shared" si="30"/>
        <v>44323</v>
      </c>
      <c r="T11" s="98" t="str">
        <f t="shared" si="9"/>
        <v/>
      </c>
      <c r="U11" s="98" t="str">
        <f t="shared" si="10"/>
        <v/>
      </c>
      <c r="V11" s="125">
        <f>--(COUNTIFS(T_Vacances[Début],"&lt;=" &amp; S11,T_Vacances[Fin],"&gt;="&amp;S11)&gt;0)</f>
        <v>0</v>
      </c>
      <c r="W11" s="123">
        <f t="shared" si="31"/>
        <v>44354</v>
      </c>
      <c r="X11" s="95" t="str">
        <f t="shared" si="11"/>
        <v/>
      </c>
      <c r="Y11" s="282" t="str">
        <f t="shared" si="12"/>
        <v>CT</v>
      </c>
      <c r="Z11" s="124">
        <f>--(COUNTIFS(T_Vacances[Début],"&lt;=" &amp; W11,T_Vacances[Fin],"&gt;="&amp;W11)&gt;0)</f>
        <v>0</v>
      </c>
      <c r="AA11" s="123">
        <f t="shared" si="32"/>
        <v>44384</v>
      </c>
      <c r="AB11" s="100" t="str">
        <f t="shared" si="13"/>
        <v/>
      </c>
      <c r="AC11" s="100" t="str">
        <f t="shared" si="14"/>
        <v/>
      </c>
      <c r="AD11" s="124">
        <f>--(COUNTIFS(T_Vacances[Début],"&lt;=" &amp; AA11,T_Vacances[Fin],"&gt;="&amp;AA11)&gt;0)</f>
        <v>1</v>
      </c>
      <c r="AE11" s="123">
        <f t="shared" si="33"/>
        <v>44415</v>
      </c>
      <c r="AF11" s="103" t="str">
        <f t="shared" si="15"/>
        <v/>
      </c>
      <c r="AG11" s="103" t="str">
        <f t="shared" si="16"/>
        <v/>
      </c>
      <c r="AH11" s="124">
        <f>--(COUNTIFS(T_Vacances[Début],"&lt;=" &amp; AE11,T_Vacances[Fin],"&gt;="&amp;AE11)&gt;0)</f>
        <v>1</v>
      </c>
      <c r="AI11" s="123">
        <f t="shared" si="34"/>
        <v>44446</v>
      </c>
      <c r="AJ11" s="103" t="str">
        <f t="shared" si="17"/>
        <v/>
      </c>
      <c r="AK11" s="103" t="str">
        <f t="shared" si="18"/>
        <v/>
      </c>
      <c r="AL11" s="124">
        <f>--(COUNTIFS(T_Vacances[Début],"&lt;=" &amp; AI11,T_Vacances[Fin],"&gt;="&amp;AI11)&gt;0)</f>
        <v>0</v>
      </c>
      <c r="AM11" s="123">
        <f t="shared" si="35"/>
        <v>44476</v>
      </c>
      <c r="AN11" s="103" t="str">
        <f t="shared" si="19"/>
        <v/>
      </c>
      <c r="AO11" s="103" t="str">
        <f t="shared" si="20"/>
        <v/>
      </c>
      <c r="AP11" s="124">
        <f>--(COUNTIFS(T_Vacances[Début],"&lt;=" &amp; AM11,T_Vacances[Fin],"&gt;="&amp;AM11)&gt;0)</f>
        <v>0</v>
      </c>
      <c r="AQ11" s="123">
        <f t="shared" si="36"/>
        <v>44507</v>
      </c>
      <c r="AR11" s="103" t="str">
        <f t="shared" si="21"/>
        <v/>
      </c>
      <c r="AS11" s="103" t="str">
        <f t="shared" si="22"/>
        <v/>
      </c>
      <c r="AT11" s="124">
        <f>--(COUNTIFS(T_Vacances[Début],"&lt;=" &amp; AQ11,T_Vacances[Fin],"&gt;="&amp;AQ11)&gt;0)</f>
        <v>1</v>
      </c>
      <c r="AU11" s="123">
        <f t="shared" si="37"/>
        <v>44537</v>
      </c>
      <c r="AV11" s="103" t="str">
        <f t="shared" si="23"/>
        <v/>
      </c>
      <c r="AW11" s="103" t="str">
        <f t="shared" si="24"/>
        <v/>
      </c>
      <c r="AX11" s="161">
        <f>--(COUNTIFS(T_Vacances[Début],"&lt;=" &amp; AU11,T_Vacances[Fin],"&gt;="&amp;AU11)&gt;0)</f>
        <v>0</v>
      </c>
      <c r="AY11" s="127"/>
      <c r="AZ11" s="290" t="str">
        <f t="shared" si="38"/>
        <v>Prép CAP CCP Psdte</v>
      </c>
      <c r="BA11" s="120">
        <f t="shared" si="39"/>
        <v>4</v>
      </c>
      <c r="BB11" s="101"/>
      <c r="BC11" s="3">
        <f>DATE($AA$2,7,14)</f>
        <v>44391</v>
      </c>
      <c r="BD11" s="1" t="s">
        <v>3</v>
      </c>
      <c r="BE11" s="1"/>
      <c r="BF11" s="20">
        <f t="shared" si="40"/>
        <v>2027</v>
      </c>
      <c r="BG11" s="23"/>
      <c r="BH11" s="24"/>
      <c r="BI11" s="23"/>
      <c r="BJ11" s="24"/>
      <c r="BK11" s="23"/>
      <c r="BL11" s="24"/>
      <c r="BM11" s="18"/>
      <c r="BN11" s="130"/>
      <c r="BO11" s="18"/>
      <c r="BP11" s="133"/>
      <c r="BQ11" s="18"/>
      <c r="BR11" s="30"/>
      <c r="BS11" s="564"/>
      <c r="BT11" s="577"/>
      <c r="BU11" s="54">
        <f>BI6</f>
        <v>44611</v>
      </c>
      <c r="BV11" s="51">
        <f>BJ6</f>
        <v>44626</v>
      </c>
      <c r="BW11" s="51" t="str">
        <f t="shared" ref="BW11:BW74" si="43">BW5</f>
        <v>Vacances d'hiver</v>
      </c>
      <c r="BX11" s="66">
        <f>IF(AND(T_Vacances[[#This Row],[Fin]]&gt;0,T_Vacances[[#This Row],[Début]]&gt;0),T_Vacances[[#This Row],[Fin]]-T_Vacances[[#This Row],[Début]],0)</f>
        <v>15</v>
      </c>
      <c r="BY11" s="40"/>
      <c r="BZ11" s="119"/>
      <c r="CA11" s="40"/>
      <c r="CB11" s="223"/>
      <c r="CC11" s="341"/>
      <c r="CD11" s="218" t="s">
        <v>48</v>
      </c>
      <c r="CE11" s="227"/>
      <c r="CF11" s="331"/>
      <c r="CG11" s="214" t="s">
        <v>38</v>
      </c>
      <c r="CH11" s="192"/>
      <c r="CI11" s="279" t="s">
        <v>139</v>
      </c>
      <c r="CJ11" s="175" t="str">
        <f t="shared" si="41"/>
        <v>Prép CAP CCP Psdte</v>
      </c>
      <c r="CK11" s="271">
        <f t="shared" si="25"/>
        <v>4</v>
      </c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1"/>
    </row>
    <row r="12" spans="1:118" ht="24.95" customHeight="1" x14ac:dyDescent="0.35">
      <c r="A12" s="34"/>
      <c r="B12" s="110">
        <v>8</v>
      </c>
      <c r="C12" s="160">
        <f t="shared" si="26"/>
        <v>44204</v>
      </c>
      <c r="D12" s="96" t="str">
        <f t="shared" si="42"/>
        <v/>
      </c>
      <c r="E12" s="287" t="str">
        <f>IFERROR(INDEX(Instance_2,MATCH(C12, Saisie_des_dates_2,0)),"")</f>
        <v/>
      </c>
      <c r="F12" s="124">
        <f>--(COUNTIFS(T_Vacances[Début],"&lt;=" &amp; C12,T_Vacances[Fin],"&gt;="&amp;C12)&gt;0)</f>
        <v>0</v>
      </c>
      <c r="G12" s="123">
        <f t="shared" si="27"/>
        <v>44235</v>
      </c>
      <c r="H12" s="140" t="str">
        <f t="shared" si="3"/>
        <v/>
      </c>
      <c r="I12" s="285" t="str">
        <f>IFERROR(INDEX(Instance_2,MATCH(G12, Saisie_des_dates_2,0)),"")</f>
        <v>CHSCT</v>
      </c>
      <c r="J12" s="124">
        <f>--(COUNTIFS(T_Vacances[Début],"&lt;=" &amp; G12,T_Vacances[Fin],"&gt;="&amp;G12)&gt;0)</f>
        <v>0</v>
      </c>
      <c r="K12" s="123">
        <f t="shared" si="28"/>
        <v>44263</v>
      </c>
      <c r="L12" s="98" t="str">
        <f t="shared" si="5"/>
        <v/>
      </c>
      <c r="M12" s="140" t="str">
        <f t="shared" si="6"/>
        <v>RB  CGT-FO</v>
      </c>
      <c r="N12" s="124">
        <f>--(COUNTIFS(T_Vacances[Début],"&lt;=" &amp; K12,T_Vacances[Fin],"&gt;="&amp;K12)&gt;0)</f>
        <v>0</v>
      </c>
      <c r="O12" s="123">
        <f t="shared" si="29"/>
        <v>44294</v>
      </c>
      <c r="P12" s="98" t="str">
        <f t="shared" si="7"/>
        <v/>
      </c>
      <c r="Q12" s="98" t="str">
        <f t="shared" si="8"/>
        <v/>
      </c>
      <c r="R12" s="124">
        <f>--(COUNTIFS(T_Vacances[Début],"&lt;=" &amp; O12,T_Vacances[Fin],"&gt;="&amp;O12)&gt;0)</f>
        <v>0</v>
      </c>
      <c r="S12" s="123">
        <f t="shared" si="30"/>
        <v>44324</v>
      </c>
      <c r="T12" s="98" t="str">
        <f t="shared" si="9"/>
        <v/>
      </c>
      <c r="U12" s="98" t="str">
        <f t="shared" si="10"/>
        <v/>
      </c>
      <c r="V12" s="125">
        <f>--(COUNTIFS(T_Vacances[Début],"&lt;=" &amp; S12,T_Vacances[Fin],"&gt;="&amp;S12)&gt;0)</f>
        <v>0</v>
      </c>
      <c r="W12" s="123">
        <f t="shared" si="31"/>
        <v>44355</v>
      </c>
      <c r="X12" s="95" t="str">
        <f t="shared" si="11"/>
        <v/>
      </c>
      <c r="Y12" s="95" t="str">
        <f t="shared" si="12"/>
        <v/>
      </c>
      <c r="Z12" s="124">
        <f>--(COUNTIFS(T_Vacances[Début],"&lt;=" &amp; W12,T_Vacances[Fin],"&gt;="&amp;W12)&gt;0)</f>
        <v>0</v>
      </c>
      <c r="AA12" s="123">
        <f t="shared" si="32"/>
        <v>44385</v>
      </c>
      <c r="AB12" s="100" t="str">
        <f t="shared" si="13"/>
        <v/>
      </c>
      <c r="AC12" s="100" t="str">
        <f t="shared" si="14"/>
        <v/>
      </c>
      <c r="AD12" s="124">
        <f>--(COUNTIFS(T_Vacances[Début],"&lt;=" &amp; AA12,T_Vacances[Fin],"&gt;="&amp;AA12)&gt;0)</f>
        <v>1</v>
      </c>
      <c r="AE12" s="123">
        <f t="shared" si="33"/>
        <v>44416</v>
      </c>
      <c r="AF12" s="103" t="str">
        <f t="shared" si="15"/>
        <v/>
      </c>
      <c r="AG12" s="103" t="str">
        <f t="shared" si="16"/>
        <v/>
      </c>
      <c r="AH12" s="124">
        <f>--(COUNTIFS(T_Vacances[Début],"&lt;=" &amp; AE12,T_Vacances[Fin],"&gt;="&amp;AE12)&gt;0)</f>
        <v>1</v>
      </c>
      <c r="AI12" s="123">
        <f t="shared" si="34"/>
        <v>44447</v>
      </c>
      <c r="AJ12" s="103" t="str">
        <f t="shared" si="17"/>
        <v/>
      </c>
      <c r="AK12" s="103" t="str">
        <f t="shared" si="18"/>
        <v/>
      </c>
      <c r="AL12" s="124">
        <f>--(COUNTIFS(T_Vacances[Début],"&lt;=" &amp; AI12,T_Vacances[Fin],"&gt;="&amp;AI12)&gt;0)</f>
        <v>0</v>
      </c>
      <c r="AM12" s="123">
        <f t="shared" si="35"/>
        <v>44477</v>
      </c>
      <c r="AN12" s="103" t="str">
        <f t="shared" si="19"/>
        <v/>
      </c>
      <c r="AO12" s="103" t="str">
        <f t="shared" si="20"/>
        <v/>
      </c>
      <c r="AP12" s="124">
        <f>--(COUNTIFS(T_Vacances[Début],"&lt;=" &amp; AM12,T_Vacances[Fin],"&gt;="&amp;AM12)&gt;0)</f>
        <v>0</v>
      </c>
      <c r="AQ12" s="123">
        <f t="shared" si="36"/>
        <v>44508</v>
      </c>
      <c r="AR12" s="103" t="str">
        <f t="shared" si="21"/>
        <v>Prép CHSCT  Psdte</v>
      </c>
      <c r="AS12" s="103" t="str">
        <f t="shared" si="22"/>
        <v/>
      </c>
      <c r="AT12" s="124">
        <f>--(COUNTIFS(T_Vacances[Début],"&lt;=" &amp; AQ12,T_Vacances[Fin],"&gt;="&amp;AQ12)&gt;0)</f>
        <v>0</v>
      </c>
      <c r="AU12" s="123">
        <f t="shared" si="37"/>
        <v>44538</v>
      </c>
      <c r="AV12" s="103" t="str">
        <f t="shared" si="23"/>
        <v/>
      </c>
      <c r="AW12" s="103" t="str">
        <f t="shared" si="24"/>
        <v/>
      </c>
      <c r="AX12" s="161">
        <f>--(COUNTIFS(T_Vacances[Début],"&lt;=" &amp; AU12,T_Vacances[Fin],"&gt;="&amp;AU12)&gt;0)</f>
        <v>0</v>
      </c>
      <c r="AY12" s="127"/>
      <c r="AZ12" s="290" t="str">
        <f t="shared" si="38"/>
        <v>CAP CCP</v>
      </c>
      <c r="BA12" s="120">
        <f t="shared" si="39"/>
        <v>5</v>
      </c>
      <c r="BB12" s="101"/>
      <c r="BC12" s="3">
        <f>DATE($AA$2,8,15)</f>
        <v>44423</v>
      </c>
      <c r="BD12" s="1" t="s">
        <v>4</v>
      </c>
      <c r="BE12" s="1"/>
      <c r="BF12" s="20">
        <f t="shared" si="40"/>
        <v>2028</v>
      </c>
      <c r="BG12" s="23"/>
      <c r="BH12" s="24"/>
      <c r="BI12" s="23"/>
      <c r="BJ12" s="24"/>
      <c r="BK12" s="23"/>
      <c r="BL12" s="24"/>
      <c r="BM12" s="18"/>
      <c r="BN12" s="130"/>
      <c r="BO12" s="18"/>
      <c r="BP12" s="133"/>
      <c r="BQ12" s="18"/>
      <c r="BR12" s="30"/>
      <c r="BS12" s="564"/>
      <c r="BT12" s="577"/>
      <c r="BU12" s="54">
        <f>BK6</f>
        <v>44674</v>
      </c>
      <c r="BV12" s="51">
        <f>BL6</f>
        <v>44689</v>
      </c>
      <c r="BW12" s="51" t="str">
        <f t="shared" si="43"/>
        <v>Vacances de Printemps</v>
      </c>
      <c r="BX12" s="66">
        <f>IF(AND(T_Vacances[[#This Row],[Fin]]&gt;0,T_Vacances[[#This Row],[Début]]&gt;0),T_Vacances[[#This Row],[Fin]]-T_Vacances[[#This Row],[Début]],0)</f>
        <v>15</v>
      </c>
      <c r="BY12" s="40"/>
      <c r="BZ12" s="119"/>
      <c r="CA12" s="40"/>
      <c r="CB12" s="223"/>
      <c r="CC12" s="341"/>
      <c r="CD12" s="218" t="s">
        <v>48</v>
      </c>
      <c r="CE12" s="227"/>
      <c r="CF12" s="331"/>
      <c r="CG12" s="214" t="s">
        <v>38</v>
      </c>
      <c r="CH12" s="192"/>
      <c r="CI12" s="277" t="s">
        <v>140</v>
      </c>
      <c r="CJ12" s="175" t="str">
        <f t="shared" si="41"/>
        <v>CAP CCP</v>
      </c>
      <c r="CK12" s="271">
        <f t="shared" si="25"/>
        <v>5</v>
      </c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1"/>
    </row>
    <row r="13" spans="1:118" ht="24.95" customHeight="1" x14ac:dyDescent="0.35">
      <c r="A13" s="34"/>
      <c r="B13" s="110">
        <v>9</v>
      </c>
      <c r="C13" s="160">
        <f t="shared" si="26"/>
        <v>44205</v>
      </c>
      <c r="D13" s="96" t="str">
        <f t="shared" si="42"/>
        <v/>
      </c>
      <c r="E13" s="287" t="str">
        <f t="shared" si="2"/>
        <v/>
      </c>
      <c r="F13" s="124">
        <f>--(COUNTIFS(T_Vacances[Début],"&lt;=" &amp; C13,T_Vacances[Fin],"&gt;="&amp;C13)&gt;0)</f>
        <v>0</v>
      </c>
      <c r="G13" s="123">
        <f t="shared" si="27"/>
        <v>44236</v>
      </c>
      <c r="H13" s="140" t="str">
        <f t="shared" si="3"/>
        <v/>
      </c>
      <c r="I13" s="285" t="str">
        <f t="shared" si="4"/>
        <v/>
      </c>
      <c r="J13" s="124">
        <f>--(COUNTIFS(T_Vacances[Début],"&lt;=" &amp; G13,T_Vacances[Fin],"&gt;="&amp;G13)&gt;0)</f>
        <v>0</v>
      </c>
      <c r="K13" s="123">
        <f t="shared" si="28"/>
        <v>44264</v>
      </c>
      <c r="L13" s="98" t="str">
        <f t="shared" si="5"/>
        <v/>
      </c>
      <c r="M13" s="105" t="str">
        <f t="shared" si="6"/>
        <v/>
      </c>
      <c r="N13" s="124">
        <f>--(COUNTIFS(T_Vacances[Début],"&lt;=" &amp; K13,T_Vacances[Fin],"&gt;="&amp;K13)&gt;0)</f>
        <v>0</v>
      </c>
      <c r="O13" s="123">
        <f t="shared" si="29"/>
        <v>44295</v>
      </c>
      <c r="P13" s="98" t="str">
        <f t="shared" si="7"/>
        <v>Prép CAP CCP Psdte</v>
      </c>
      <c r="Q13" s="285" t="str">
        <f t="shared" si="8"/>
        <v>CT</v>
      </c>
      <c r="R13" s="124">
        <f>--(COUNTIFS(T_Vacances[Début],"&lt;=" &amp; O13,T_Vacances[Fin],"&gt;="&amp;O13)&gt;0)</f>
        <v>0</v>
      </c>
      <c r="S13" s="123">
        <f t="shared" si="30"/>
        <v>44325</v>
      </c>
      <c r="T13" s="98" t="str">
        <f t="shared" si="9"/>
        <v/>
      </c>
      <c r="U13" s="98" t="str">
        <f t="shared" si="10"/>
        <v/>
      </c>
      <c r="V13" s="125">
        <f>--(COUNTIFS(T_Vacances[Début],"&lt;=" &amp; S13,T_Vacances[Fin],"&gt;="&amp;S13)&gt;0)</f>
        <v>0</v>
      </c>
      <c r="W13" s="123">
        <f t="shared" si="31"/>
        <v>44356</v>
      </c>
      <c r="X13" s="95" t="str">
        <f t="shared" si="11"/>
        <v/>
      </c>
      <c r="Y13" s="95" t="str">
        <f t="shared" si="12"/>
        <v/>
      </c>
      <c r="Z13" s="124">
        <f>--(COUNTIFS(T_Vacances[Début],"&lt;=" &amp; W13,T_Vacances[Fin],"&gt;="&amp;W13)&gt;0)</f>
        <v>0</v>
      </c>
      <c r="AA13" s="123">
        <f t="shared" si="32"/>
        <v>44386</v>
      </c>
      <c r="AB13" s="100" t="str">
        <f t="shared" si="13"/>
        <v/>
      </c>
      <c r="AC13" s="100" t="str">
        <f t="shared" si="14"/>
        <v/>
      </c>
      <c r="AD13" s="124">
        <f>--(COUNTIFS(T_Vacances[Début],"&lt;=" &amp; AA13,T_Vacances[Fin],"&gt;="&amp;AA13)&gt;0)</f>
        <v>1</v>
      </c>
      <c r="AE13" s="123">
        <f t="shared" si="33"/>
        <v>44417</v>
      </c>
      <c r="AF13" s="103" t="str">
        <f t="shared" si="15"/>
        <v/>
      </c>
      <c r="AG13" s="103" t="str">
        <f t="shared" si="16"/>
        <v/>
      </c>
      <c r="AH13" s="124">
        <f>--(COUNTIFS(T_Vacances[Début],"&lt;=" &amp; AE13,T_Vacances[Fin],"&gt;="&amp;AE13)&gt;0)</f>
        <v>1</v>
      </c>
      <c r="AI13" s="123">
        <f t="shared" si="34"/>
        <v>44448</v>
      </c>
      <c r="AJ13" s="103" t="str">
        <f t="shared" si="17"/>
        <v/>
      </c>
      <c r="AK13" s="103" t="str">
        <f t="shared" si="18"/>
        <v/>
      </c>
      <c r="AL13" s="103">
        <f>--(COUNTIFS(T_Vacances[Début],"&lt;=" &amp; AI13,T_Vacances[Fin],"&gt;="&amp;AI13)&gt;0)</f>
        <v>0</v>
      </c>
      <c r="AM13" s="123">
        <f t="shared" si="35"/>
        <v>44478</v>
      </c>
      <c r="AN13" s="103" t="str">
        <f t="shared" si="19"/>
        <v/>
      </c>
      <c r="AO13" s="103" t="str">
        <f t="shared" si="20"/>
        <v/>
      </c>
      <c r="AP13" s="124">
        <f>--(COUNTIFS(T_Vacances[Début],"&lt;=" &amp; AM13,T_Vacances[Fin],"&gt;="&amp;AM13)&gt;0)</f>
        <v>0</v>
      </c>
      <c r="AQ13" s="123">
        <f t="shared" si="36"/>
        <v>44509</v>
      </c>
      <c r="AR13" s="103" t="str">
        <f t="shared" si="21"/>
        <v/>
      </c>
      <c r="AS13" s="103" t="str">
        <f t="shared" si="22"/>
        <v/>
      </c>
      <c r="AT13" s="124">
        <f>--(COUNTIFS(T_Vacances[Début],"&lt;=" &amp; AQ13,T_Vacances[Fin],"&gt;="&amp;AQ13)&gt;0)</f>
        <v>0</v>
      </c>
      <c r="AU13" s="123">
        <f t="shared" si="37"/>
        <v>44539</v>
      </c>
      <c r="AV13" s="103" t="str">
        <f t="shared" si="23"/>
        <v/>
      </c>
      <c r="AW13" s="103" t="str">
        <f t="shared" si="24"/>
        <v/>
      </c>
      <c r="AX13" s="161">
        <f>--(COUNTIFS(T_Vacances[Début],"&lt;=" &amp; AU13,T_Vacances[Fin],"&gt;="&amp;AU13)&gt;0)</f>
        <v>0</v>
      </c>
      <c r="AY13" s="127"/>
      <c r="AZ13" s="290" t="str">
        <f t="shared" si="38"/>
        <v>Prép CHSCT OS</v>
      </c>
      <c r="BA13" s="120">
        <f t="shared" si="39"/>
        <v>3</v>
      </c>
      <c r="BB13" s="101"/>
      <c r="BC13" s="3">
        <f>DATE($AA$2,11,1)</f>
        <v>44501</v>
      </c>
      <c r="BD13" s="1" t="s">
        <v>12</v>
      </c>
      <c r="BE13" s="1"/>
      <c r="BF13" s="20">
        <f t="shared" si="40"/>
        <v>2029</v>
      </c>
      <c r="BG13" s="23"/>
      <c r="BH13" s="24"/>
      <c r="BI13" s="23"/>
      <c r="BJ13" s="24"/>
      <c r="BK13" s="23"/>
      <c r="BL13" s="24"/>
      <c r="BM13" s="18"/>
      <c r="BN13" s="130"/>
      <c r="BO13" s="18"/>
      <c r="BP13" s="133"/>
      <c r="BQ13" s="18"/>
      <c r="BR13" s="30"/>
      <c r="BS13" s="564"/>
      <c r="BT13" s="577"/>
      <c r="BU13" s="54">
        <f>BM6</f>
        <v>44706</v>
      </c>
      <c r="BV13" s="51">
        <f>BN6</f>
        <v>44711</v>
      </c>
      <c r="BW13" s="51" t="str">
        <f t="shared" si="43"/>
        <v>Pont de l'Ascension</v>
      </c>
      <c r="BX13" s="66">
        <f>IF(AND(T_Vacances[[#This Row],[Fin]]&gt;0,T_Vacances[[#This Row],[Début]]&gt;0),T_Vacances[[#This Row],[Fin]]-T_Vacances[[#This Row],[Début]],0)</f>
        <v>5</v>
      </c>
      <c r="BY13" s="40"/>
      <c r="BZ13" s="119"/>
      <c r="CA13" s="40"/>
      <c r="CB13" s="223"/>
      <c r="CC13" s="341"/>
      <c r="CD13" s="218" t="s">
        <v>48</v>
      </c>
      <c r="CE13" s="227"/>
      <c r="CF13" s="331"/>
      <c r="CG13" s="214" t="s">
        <v>38</v>
      </c>
      <c r="CH13" s="192"/>
      <c r="CI13" s="279" t="s">
        <v>89</v>
      </c>
      <c r="CJ13" s="175" t="str">
        <f t="shared" si="41"/>
        <v>Prép CHSCT OS</v>
      </c>
      <c r="CK13" s="271">
        <f t="shared" si="25"/>
        <v>3</v>
      </c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1"/>
    </row>
    <row r="14" spans="1:118" ht="24.95" customHeight="1" thickBot="1" x14ac:dyDescent="0.4">
      <c r="A14" s="34"/>
      <c r="B14" s="110">
        <v>10</v>
      </c>
      <c r="C14" s="160">
        <f t="shared" si="26"/>
        <v>44206</v>
      </c>
      <c r="D14" s="96" t="str">
        <f t="shared" si="42"/>
        <v/>
      </c>
      <c r="E14" s="287" t="str">
        <f t="shared" si="2"/>
        <v/>
      </c>
      <c r="F14" s="124">
        <f>--(COUNTIFS(T_Vacances[Début],"&lt;=" &amp; C14,T_Vacances[Fin],"&gt;="&amp;C14)&gt;0)</f>
        <v>0</v>
      </c>
      <c r="G14" s="123">
        <f t="shared" si="27"/>
        <v>44237</v>
      </c>
      <c r="H14" s="140" t="str">
        <f t="shared" si="3"/>
        <v/>
      </c>
      <c r="I14" s="285" t="str">
        <f t="shared" si="4"/>
        <v/>
      </c>
      <c r="J14" s="124">
        <f>--(COUNTIFS(T_Vacances[Début],"&lt;=" &amp; G14,T_Vacances[Fin],"&gt;="&amp;G14)&gt;0)</f>
        <v>0</v>
      </c>
      <c r="K14" s="123">
        <f t="shared" si="28"/>
        <v>44265</v>
      </c>
      <c r="L14" s="98" t="str">
        <f t="shared" si="5"/>
        <v/>
      </c>
      <c r="M14" s="105" t="str">
        <f t="shared" si="6"/>
        <v/>
      </c>
      <c r="N14" s="124">
        <f>--(COUNTIFS(T_Vacances[Début],"&lt;=" &amp; K14,T_Vacances[Fin],"&gt;="&amp;K14)&gt;0)</f>
        <v>0</v>
      </c>
      <c r="O14" s="123">
        <f t="shared" si="29"/>
        <v>44296</v>
      </c>
      <c r="P14" s="98" t="str">
        <f t="shared" si="7"/>
        <v/>
      </c>
      <c r="Q14" s="98" t="str">
        <f t="shared" si="8"/>
        <v/>
      </c>
      <c r="R14" s="124">
        <f>--(COUNTIFS(T_Vacances[Début],"&lt;=" &amp; O14,T_Vacances[Fin],"&gt;="&amp;O14)&gt;0)</f>
        <v>0</v>
      </c>
      <c r="S14" s="123">
        <f t="shared" si="30"/>
        <v>44326</v>
      </c>
      <c r="T14" s="98" t="str">
        <f t="shared" si="9"/>
        <v/>
      </c>
      <c r="U14" s="98" t="str">
        <f t="shared" si="10"/>
        <v/>
      </c>
      <c r="V14" s="125">
        <f>--(COUNTIFS(T_Vacances[Début],"&lt;=" &amp; S14,T_Vacances[Fin],"&gt;="&amp;S14)&gt;0)</f>
        <v>0</v>
      </c>
      <c r="W14" s="123">
        <f t="shared" si="31"/>
        <v>44357</v>
      </c>
      <c r="X14" s="95" t="str">
        <f t="shared" si="11"/>
        <v/>
      </c>
      <c r="Y14" s="95" t="str">
        <f t="shared" si="12"/>
        <v/>
      </c>
      <c r="Z14" s="124">
        <f>--(COUNTIFS(T_Vacances[Début],"&lt;=" &amp; W14,T_Vacances[Fin],"&gt;="&amp;W14)&gt;0)</f>
        <v>0</v>
      </c>
      <c r="AA14" s="123">
        <f t="shared" si="32"/>
        <v>44387</v>
      </c>
      <c r="AB14" s="100" t="str">
        <f t="shared" si="13"/>
        <v/>
      </c>
      <c r="AC14" s="100" t="str">
        <f t="shared" si="14"/>
        <v/>
      </c>
      <c r="AD14" s="124">
        <f>--(COUNTIFS(T_Vacances[Début],"&lt;=" &amp; AA14,T_Vacances[Fin],"&gt;="&amp;AA14)&gt;0)</f>
        <v>1</v>
      </c>
      <c r="AE14" s="123">
        <f t="shared" si="33"/>
        <v>44418</v>
      </c>
      <c r="AF14" s="103" t="str">
        <f t="shared" si="15"/>
        <v/>
      </c>
      <c r="AG14" s="103" t="str">
        <f t="shared" si="16"/>
        <v/>
      </c>
      <c r="AH14" s="124">
        <f>--(COUNTIFS(T_Vacances[Début],"&lt;=" &amp; AE14,T_Vacances[Fin],"&gt;="&amp;AE14)&gt;0)</f>
        <v>1</v>
      </c>
      <c r="AI14" s="123">
        <f t="shared" si="34"/>
        <v>44449</v>
      </c>
      <c r="AJ14" s="103" t="str">
        <f t="shared" si="17"/>
        <v/>
      </c>
      <c r="AK14" s="103" t="str">
        <f t="shared" si="18"/>
        <v/>
      </c>
      <c r="AL14" s="103">
        <f>--(COUNTIFS(T_Vacances[Début],"&lt;=" &amp; AI14,T_Vacances[Fin],"&gt;="&amp;AI14)&gt;0)</f>
        <v>0</v>
      </c>
      <c r="AM14" s="123">
        <f t="shared" si="35"/>
        <v>44479</v>
      </c>
      <c r="AN14" s="103" t="str">
        <f t="shared" si="19"/>
        <v/>
      </c>
      <c r="AO14" s="103" t="str">
        <f t="shared" si="20"/>
        <v/>
      </c>
      <c r="AP14" s="124">
        <f>--(COUNTIFS(T_Vacances[Début],"&lt;=" &amp; AM14,T_Vacances[Fin],"&gt;="&amp;AM14)&gt;0)</f>
        <v>0</v>
      </c>
      <c r="AQ14" s="123">
        <f t="shared" si="36"/>
        <v>44510</v>
      </c>
      <c r="AR14" s="103" t="str">
        <f t="shared" si="21"/>
        <v/>
      </c>
      <c r="AS14" s="103" t="str">
        <f t="shared" si="22"/>
        <v/>
      </c>
      <c r="AT14" s="124">
        <f>--(COUNTIFS(T_Vacances[Début],"&lt;=" &amp; AQ14,T_Vacances[Fin],"&gt;="&amp;AQ14)&gt;0)</f>
        <v>0</v>
      </c>
      <c r="AU14" s="123">
        <f t="shared" si="37"/>
        <v>44540</v>
      </c>
      <c r="AV14" s="103" t="str">
        <f t="shared" si="23"/>
        <v/>
      </c>
      <c r="AW14" s="103" t="str">
        <f t="shared" si="24"/>
        <v/>
      </c>
      <c r="AX14" s="161">
        <f>--(COUNTIFS(T_Vacances[Début],"&lt;=" &amp; AU14,T_Vacances[Fin],"&gt;="&amp;AU14)&gt;0)</f>
        <v>0</v>
      </c>
      <c r="AY14" s="127"/>
      <c r="AZ14" s="290" t="str">
        <f t="shared" si="38"/>
        <v>Prép CHSCT  Psdte</v>
      </c>
      <c r="BA14" s="120">
        <f t="shared" si="39"/>
        <v>0</v>
      </c>
      <c r="BB14" s="101"/>
      <c r="BC14" s="3">
        <f>DATE($AA$2,11,11)</f>
        <v>44511</v>
      </c>
      <c r="BD14" s="1" t="s">
        <v>13</v>
      </c>
      <c r="BE14" s="1"/>
      <c r="BF14" s="20">
        <f t="shared" si="40"/>
        <v>2030</v>
      </c>
      <c r="BG14" s="25"/>
      <c r="BH14" s="26"/>
      <c r="BI14" s="25"/>
      <c r="BJ14" s="26"/>
      <c r="BK14" s="25"/>
      <c r="BL14" s="26"/>
      <c r="BM14" s="19"/>
      <c r="BN14" s="131"/>
      <c r="BO14" s="19"/>
      <c r="BP14" s="134"/>
      <c r="BQ14" s="19"/>
      <c r="BR14" s="31"/>
      <c r="BS14" s="564"/>
      <c r="BT14" s="577"/>
      <c r="BU14" s="55">
        <f>BO6</f>
        <v>44749</v>
      </c>
      <c r="BV14" s="56">
        <f>BP6</f>
        <v>44804</v>
      </c>
      <c r="BW14" s="51" t="str">
        <f t="shared" si="43"/>
        <v>Vacances d'Été</v>
      </c>
      <c r="BX14" s="66">
        <f>IF(AND(T_Vacances[[#This Row],[Fin]]&gt;0,T_Vacances[[#This Row],[Début]]&gt;0),T_Vacances[[#This Row],[Fin]]-T_Vacances[[#This Row],[Début]],0)</f>
        <v>55</v>
      </c>
      <c r="BY14" s="40"/>
      <c r="BZ14" s="119"/>
      <c r="CA14" s="40"/>
      <c r="CB14" s="292"/>
      <c r="CC14" s="342"/>
      <c r="CD14" s="293" t="s">
        <v>48</v>
      </c>
      <c r="CE14" s="294"/>
      <c r="CF14" s="332"/>
      <c r="CG14" s="296" t="s">
        <v>38</v>
      </c>
      <c r="CH14" s="192"/>
      <c r="CI14" s="279" t="s">
        <v>93</v>
      </c>
      <c r="CJ14" s="175" t="str">
        <f t="shared" si="41"/>
        <v>Prép CHSCT  Psdte</v>
      </c>
      <c r="CK14" s="271">
        <f t="shared" si="25"/>
        <v>0</v>
      </c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1"/>
    </row>
    <row r="15" spans="1:118" ht="24.95" customHeight="1" thickBot="1" x14ac:dyDescent="0.3">
      <c r="A15" s="34"/>
      <c r="B15" s="110">
        <v>11</v>
      </c>
      <c r="C15" s="160">
        <f t="shared" si="26"/>
        <v>44207</v>
      </c>
      <c r="D15" s="96" t="str">
        <f t="shared" si="42"/>
        <v/>
      </c>
      <c r="E15" s="287" t="str">
        <f t="shared" si="2"/>
        <v/>
      </c>
      <c r="F15" s="124">
        <f>--(COUNTIFS(T_Vacances[Début],"&lt;=" &amp; C15,T_Vacances[Fin],"&gt;="&amp;C15)&gt;0)</f>
        <v>0</v>
      </c>
      <c r="G15" s="123">
        <f t="shared" si="27"/>
        <v>44238</v>
      </c>
      <c r="H15" s="140" t="str">
        <f t="shared" si="3"/>
        <v/>
      </c>
      <c r="I15" s="285" t="str">
        <f t="shared" si="4"/>
        <v>CE</v>
      </c>
      <c r="J15" s="124">
        <f>--(COUNTIFS(T_Vacances[Début],"&lt;=" &amp; G15,T_Vacances[Fin],"&gt;="&amp;G15)&gt;0)</f>
        <v>0</v>
      </c>
      <c r="K15" s="123">
        <f t="shared" si="28"/>
        <v>44266</v>
      </c>
      <c r="L15" s="98" t="str">
        <f t="shared" si="5"/>
        <v/>
      </c>
      <c r="M15" s="285" t="str">
        <f t="shared" si="6"/>
        <v>CE</v>
      </c>
      <c r="N15" s="124">
        <f>--(COUNTIFS(T_Vacances[Début],"&lt;=" &amp; K15,T_Vacances[Fin],"&gt;="&amp;K15)&gt;0)</f>
        <v>0</v>
      </c>
      <c r="O15" s="123">
        <f t="shared" si="29"/>
        <v>44297</v>
      </c>
      <c r="P15" s="98" t="str">
        <f t="shared" si="7"/>
        <v/>
      </c>
      <c r="Q15" s="98" t="str">
        <f t="shared" si="8"/>
        <v/>
      </c>
      <c r="R15" s="124">
        <f>--(COUNTIFS(T_Vacances[Début],"&lt;=" &amp; O15,T_Vacances[Fin],"&gt;="&amp;O15)&gt;0)</f>
        <v>0</v>
      </c>
      <c r="S15" s="123">
        <f t="shared" si="30"/>
        <v>44327</v>
      </c>
      <c r="T15" s="98" t="str">
        <f t="shared" si="9"/>
        <v/>
      </c>
      <c r="U15" s="285" t="str">
        <f t="shared" si="10"/>
        <v>CE</v>
      </c>
      <c r="V15" s="125">
        <f>--(COUNTIFS(T_Vacances[Début],"&lt;=" &amp; S15,T_Vacances[Fin],"&gt;="&amp;S15)&gt;0)</f>
        <v>0</v>
      </c>
      <c r="W15" s="123">
        <f t="shared" si="31"/>
        <v>44358</v>
      </c>
      <c r="X15" s="95" t="str">
        <f t="shared" si="11"/>
        <v/>
      </c>
      <c r="Y15" s="282" t="str">
        <f t="shared" si="12"/>
        <v>CAP CCP</v>
      </c>
      <c r="Z15" s="124">
        <f>--(COUNTIFS(T_Vacances[Début],"&lt;=" &amp; W15,T_Vacances[Fin],"&gt;="&amp;W15)&gt;0)</f>
        <v>0</v>
      </c>
      <c r="AA15" s="123">
        <f t="shared" si="32"/>
        <v>44388</v>
      </c>
      <c r="AB15" s="100" t="str">
        <f t="shared" si="13"/>
        <v/>
      </c>
      <c r="AC15" s="100" t="str">
        <f t="shared" si="14"/>
        <v/>
      </c>
      <c r="AD15" s="124">
        <f>--(COUNTIFS(T_Vacances[Début],"&lt;=" &amp; AA15,T_Vacances[Fin],"&gt;="&amp;AA15)&gt;0)</f>
        <v>1</v>
      </c>
      <c r="AE15" s="123">
        <f t="shared" si="33"/>
        <v>44419</v>
      </c>
      <c r="AF15" s="103" t="str">
        <f t="shared" si="15"/>
        <v/>
      </c>
      <c r="AG15" s="103" t="str">
        <f t="shared" si="16"/>
        <v/>
      </c>
      <c r="AH15" s="124">
        <f>--(COUNTIFS(T_Vacances[Début],"&lt;=" &amp; AE15,T_Vacances[Fin],"&gt;="&amp;AE15)&gt;0)</f>
        <v>1</v>
      </c>
      <c r="AI15" s="123">
        <f t="shared" si="34"/>
        <v>44450</v>
      </c>
      <c r="AJ15" s="103" t="str">
        <f t="shared" si="17"/>
        <v/>
      </c>
      <c r="AK15" s="103" t="str">
        <f t="shared" si="18"/>
        <v/>
      </c>
      <c r="AL15" s="103">
        <f>--(COUNTIFS(T_Vacances[Début],"&lt;=" &amp; AI15,T_Vacances[Fin],"&gt;="&amp;AI15)&gt;0)</f>
        <v>0</v>
      </c>
      <c r="AM15" s="123">
        <f t="shared" si="35"/>
        <v>44480</v>
      </c>
      <c r="AN15" s="103" t="str">
        <f t="shared" si="19"/>
        <v/>
      </c>
      <c r="AO15" s="103" t="str">
        <f t="shared" si="20"/>
        <v/>
      </c>
      <c r="AP15" s="124">
        <f>--(COUNTIFS(T_Vacances[Début],"&lt;=" &amp; AM15,T_Vacances[Fin],"&gt;="&amp;AM15)&gt;0)</f>
        <v>0</v>
      </c>
      <c r="AQ15" s="123">
        <f t="shared" si="36"/>
        <v>44511</v>
      </c>
      <c r="AR15" s="103" t="str">
        <f t="shared" si="21"/>
        <v/>
      </c>
      <c r="AS15" s="103" t="str">
        <f t="shared" si="22"/>
        <v/>
      </c>
      <c r="AT15" s="124">
        <f>--(COUNTIFS(T_Vacances[Début],"&lt;=" &amp; AQ15,T_Vacances[Fin],"&gt;="&amp;AQ15)&gt;0)</f>
        <v>0</v>
      </c>
      <c r="AU15" s="123">
        <f t="shared" si="37"/>
        <v>44541</v>
      </c>
      <c r="AV15" s="103" t="str">
        <f t="shared" si="23"/>
        <v/>
      </c>
      <c r="AW15" s="103" t="str">
        <f t="shared" si="24"/>
        <v/>
      </c>
      <c r="AX15" s="161">
        <f>--(COUNTIFS(T_Vacances[Début],"&lt;=" &amp; AU15,T_Vacances[Fin],"&gt;="&amp;AU15)&gt;0)</f>
        <v>0</v>
      </c>
      <c r="AY15" s="127"/>
      <c r="AZ15" s="290" t="str">
        <f t="shared" si="38"/>
        <v xml:space="preserve">Prép CHSCT </v>
      </c>
      <c r="BA15" s="120">
        <f t="shared" si="39"/>
        <v>2</v>
      </c>
      <c r="BB15" s="101"/>
      <c r="BC15" s="3">
        <f>DATE($AA$2,12,25)</f>
        <v>44555</v>
      </c>
      <c r="BD15" s="1" t="s">
        <v>5</v>
      </c>
      <c r="BE15" s="1"/>
      <c r="BF15" s="4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565"/>
      <c r="BT15" s="578"/>
      <c r="BU15" s="58">
        <f>BQ6</f>
        <v>0</v>
      </c>
      <c r="BV15" s="59">
        <f>BQ6</f>
        <v>0</v>
      </c>
      <c r="BW15" s="57" t="str">
        <f t="shared" si="43"/>
        <v>Vacances de la Toussaint</v>
      </c>
      <c r="BX15" s="66">
        <f>IF(AND(T_Vacances[[#This Row],[Fin]]&gt;0,T_Vacances[[#This Row],[Début]]&gt;0),T_Vacances[[#This Row],[Fin]]-T_Vacances[[#This Row],[Début]],0)</f>
        <v>0</v>
      </c>
      <c r="BY15" s="44">
        <f>T_Vacances[[#This Row],[Nb jours]]+BX14+BX13+BX12+BX11+BX10</f>
        <v>105</v>
      </c>
      <c r="BZ15" s="106"/>
      <c r="CA15" s="2"/>
      <c r="CB15" s="232"/>
      <c r="CC15" s="343">
        <v>44200</v>
      </c>
      <c r="CD15" s="212" t="s">
        <v>105</v>
      </c>
      <c r="CE15" s="226"/>
      <c r="CF15" s="312">
        <v>44228</v>
      </c>
      <c r="CG15" s="210" t="s">
        <v>39</v>
      </c>
      <c r="CH15" s="192"/>
      <c r="CI15" s="277" t="s">
        <v>44</v>
      </c>
      <c r="CJ15" s="175" t="str">
        <f t="shared" si="41"/>
        <v xml:space="preserve">Prép CHSCT </v>
      </c>
      <c r="CK15" s="271">
        <f t="shared" si="25"/>
        <v>2</v>
      </c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1"/>
    </row>
    <row r="16" spans="1:118" ht="24.95" customHeight="1" x14ac:dyDescent="0.25">
      <c r="A16" s="34"/>
      <c r="B16" s="110">
        <v>12</v>
      </c>
      <c r="C16" s="160">
        <f t="shared" si="26"/>
        <v>44208</v>
      </c>
      <c r="D16" s="96" t="str">
        <f t="shared" si="42"/>
        <v/>
      </c>
      <c r="E16" s="97" t="str">
        <f t="shared" si="2"/>
        <v>CAP CCP</v>
      </c>
      <c r="F16" s="124">
        <f>--(COUNTIFS(T_Vacances[Début],"&lt;=" &amp; C16,T_Vacances[Fin],"&gt;="&amp;C16)&gt;0)</f>
        <v>0</v>
      </c>
      <c r="G16" s="123">
        <f t="shared" si="27"/>
        <v>44239</v>
      </c>
      <c r="H16" s="140" t="str">
        <f t="shared" si="3"/>
        <v/>
      </c>
      <c r="I16" s="285" t="str">
        <f t="shared" si="4"/>
        <v/>
      </c>
      <c r="J16" s="124">
        <f>--(COUNTIFS(T_Vacances[Début],"&lt;=" &amp; G16,T_Vacances[Fin],"&gt;="&amp;G16)&gt;0)</f>
        <v>0</v>
      </c>
      <c r="K16" s="123">
        <f t="shared" si="28"/>
        <v>44267</v>
      </c>
      <c r="L16" s="98" t="str">
        <f t="shared" si="5"/>
        <v/>
      </c>
      <c r="M16" s="105" t="str">
        <f t="shared" si="6"/>
        <v/>
      </c>
      <c r="N16" s="124">
        <f>--(COUNTIFS(T_Vacances[Début],"&lt;=" &amp; K16,T_Vacances[Fin],"&gt;="&amp;K16)&gt;0)</f>
        <v>0</v>
      </c>
      <c r="O16" s="123">
        <f t="shared" si="29"/>
        <v>44298</v>
      </c>
      <c r="P16" s="98" t="str">
        <f t="shared" si="7"/>
        <v/>
      </c>
      <c r="Q16" s="285" t="str">
        <f t="shared" si="8"/>
        <v>CHSCT</v>
      </c>
      <c r="R16" s="124">
        <f>--(COUNTIFS(T_Vacances[Début],"&lt;=" &amp; O16,T_Vacances[Fin],"&gt;="&amp;O16)&gt;0)</f>
        <v>0</v>
      </c>
      <c r="S16" s="123">
        <f t="shared" si="30"/>
        <v>44328</v>
      </c>
      <c r="T16" s="98" t="str">
        <f t="shared" si="9"/>
        <v/>
      </c>
      <c r="U16" s="98" t="str">
        <f t="shared" si="10"/>
        <v/>
      </c>
      <c r="V16" s="125">
        <f>--(COUNTIFS(T_Vacances[Début],"&lt;=" &amp; S16,T_Vacances[Fin],"&gt;="&amp;S16)&gt;0)</f>
        <v>0</v>
      </c>
      <c r="W16" s="123">
        <f t="shared" si="31"/>
        <v>44359</v>
      </c>
      <c r="X16" s="95" t="str">
        <f t="shared" si="11"/>
        <v/>
      </c>
      <c r="Y16" s="95" t="str">
        <f t="shared" si="12"/>
        <v/>
      </c>
      <c r="Z16" s="124">
        <f>--(COUNTIFS(T_Vacances[Début],"&lt;=" &amp; W16,T_Vacances[Fin],"&gt;="&amp;W16)&gt;0)</f>
        <v>0</v>
      </c>
      <c r="AA16" s="123">
        <f t="shared" si="32"/>
        <v>44389</v>
      </c>
      <c r="AB16" s="100" t="str">
        <f t="shared" si="13"/>
        <v/>
      </c>
      <c r="AC16" s="100" t="str">
        <f t="shared" si="14"/>
        <v/>
      </c>
      <c r="AD16" s="124">
        <f>--(COUNTIFS(T_Vacances[Début],"&lt;=" &amp; AA16,T_Vacances[Fin],"&gt;="&amp;AA16)&gt;0)</f>
        <v>1</v>
      </c>
      <c r="AE16" s="123">
        <f t="shared" si="33"/>
        <v>44420</v>
      </c>
      <c r="AF16" s="103" t="str">
        <f t="shared" si="15"/>
        <v/>
      </c>
      <c r="AG16" s="103" t="str">
        <f t="shared" si="16"/>
        <v/>
      </c>
      <c r="AH16" s="124">
        <f>--(COUNTIFS(T_Vacances[Début],"&lt;=" &amp; AE16,T_Vacances[Fin],"&gt;="&amp;AE16)&gt;0)</f>
        <v>1</v>
      </c>
      <c r="AI16" s="123">
        <f t="shared" si="34"/>
        <v>44451</v>
      </c>
      <c r="AJ16" s="103" t="str">
        <f t="shared" si="17"/>
        <v/>
      </c>
      <c r="AK16" s="122" t="str">
        <f t="shared" si="18"/>
        <v/>
      </c>
      <c r="AL16" s="103">
        <f>--(COUNTIFS(T_Vacances[Début],"&lt;=" &amp; AI16,T_Vacances[Fin],"&gt;="&amp;AI16)&gt;0)</f>
        <v>0</v>
      </c>
      <c r="AM16" s="123">
        <f t="shared" si="35"/>
        <v>44481</v>
      </c>
      <c r="AN16" s="103" t="str">
        <f t="shared" si="19"/>
        <v/>
      </c>
      <c r="AO16" s="103" t="str">
        <f t="shared" si="20"/>
        <v>Réunion Inter-sindical</v>
      </c>
      <c r="AP16" s="124">
        <f>--(COUNTIFS(T_Vacances[Début],"&lt;=" &amp; AM16,T_Vacances[Fin],"&gt;="&amp;AM16)&gt;0)</f>
        <v>0</v>
      </c>
      <c r="AQ16" s="123">
        <f t="shared" si="36"/>
        <v>44512</v>
      </c>
      <c r="AR16" s="103" t="str">
        <f t="shared" si="21"/>
        <v>Prép CHSCT OS</v>
      </c>
      <c r="AS16" s="103" t="str">
        <f t="shared" si="22"/>
        <v/>
      </c>
      <c r="AT16" s="124">
        <f>--(COUNTIFS(T_Vacances[Début],"&lt;=" &amp; AQ16,T_Vacances[Fin],"&gt;="&amp;AQ16)&gt;0)</f>
        <v>0</v>
      </c>
      <c r="AU16" s="123">
        <f t="shared" si="37"/>
        <v>44542</v>
      </c>
      <c r="AV16" s="103" t="str">
        <f t="shared" si="23"/>
        <v/>
      </c>
      <c r="AW16" s="103" t="str">
        <f t="shared" si="24"/>
        <v/>
      </c>
      <c r="AX16" s="161">
        <f>--(COUNTIFS(T_Vacances[Début],"&lt;=" &amp; AU16,T_Vacances[Fin],"&gt;="&amp;AU16)&gt;0)</f>
        <v>0</v>
      </c>
      <c r="AY16" s="127"/>
      <c r="AZ16" s="290" t="str">
        <f t="shared" si="38"/>
        <v>CHSCT</v>
      </c>
      <c r="BA16" s="120">
        <f t="shared" si="39"/>
        <v>4</v>
      </c>
      <c r="BB16" s="101"/>
      <c r="BC16" s="1"/>
      <c r="BD16" s="1"/>
      <c r="BE16" s="1"/>
      <c r="BF16" s="4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563">
        <f>BT10+1</f>
        <v>2024</v>
      </c>
      <c r="BT16" s="576">
        <f>BS16+1</f>
        <v>2025</v>
      </c>
      <c r="BU16" s="60">
        <f t="shared" ref="BU16:BU79" si="44">BQ7</f>
        <v>0</v>
      </c>
      <c r="BV16" s="61">
        <f t="shared" ref="BV16:BV79" si="45">BQ7</f>
        <v>0</v>
      </c>
      <c r="BW16" s="53" t="str">
        <f t="shared" si="43"/>
        <v>Vacance de Noel</v>
      </c>
      <c r="BX16" s="65">
        <f>IF(AND(T_Vacances[[#This Row],[Fin]]&gt;0,T_Vacances[[#This Row],[Début]]&gt;0),T_Vacances[[#This Row],[Fin]]-T_Vacances[[#This Row],[Début]],0)</f>
        <v>0</v>
      </c>
      <c r="BY16" s="40"/>
      <c r="BZ16" s="119"/>
      <c r="CA16" s="40"/>
      <c r="CB16" s="223"/>
      <c r="CC16" s="341">
        <v>44228</v>
      </c>
      <c r="CD16" s="212" t="s">
        <v>105</v>
      </c>
      <c r="CE16" s="227"/>
      <c r="CF16" s="312">
        <v>44277</v>
      </c>
      <c r="CG16" s="210" t="s">
        <v>39</v>
      </c>
      <c r="CH16" s="192"/>
      <c r="CI16" s="278" t="s">
        <v>96</v>
      </c>
      <c r="CJ16" s="175" t="str">
        <f t="shared" si="41"/>
        <v>CHSCT</v>
      </c>
      <c r="CK16" s="271">
        <f t="shared" si="25"/>
        <v>4</v>
      </c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1"/>
    </row>
    <row r="17" spans="1:118" ht="24.95" customHeight="1" x14ac:dyDescent="0.25">
      <c r="A17" s="34"/>
      <c r="B17" s="110">
        <v>13</v>
      </c>
      <c r="C17" s="160">
        <f t="shared" si="26"/>
        <v>44209</v>
      </c>
      <c r="D17" s="96" t="str">
        <f t="shared" si="42"/>
        <v/>
      </c>
      <c r="E17" s="287" t="str">
        <f t="shared" si="2"/>
        <v/>
      </c>
      <c r="F17" s="124">
        <f>--(COUNTIFS(T_Vacances[Début],"&lt;=" &amp; C17,T_Vacances[Fin],"&gt;="&amp;C17)&gt;0)</f>
        <v>0</v>
      </c>
      <c r="G17" s="123">
        <f t="shared" si="27"/>
        <v>44240</v>
      </c>
      <c r="H17" s="140" t="str">
        <f t="shared" si="3"/>
        <v/>
      </c>
      <c r="I17" s="285" t="str">
        <f t="shared" si="4"/>
        <v/>
      </c>
      <c r="J17" s="124">
        <f>--(COUNTIFS(T_Vacances[Début],"&lt;=" &amp; G17,T_Vacances[Fin],"&gt;="&amp;G17)&gt;0)</f>
        <v>1</v>
      </c>
      <c r="K17" s="123">
        <f t="shared" si="28"/>
        <v>44268</v>
      </c>
      <c r="L17" s="98" t="str">
        <f t="shared" si="5"/>
        <v/>
      </c>
      <c r="M17" s="105" t="str">
        <f t="shared" si="6"/>
        <v/>
      </c>
      <c r="N17" s="124">
        <f>--(COUNTIFS(T_Vacances[Début],"&lt;=" &amp; K17,T_Vacances[Fin],"&gt;="&amp;K17)&gt;0)</f>
        <v>0</v>
      </c>
      <c r="O17" s="123">
        <f t="shared" si="29"/>
        <v>44299</v>
      </c>
      <c r="P17" s="98" t="str">
        <f t="shared" si="7"/>
        <v/>
      </c>
      <c r="Q17" s="98" t="str">
        <f t="shared" si="8"/>
        <v/>
      </c>
      <c r="R17" s="124">
        <f>--(COUNTIFS(T_Vacances[Début],"&lt;=" &amp; O17,T_Vacances[Fin],"&gt;="&amp;O17)&gt;0)</f>
        <v>0</v>
      </c>
      <c r="S17" s="123">
        <f t="shared" si="30"/>
        <v>44329</v>
      </c>
      <c r="T17" s="98" t="str">
        <f t="shared" si="9"/>
        <v/>
      </c>
      <c r="U17" s="98" t="str">
        <f t="shared" si="10"/>
        <v/>
      </c>
      <c r="V17" s="125">
        <f>--(COUNTIFS(T_Vacances[Début],"&lt;=" &amp; S17,T_Vacances[Fin],"&gt;="&amp;S17)&gt;0)</f>
        <v>1</v>
      </c>
      <c r="W17" s="123">
        <f t="shared" si="31"/>
        <v>44360</v>
      </c>
      <c r="X17" s="95" t="str">
        <f t="shared" si="11"/>
        <v/>
      </c>
      <c r="Y17" s="95" t="str">
        <f t="shared" si="12"/>
        <v/>
      </c>
      <c r="Z17" s="124">
        <f>--(COUNTIFS(T_Vacances[Début],"&lt;=" &amp; W17,T_Vacances[Fin],"&gt;="&amp;W17)&gt;0)</f>
        <v>0</v>
      </c>
      <c r="AA17" s="123">
        <f t="shared" si="32"/>
        <v>44390</v>
      </c>
      <c r="AB17" s="100" t="str">
        <f t="shared" si="13"/>
        <v/>
      </c>
      <c r="AC17" s="100" t="str">
        <f t="shared" si="14"/>
        <v/>
      </c>
      <c r="AD17" s="124">
        <f>--(COUNTIFS(T_Vacances[Début],"&lt;=" &amp; AA17,T_Vacances[Fin],"&gt;="&amp;AA17)&gt;0)</f>
        <v>1</v>
      </c>
      <c r="AE17" s="123">
        <f t="shared" si="33"/>
        <v>44421</v>
      </c>
      <c r="AF17" s="103" t="str">
        <f t="shared" si="15"/>
        <v/>
      </c>
      <c r="AG17" s="103" t="str">
        <f t="shared" si="16"/>
        <v/>
      </c>
      <c r="AH17" s="124">
        <f>--(COUNTIFS(T_Vacances[Début],"&lt;=" &amp; AE17,T_Vacances[Fin],"&gt;="&amp;AE17)&gt;0)</f>
        <v>1</v>
      </c>
      <c r="AI17" s="123">
        <f t="shared" si="34"/>
        <v>44452</v>
      </c>
      <c r="AJ17" s="103" t="str">
        <f t="shared" si="17"/>
        <v>Prép CAP CCP Psdte</v>
      </c>
      <c r="AK17" s="103" t="str">
        <f t="shared" si="18"/>
        <v/>
      </c>
      <c r="AL17" s="103">
        <f>--(COUNTIFS(T_Vacances[Début],"&lt;=" &amp; AI17,T_Vacances[Fin],"&gt;="&amp;AI17)&gt;0)</f>
        <v>0</v>
      </c>
      <c r="AM17" s="123">
        <f t="shared" si="35"/>
        <v>44482</v>
      </c>
      <c r="AN17" s="103" t="str">
        <f t="shared" si="19"/>
        <v/>
      </c>
      <c r="AO17" s="103" t="str">
        <f t="shared" si="20"/>
        <v/>
      </c>
      <c r="AP17" s="124">
        <f>--(COUNTIFS(T_Vacances[Début],"&lt;=" &amp; AM17,T_Vacances[Fin],"&gt;="&amp;AM17)&gt;0)</f>
        <v>0</v>
      </c>
      <c r="AQ17" s="123">
        <f t="shared" si="36"/>
        <v>44513</v>
      </c>
      <c r="AR17" s="103" t="str">
        <f t="shared" si="21"/>
        <v/>
      </c>
      <c r="AS17" s="103" t="str">
        <f t="shared" si="22"/>
        <v/>
      </c>
      <c r="AT17" s="124">
        <f>--(COUNTIFS(T_Vacances[Début],"&lt;=" &amp; AQ17,T_Vacances[Fin],"&gt;="&amp;AQ17)&gt;0)</f>
        <v>0</v>
      </c>
      <c r="AU17" s="123">
        <f t="shared" si="37"/>
        <v>44543</v>
      </c>
      <c r="AV17" s="103" t="str">
        <f t="shared" si="23"/>
        <v/>
      </c>
      <c r="AW17" s="103" t="str">
        <f t="shared" si="24"/>
        <v/>
      </c>
      <c r="AX17" s="161">
        <f>--(COUNTIFS(T_Vacances[Début],"&lt;=" &amp; AU17,T_Vacances[Fin],"&gt;="&amp;AU17)&gt;0)</f>
        <v>0</v>
      </c>
      <c r="AY17" s="127"/>
      <c r="AZ17" s="290" t="str">
        <f t="shared" si="38"/>
        <v>RB CFDT-CFE-CGC</v>
      </c>
      <c r="BA17" s="120">
        <f t="shared" si="39"/>
        <v>3</v>
      </c>
      <c r="BB17" s="101"/>
      <c r="BC17" s="1"/>
      <c r="BD17" s="1"/>
      <c r="BE17" s="1"/>
      <c r="BF17" s="4"/>
      <c r="BG17" s="14"/>
      <c r="BH17" s="14"/>
      <c r="BI17" s="14"/>
      <c r="BJ17" s="14"/>
      <c r="BK17" s="15"/>
      <c r="BL17" s="15"/>
      <c r="BM17" s="15"/>
      <c r="BN17" s="15"/>
      <c r="BO17" s="15"/>
      <c r="BP17" s="15"/>
      <c r="BQ17" s="15"/>
      <c r="BR17" s="15"/>
      <c r="BS17" s="564"/>
      <c r="BT17" s="577"/>
      <c r="BU17" s="60">
        <f t="shared" si="44"/>
        <v>0</v>
      </c>
      <c r="BV17" s="61">
        <f t="shared" si="45"/>
        <v>0</v>
      </c>
      <c r="BW17" s="54" t="str">
        <f t="shared" si="43"/>
        <v>Vacances d'hiver</v>
      </c>
      <c r="BX17" s="66">
        <f>IF(AND(T_Vacances[[#This Row],[Fin]]&gt;0,T_Vacances[[#This Row],[Début]]&gt;0),T_Vacances[[#This Row],[Fin]]-T_Vacances[[#This Row],[Début]],0)</f>
        <v>0</v>
      </c>
      <c r="BY17" s="40"/>
      <c r="BZ17" s="119"/>
      <c r="CA17" s="40"/>
      <c r="CB17" s="223"/>
      <c r="CC17" s="341">
        <v>44256</v>
      </c>
      <c r="CD17" s="212" t="s">
        <v>105</v>
      </c>
      <c r="CE17" s="227"/>
      <c r="CF17" s="312">
        <v>44295</v>
      </c>
      <c r="CG17" s="210" t="s">
        <v>39</v>
      </c>
      <c r="CH17" s="192"/>
      <c r="CI17" s="278" t="s">
        <v>51</v>
      </c>
      <c r="CJ17" s="175" t="str">
        <f t="shared" si="41"/>
        <v>RB CFDT-CFE-CGC</v>
      </c>
      <c r="CK17" s="271">
        <f t="shared" si="25"/>
        <v>3</v>
      </c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1"/>
    </row>
    <row r="18" spans="1:118" ht="24.95" customHeight="1" x14ac:dyDescent="0.25">
      <c r="A18" s="34"/>
      <c r="B18" s="110">
        <v>14</v>
      </c>
      <c r="C18" s="160">
        <f t="shared" si="26"/>
        <v>44210</v>
      </c>
      <c r="D18" s="96" t="str">
        <f>IFERROR(INDEX(Instance_1,MATCH(C18,Saisi_des_dates_1,0)),"")</f>
        <v>Prépa CT OS</v>
      </c>
      <c r="E18" s="287" t="str">
        <f t="shared" si="2"/>
        <v>CE</v>
      </c>
      <c r="F18" s="124">
        <f>--(COUNTIFS(T_Vacances[Début],"&lt;=" &amp; C18,T_Vacances[Fin],"&gt;="&amp;C18)&gt;0)</f>
        <v>0</v>
      </c>
      <c r="G18" s="123">
        <f t="shared" si="27"/>
        <v>44241</v>
      </c>
      <c r="H18" s="140" t="str">
        <f t="shared" si="3"/>
        <v/>
      </c>
      <c r="I18" s="285" t="str">
        <f t="shared" si="4"/>
        <v/>
      </c>
      <c r="J18" s="124">
        <f>--(COUNTIFS(T_Vacances[Début],"&lt;=" &amp; G18,T_Vacances[Fin],"&gt;="&amp;G18)&gt;0)</f>
        <v>1</v>
      </c>
      <c r="K18" s="123">
        <f t="shared" si="28"/>
        <v>44269</v>
      </c>
      <c r="L18" s="98" t="str">
        <f t="shared" si="5"/>
        <v/>
      </c>
      <c r="M18" s="105" t="str">
        <f t="shared" si="6"/>
        <v/>
      </c>
      <c r="N18" s="124">
        <f>--(COUNTIFS(T_Vacances[Début],"&lt;=" &amp; K18,T_Vacances[Fin],"&gt;="&amp;K18)&gt;0)</f>
        <v>0</v>
      </c>
      <c r="O18" s="123">
        <f t="shared" si="29"/>
        <v>44300</v>
      </c>
      <c r="P18" s="98" t="str">
        <f t="shared" si="7"/>
        <v/>
      </c>
      <c r="Q18" s="98" t="str">
        <f t="shared" si="8"/>
        <v/>
      </c>
      <c r="R18" s="124">
        <f>--(COUNTIFS(T_Vacances[Début],"&lt;=" &amp; O18,T_Vacances[Fin],"&gt;="&amp;O18)&gt;0)</f>
        <v>0</v>
      </c>
      <c r="S18" s="123">
        <f t="shared" si="30"/>
        <v>44330</v>
      </c>
      <c r="T18" s="98" t="str">
        <f t="shared" si="9"/>
        <v/>
      </c>
      <c r="U18" s="98" t="str">
        <f t="shared" si="10"/>
        <v/>
      </c>
      <c r="V18" s="125">
        <f>--(COUNTIFS(T_Vacances[Début],"&lt;=" &amp; S18,T_Vacances[Fin],"&gt;="&amp;S18)&gt;0)</f>
        <v>1</v>
      </c>
      <c r="W18" s="123">
        <f t="shared" si="31"/>
        <v>44361</v>
      </c>
      <c r="X18" s="95" t="str">
        <f t="shared" si="11"/>
        <v/>
      </c>
      <c r="Y18" s="282" t="str">
        <f t="shared" si="12"/>
        <v>CHSCT</v>
      </c>
      <c r="Z18" s="124">
        <f>--(COUNTIFS(T_Vacances[Début],"&lt;=" &amp; W18,T_Vacances[Fin],"&gt;="&amp;W18)&gt;0)</f>
        <v>0</v>
      </c>
      <c r="AA18" s="123">
        <f t="shared" si="32"/>
        <v>44391</v>
      </c>
      <c r="AB18" s="100" t="str">
        <f t="shared" si="13"/>
        <v/>
      </c>
      <c r="AC18" s="100" t="str">
        <f t="shared" si="14"/>
        <v/>
      </c>
      <c r="AD18" s="124">
        <f>--(COUNTIFS(T_Vacances[Début],"&lt;=" &amp; AA18,T_Vacances[Fin],"&gt;="&amp;AA18)&gt;0)</f>
        <v>1</v>
      </c>
      <c r="AE18" s="123">
        <f t="shared" si="33"/>
        <v>44422</v>
      </c>
      <c r="AF18" s="103" t="str">
        <f t="shared" si="15"/>
        <v/>
      </c>
      <c r="AG18" s="103" t="str">
        <f t="shared" si="16"/>
        <v/>
      </c>
      <c r="AH18" s="124">
        <f>--(COUNTIFS(T_Vacances[Début],"&lt;=" &amp; AE18,T_Vacances[Fin],"&gt;="&amp;AE18)&gt;0)</f>
        <v>1</v>
      </c>
      <c r="AI18" s="123">
        <f t="shared" si="34"/>
        <v>44453</v>
      </c>
      <c r="AJ18" s="103" t="str">
        <f t="shared" si="17"/>
        <v/>
      </c>
      <c r="AK18" s="103" t="str">
        <f t="shared" si="18"/>
        <v/>
      </c>
      <c r="AL18" s="103">
        <f>--(COUNTIFS(T_Vacances[Début],"&lt;=" &amp; AI18,T_Vacances[Fin],"&gt;="&amp;AI18)&gt;0)</f>
        <v>0</v>
      </c>
      <c r="AM18" s="123">
        <f t="shared" si="35"/>
        <v>44483</v>
      </c>
      <c r="AN18" s="103" t="str">
        <f t="shared" si="19"/>
        <v/>
      </c>
      <c r="AO18" s="103" t="str">
        <f t="shared" si="20"/>
        <v/>
      </c>
      <c r="AP18" s="124">
        <f>--(COUNTIFS(T_Vacances[Début],"&lt;=" &amp; AM18,T_Vacances[Fin],"&gt;="&amp;AM18)&gt;0)</f>
        <v>0</v>
      </c>
      <c r="AQ18" s="123">
        <f t="shared" si="36"/>
        <v>44514</v>
      </c>
      <c r="AR18" s="103" t="str">
        <f t="shared" si="21"/>
        <v/>
      </c>
      <c r="AS18" s="103" t="str">
        <f t="shared" si="22"/>
        <v/>
      </c>
      <c r="AT18" s="124">
        <f>--(COUNTIFS(T_Vacances[Début],"&lt;=" &amp; AQ18,T_Vacances[Fin],"&gt;="&amp;AQ18)&gt;0)</f>
        <v>0</v>
      </c>
      <c r="AU18" s="123">
        <f t="shared" si="37"/>
        <v>44544</v>
      </c>
      <c r="AV18" s="103" t="str">
        <f t="shared" si="23"/>
        <v/>
      </c>
      <c r="AW18" s="103" t="str">
        <f t="shared" si="24"/>
        <v/>
      </c>
      <c r="AX18" s="161">
        <f>--(COUNTIFS(T_Vacances[Début],"&lt;=" &amp; AU18,T_Vacances[Fin],"&gt;="&amp;AU18)&gt;0)</f>
        <v>0</v>
      </c>
      <c r="AY18" s="127"/>
      <c r="AZ18" s="290" t="str">
        <f t="shared" si="38"/>
        <v>RB  CGT-FO</v>
      </c>
      <c r="BA18" s="120">
        <f t="shared" si="39"/>
        <v>3</v>
      </c>
      <c r="BB18" s="101"/>
      <c r="BC18" s="1"/>
      <c r="BD18" s="1"/>
      <c r="BE18" s="1"/>
      <c r="BF18" s="4"/>
      <c r="BG18" s="14"/>
      <c r="BH18" s="14"/>
      <c r="BI18" s="14"/>
      <c r="BJ18" s="14"/>
      <c r="BK18" s="15"/>
      <c r="BL18" s="15"/>
      <c r="BM18" s="15"/>
      <c r="BN18" s="15"/>
      <c r="BO18" s="15"/>
      <c r="BP18" s="15"/>
      <c r="BQ18" s="15"/>
      <c r="BR18" s="15"/>
      <c r="BS18" s="564"/>
      <c r="BT18" s="577"/>
      <c r="BU18" s="60">
        <f t="shared" si="44"/>
        <v>0</v>
      </c>
      <c r="BV18" s="61">
        <f t="shared" si="45"/>
        <v>0</v>
      </c>
      <c r="BW18" s="54" t="str">
        <f t="shared" si="43"/>
        <v>Vacances de Printemps</v>
      </c>
      <c r="BX18" s="66">
        <f>IF(AND(T_Vacances[[#This Row],[Fin]]&gt;0,T_Vacances[[#This Row],[Début]]&gt;0),T_Vacances[[#This Row],[Fin]]-T_Vacances[[#This Row],[Début]],0)</f>
        <v>0</v>
      </c>
      <c r="BY18" s="40"/>
      <c r="BZ18" s="119"/>
      <c r="CA18" s="40"/>
      <c r="CB18" s="223"/>
      <c r="CC18" s="341">
        <v>44270</v>
      </c>
      <c r="CD18" s="212" t="s">
        <v>105</v>
      </c>
      <c r="CE18" s="227"/>
      <c r="CF18" s="312">
        <v>44354</v>
      </c>
      <c r="CG18" s="210" t="s">
        <v>39</v>
      </c>
      <c r="CH18" s="192"/>
      <c r="CI18" s="278" t="s">
        <v>95</v>
      </c>
      <c r="CJ18" s="175" t="str">
        <f t="shared" si="41"/>
        <v>RB  CGT-FO</v>
      </c>
      <c r="CK18" s="271">
        <f t="shared" si="25"/>
        <v>3</v>
      </c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1"/>
    </row>
    <row r="19" spans="1:118" ht="24.95" customHeight="1" x14ac:dyDescent="0.25">
      <c r="A19" s="34"/>
      <c r="B19" s="110">
        <v>15</v>
      </c>
      <c r="C19" s="160">
        <f t="shared" si="26"/>
        <v>44211</v>
      </c>
      <c r="D19" s="96" t="str">
        <f t="shared" si="42"/>
        <v/>
      </c>
      <c r="E19" s="287" t="str">
        <f t="shared" si="2"/>
        <v/>
      </c>
      <c r="F19" s="124">
        <f>--(COUNTIFS(T_Vacances[Début],"&lt;=" &amp; C19,T_Vacances[Fin],"&gt;="&amp;C19)&gt;0)</f>
        <v>0</v>
      </c>
      <c r="G19" s="123">
        <f t="shared" si="27"/>
        <v>44242</v>
      </c>
      <c r="H19" s="140" t="str">
        <f t="shared" si="3"/>
        <v/>
      </c>
      <c r="I19" s="285" t="str">
        <f t="shared" si="4"/>
        <v>ATTEE</v>
      </c>
      <c r="J19" s="124">
        <f>--(COUNTIFS(T_Vacances[Début],"&lt;=" &amp; G19,T_Vacances[Fin],"&gt;="&amp;G19)&gt;0)</f>
        <v>1</v>
      </c>
      <c r="K19" s="123">
        <f t="shared" si="28"/>
        <v>44270</v>
      </c>
      <c r="L19" s="98" t="str">
        <f t="shared" si="5"/>
        <v>Prépa CT Psdle</v>
      </c>
      <c r="M19" s="105" t="str">
        <f t="shared" si="6"/>
        <v/>
      </c>
      <c r="N19" s="124">
        <f>--(COUNTIFS(T_Vacances[Début],"&lt;=" &amp; K19,T_Vacances[Fin],"&gt;="&amp;K19)&gt;0)</f>
        <v>0</v>
      </c>
      <c r="O19" s="123">
        <f t="shared" si="29"/>
        <v>44301</v>
      </c>
      <c r="P19" s="98" t="str">
        <f t="shared" si="7"/>
        <v/>
      </c>
      <c r="Q19" s="285" t="str">
        <f t="shared" si="8"/>
        <v>CE</v>
      </c>
      <c r="R19" s="124">
        <f>--(COUNTIFS(T_Vacances[Début],"&lt;=" &amp; O19,T_Vacances[Fin],"&gt;="&amp;O19)&gt;0)</f>
        <v>0</v>
      </c>
      <c r="S19" s="123">
        <f t="shared" si="30"/>
        <v>44331</v>
      </c>
      <c r="T19" s="98" t="str">
        <f t="shared" si="9"/>
        <v/>
      </c>
      <c r="U19" s="98" t="str">
        <f t="shared" si="10"/>
        <v/>
      </c>
      <c r="V19" s="125">
        <f>--(COUNTIFS(T_Vacances[Début],"&lt;=" &amp; S19,T_Vacances[Fin],"&gt;="&amp;S19)&gt;0)</f>
        <v>1</v>
      </c>
      <c r="W19" s="123">
        <f t="shared" si="31"/>
        <v>44362</v>
      </c>
      <c r="X19" s="95" t="str">
        <f t="shared" si="11"/>
        <v/>
      </c>
      <c r="Y19" s="95" t="str">
        <f t="shared" si="12"/>
        <v/>
      </c>
      <c r="Z19" s="124">
        <f>--(COUNTIFS(T_Vacances[Début],"&lt;=" &amp; W19,T_Vacances[Fin],"&gt;="&amp;W19)&gt;0)</f>
        <v>0</v>
      </c>
      <c r="AA19" s="123">
        <f t="shared" si="32"/>
        <v>44392</v>
      </c>
      <c r="AB19" s="100" t="str">
        <f t="shared" si="13"/>
        <v/>
      </c>
      <c r="AC19" s="100" t="str">
        <f t="shared" si="14"/>
        <v/>
      </c>
      <c r="AD19" s="124">
        <f>--(COUNTIFS(T_Vacances[Début],"&lt;=" &amp; AA19,T_Vacances[Fin],"&gt;="&amp;AA19)&gt;0)</f>
        <v>1</v>
      </c>
      <c r="AE19" s="123">
        <f t="shared" si="33"/>
        <v>44423</v>
      </c>
      <c r="AF19" s="103" t="str">
        <f t="shared" si="15"/>
        <v/>
      </c>
      <c r="AG19" s="103" t="str">
        <f t="shared" si="16"/>
        <v/>
      </c>
      <c r="AH19" s="124">
        <f>--(COUNTIFS(T_Vacances[Début],"&lt;=" &amp; AE19,T_Vacances[Fin],"&gt;="&amp;AE19)&gt;0)</f>
        <v>1</v>
      </c>
      <c r="AI19" s="123">
        <f t="shared" si="34"/>
        <v>44454</v>
      </c>
      <c r="AJ19" s="103" t="str">
        <f t="shared" si="17"/>
        <v/>
      </c>
      <c r="AK19" s="103" t="str">
        <f t="shared" si="18"/>
        <v/>
      </c>
      <c r="AL19" s="103">
        <f>--(COUNTIFS(T_Vacances[Début],"&lt;=" &amp; AI19,T_Vacances[Fin],"&gt;="&amp;AI19)&gt;0)</f>
        <v>0</v>
      </c>
      <c r="AM19" s="123">
        <f t="shared" si="35"/>
        <v>44484</v>
      </c>
      <c r="AN19" s="103" t="str">
        <f t="shared" si="19"/>
        <v/>
      </c>
      <c r="AO19" s="289" t="str">
        <f t="shared" si="20"/>
        <v>CT</v>
      </c>
      <c r="AP19" s="124">
        <f>--(COUNTIFS(T_Vacances[Début],"&lt;=" &amp; AM19,T_Vacances[Fin],"&gt;="&amp;AM19)&gt;0)</f>
        <v>0</v>
      </c>
      <c r="AQ19" s="123">
        <f t="shared" si="36"/>
        <v>44515</v>
      </c>
      <c r="AR19" s="103" t="str">
        <f t="shared" si="21"/>
        <v>Prépa CT Psdle</v>
      </c>
      <c r="AS19" s="289" t="str">
        <f t="shared" si="22"/>
        <v>CAP CCP</v>
      </c>
      <c r="AT19" s="124">
        <f>--(COUNTIFS(T_Vacances[Début],"&lt;=" &amp; AQ19,T_Vacances[Fin],"&gt;="&amp;AQ19)&gt;0)</f>
        <v>0</v>
      </c>
      <c r="AU19" s="123">
        <f t="shared" si="37"/>
        <v>44545</v>
      </c>
      <c r="AV19" s="103" t="str">
        <f t="shared" si="23"/>
        <v/>
      </c>
      <c r="AW19" s="103" t="str">
        <f t="shared" si="24"/>
        <v/>
      </c>
      <c r="AX19" s="161">
        <f>--(COUNTIFS(T_Vacances[Début],"&lt;=" &amp; AU19,T_Vacances[Fin],"&gt;="&amp;AU19)&gt;0)</f>
        <v>0</v>
      </c>
      <c r="AY19" s="127"/>
      <c r="AZ19" s="290" t="str">
        <f t="shared" si="38"/>
        <v>Réunion Inter-sindical</v>
      </c>
      <c r="BA19" s="120">
        <f t="shared" si="39"/>
        <v>2</v>
      </c>
      <c r="BB19" s="101"/>
      <c r="BC19" s="1"/>
      <c r="BD19" s="1"/>
      <c r="BE19" s="1"/>
      <c r="BF19" s="4"/>
      <c r="BG19" s="14"/>
      <c r="BH19" s="14"/>
      <c r="BI19" s="14"/>
      <c r="BJ19" s="14"/>
      <c r="BK19" s="15"/>
      <c r="BL19" s="15"/>
      <c r="BM19" s="15"/>
      <c r="BN19" s="15"/>
      <c r="BO19" s="15"/>
      <c r="BP19" s="15"/>
      <c r="BQ19" s="15"/>
      <c r="BR19" s="15"/>
      <c r="BS19" s="564"/>
      <c r="BT19" s="577"/>
      <c r="BU19" s="60">
        <f t="shared" si="44"/>
        <v>0</v>
      </c>
      <c r="BV19" s="61">
        <f t="shared" si="45"/>
        <v>0</v>
      </c>
      <c r="BW19" s="54" t="str">
        <f t="shared" si="43"/>
        <v>Pont de l'Ascension</v>
      </c>
      <c r="BX19" s="66">
        <f>IF(AND(T_Vacances[[#This Row],[Fin]]&gt;0,T_Vacances[[#This Row],[Début]]&gt;0),T_Vacances[[#This Row],[Fin]]-T_Vacances[[#This Row],[Début]],0)</f>
        <v>0</v>
      </c>
      <c r="BY19" s="40"/>
      <c r="BZ19" s="119"/>
      <c r="CA19" s="40"/>
      <c r="CB19" s="223"/>
      <c r="CC19" s="341">
        <v>44333</v>
      </c>
      <c r="CD19" s="212" t="s">
        <v>105</v>
      </c>
      <c r="CE19" s="227"/>
      <c r="CF19" s="312">
        <v>44456</v>
      </c>
      <c r="CG19" s="210" t="s">
        <v>39</v>
      </c>
      <c r="CH19" s="192"/>
      <c r="CI19" s="280" t="s">
        <v>45</v>
      </c>
      <c r="CJ19" s="175" t="str">
        <f t="shared" si="41"/>
        <v>Réunion Inter-sindical</v>
      </c>
      <c r="CK19" s="271">
        <f t="shared" si="25"/>
        <v>2</v>
      </c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1"/>
    </row>
    <row r="20" spans="1:118" ht="24.95" customHeight="1" x14ac:dyDescent="0.25">
      <c r="A20" s="34"/>
      <c r="B20" s="110">
        <v>16</v>
      </c>
      <c r="C20" s="160">
        <f t="shared" si="26"/>
        <v>44212</v>
      </c>
      <c r="D20" s="96" t="str">
        <f t="shared" si="42"/>
        <v/>
      </c>
      <c r="E20" s="287" t="str">
        <f t="shared" si="2"/>
        <v/>
      </c>
      <c r="F20" s="124">
        <f>--(COUNTIFS(T_Vacances[Début],"&lt;=" &amp; C20,T_Vacances[Fin],"&gt;="&amp;C20)&gt;0)</f>
        <v>0</v>
      </c>
      <c r="G20" s="123">
        <f t="shared" si="27"/>
        <v>44243</v>
      </c>
      <c r="H20" s="140" t="str">
        <f t="shared" si="3"/>
        <v/>
      </c>
      <c r="I20" s="285" t="str">
        <f t="shared" si="4"/>
        <v>ATTEE</v>
      </c>
      <c r="J20" s="124">
        <f>--(COUNTIFS(T_Vacances[Début],"&lt;=" &amp; G20,T_Vacances[Fin],"&gt;="&amp;G20)&gt;0)</f>
        <v>1</v>
      </c>
      <c r="K20" s="123">
        <f t="shared" si="28"/>
        <v>44271</v>
      </c>
      <c r="L20" s="98" t="str">
        <f t="shared" si="5"/>
        <v/>
      </c>
      <c r="M20" s="105" t="str">
        <f t="shared" si="6"/>
        <v/>
      </c>
      <c r="N20" s="124">
        <f>--(COUNTIFS(T_Vacances[Début],"&lt;=" &amp; K20,T_Vacances[Fin],"&gt;="&amp;K20)&gt;0)</f>
        <v>0</v>
      </c>
      <c r="O20" s="123">
        <f t="shared" si="29"/>
        <v>44302</v>
      </c>
      <c r="P20" s="98" t="str">
        <f t="shared" si="7"/>
        <v/>
      </c>
      <c r="Q20" s="285" t="str">
        <f t="shared" si="8"/>
        <v>CD</v>
      </c>
      <c r="R20" s="124">
        <f>--(COUNTIFS(T_Vacances[Début],"&lt;=" &amp; O20,T_Vacances[Fin],"&gt;="&amp;O20)&gt;0)</f>
        <v>0</v>
      </c>
      <c r="S20" s="123">
        <f t="shared" si="30"/>
        <v>44332</v>
      </c>
      <c r="T20" s="98" t="str">
        <f t="shared" si="9"/>
        <v/>
      </c>
      <c r="U20" s="285" t="str">
        <f t="shared" si="10"/>
        <v>CD</v>
      </c>
      <c r="V20" s="125">
        <f>--(COUNTIFS(T_Vacances[Début],"&lt;=" &amp; S20,T_Vacances[Fin],"&gt;="&amp;S20)&gt;0)</f>
        <v>1</v>
      </c>
      <c r="W20" s="123">
        <f t="shared" si="31"/>
        <v>44363</v>
      </c>
      <c r="X20" s="95" t="str">
        <f t="shared" si="11"/>
        <v/>
      </c>
      <c r="Y20" s="95" t="str">
        <f t="shared" si="12"/>
        <v/>
      </c>
      <c r="Z20" s="124">
        <f>--(COUNTIFS(T_Vacances[Début],"&lt;=" &amp; W20,T_Vacances[Fin],"&gt;="&amp;W20)&gt;0)</f>
        <v>0</v>
      </c>
      <c r="AA20" s="123">
        <f t="shared" si="32"/>
        <v>44393</v>
      </c>
      <c r="AB20" s="100" t="str">
        <f t="shared" si="13"/>
        <v/>
      </c>
      <c r="AC20" s="100" t="str">
        <f t="shared" si="14"/>
        <v/>
      </c>
      <c r="AD20" s="124">
        <f>--(COUNTIFS(T_Vacances[Début],"&lt;=" &amp; AA20,T_Vacances[Fin],"&gt;="&amp;AA20)&gt;0)</f>
        <v>1</v>
      </c>
      <c r="AE20" s="123">
        <f t="shared" si="33"/>
        <v>44424</v>
      </c>
      <c r="AF20" s="103" t="str">
        <f t="shared" si="15"/>
        <v/>
      </c>
      <c r="AG20" s="103" t="str">
        <f t="shared" si="16"/>
        <v/>
      </c>
      <c r="AH20" s="124">
        <f>--(COUNTIFS(T_Vacances[Début],"&lt;=" &amp; AE20,T_Vacances[Fin],"&gt;="&amp;AE20)&gt;0)</f>
        <v>1</v>
      </c>
      <c r="AI20" s="123">
        <f t="shared" si="34"/>
        <v>44455</v>
      </c>
      <c r="AJ20" s="103" t="str">
        <f t="shared" si="17"/>
        <v/>
      </c>
      <c r="AK20" s="103" t="str">
        <f t="shared" si="18"/>
        <v/>
      </c>
      <c r="AL20" s="103">
        <f>--(COUNTIFS(T_Vacances[Début],"&lt;=" &amp; AI20,T_Vacances[Fin],"&gt;="&amp;AI20)&gt;0)</f>
        <v>0</v>
      </c>
      <c r="AM20" s="123">
        <f t="shared" si="35"/>
        <v>44485</v>
      </c>
      <c r="AN20" s="103" t="str">
        <f t="shared" si="19"/>
        <v/>
      </c>
      <c r="AO20" s="103" t="str">
        <f t="shared" si="20"/>
        <v/>
      </c>
      <c r="AP20" s="124">
        <f>--(COUNTIFS(T_Vacances[Début],"&lt;=" &amp; AM20,T_Vacances[Fin],"&gt;="&amp;AM20)&gt;0)</f>
        <v>0</v>
      </c>
      <c r="AQ20" s="123">
        <f t="shared" si="36"/>
        <v>44516</v>
      </c>
      <c r="AR20" s="103" t="str">
        <f t="shared" si="21"/>
        <v/>
      </c>
      <c r="AS20" s="103" t="str">
        <f t="shared" si="22"/>
        <v/>
      </c>
      <c r="AT20" s="124">
        <f>--(COUNTIFS(T_Vacances[Début],"&lt;=" &amp; AQ20,T_Vacances[Fin],"&gt;="&amp;AQ20)&gt;0)</f>
        <v>0</v>
      </c>
      <c r="AU20" s="123">
        <f t="shared" si="37"/>
        <v>44546</v>
      </c>
      <c r="AV20" s="103" t="str">
        <f t="shared" si="23"/>
        <v/>
      </c>
      <c r="AW20" s="103" t="str">
        <f t="shared" si="24"/>
        <v/>
      </c>
      <c r="AX20" s="161">
        <f>--(COUNTIFS(T_Vacances[Début],"&lt;=" &amp; AU20,T_Vacances[Fin],"&gt;="&amp;AU20)&gt;0)</f>
        <v>0</v>
      </c>
      <c r="AY20" s="127"/>
      <c r="AZ20" s="290" t="str">
        <f t="shared" si="38"/>
        <v>Manif Paris</v>
      </c>
      <c r="BA20" s="120">
        <f t="shared" si="39"/>
        <v>0</v>
      </c>
      <c r="BB20" s="101"/>
      <c r="BC20" s="1"/>
      <c r="BD20" s="1"/>
      <c r="BE20" s="1"/>
      <c r="BF20" s="4"/>
      <c r="BG20" s="14"/>
      <c r="BH20" s="14"/>
      <c r="BI20" s="14"/>
      <c r="BJ20" s="14"/>
      <c r="BK20" s="15"/>
      <c r="BL20" s="15"/>
      <c r="BM20" s="15"/>
      <c r="BN20" s="15"/>
      <c r="BO20" s="15"/>
      <c r="BP20" s="15"/>
      <c r="BQ20" s="15"/>
      <c r="BR20" s="15"/>
      <c r="BS20" s="564"/>
      <c r="BT20" s="577"/>
      <c r="BU20" s="60">
        <f t="shared" si="44"/>
        <v>0</v>
      </c>
      <c r="BV20" s="61">
        <f t="shared" si="45"/>
        <v>0</v>
      </c>
      <c r="BW20" s="54" t="str">
        <f t="shared" si="43"/>
        <v>Vacances d'Été</v>
      </c>
      <c r="BX20" s="66">
        <f>IF(AND(T_Vacances[[#This Row],[Fin]]&gt;0,T_Vacances[[#This Row],[Début]]&gt;0),T_Vacances[[#This Row],[Fin]]-T_Vacances[[#This Row],[Début]],0)</f>
        <v>0</v>
      </c>
      <c r="BY20" s="40"/>
      <c r="BZ20" s="119"/>
      <c r="CA20" s="40"/>
      <c r="CB20" s="223"/>
      <c r="CC20" s="341">
        <v>44438</v>
      </c>
      <c r="CD20" s="212" t="s">
        <v>105</v>
      </c>
      <c r="CE20" s="227"/>
      <c r="CF20" s="312">
        <v>44484</v>
      </c>
      <c r="CG20" s="210" t="s">
        <v>39</v>
      </c>
      <c r="CH20" s="192"/>
      <c r="CI20" s="280" t="s">
        <v>47</v>
      </c>
      <c r="CJ20" s="175" t="str">
        <f t="shared" si="41"/>
        <v>Manif Paris</v>
      </c>
      <c r="CK20" s="271">
        <f t="shared" si="25"/>
        <v>0</v>
      </c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1"/>
    </row>
    <row r="21" spans="1:118" ht="24.95" customHeight="1" thickBot="1" x14ac:dyDescent="0.3">
      <c r="A21" s="34"/>
      <c r="B21" s="110">
        <v>17</v>
      </c>
      <c r="C21" s="160">
        <f t="shared" si="26"/>
        <v>44213</v>
      </c>
      <c r="D21" s="96" t="str">
        <f t="shared" si="42"/>
        <v/>
      </c>
      <c r="E21" s="287" t="str">
        <f t="shared" si="2"/>
        <v/>
      </c>
      <c r="F21" s="124">
        <f>--(COUNTIFS(T_Vacances[Début],"&lt;=" &amp; C21,T_Vacances[Fin],"&gt;="&amp;C21)&gt;0)</f>
        <v>0</v>
      </c>
      <c r="G21" s="123">
        <f t="shared" si="27"/>
        <v>44244</v>
      </c>
      <c r="H21" s="140" t="str">
        <f t="shared" si="3"/>
        <v/>
      </c>
      <c r="I21" s="285" t="str">
        <f t="shared" si="4"/>
        <v/>
      </c>
      <c r="J21" s="124">
        <f>--(COUNTIFS(T_Vacances[Début],"&lt;=" &amp; G21,T_Vacances[Fin],"&gt;="&amp;G21)&gt;0)</f>
        <v>1</v>
      </c>
      <c r="K21" s="123">
        <f t="shared" si="28"/>
        <v>44272</v>
      </c>
      <c r="L21" s="98" t="str">
        <f t="shared" si="5"/>
        <v/>
      </c>
      <c r="M21" s="105" t="str">
        <f t="shared" si="6"/>
        <v/>
      </c>
      <c r="N21" s="124">
        <f>--(COUNTIFS(T_Vacances[Début],"&lt;=" &amp; K21,T_Vacances[Fin],"&gt;="&amp;K21)&gt;0)</f>
        <v>0</v>
      </c>
      <c r="O21" s="123">
        <f t="shared" si="29"/>
        <v>44303</v>
      </c>
      <c r="P21" s="98" t="str">
        <f t="shared" si="7"/>
        <v/>
      </c>
      <c r="Q21" s="98" t="str">
        <f t="shared" si="8"/>
        <v/>
      </c>
      <c r="R21" s="124">
        <f>--(COUNTIFS(T_Vacances[Début],"&lt;=" &amp; O21,T_Vacances[Fin],"&gt;="&amp;O21)&gt;0)</f>
        <v>0</v>
      </c>
      <c r="S21" s="123">
        <f t="shared" si="30"/>
        <v>44333</v>
      </c>
      <c r="T21" s="98" t="str">
        <f t="shared" si="9"/>
        <v>Prépa CT Psdle</v>
      </c>
      <c r="U21" s="98" t="str">
        <f t="shared" si="10"/>
        <v/>
      </c>
      <c r="V21" s="125">
        <f>--(COUNTIFS(T_Vacances[Début],"&lt;=" &amp; S21,T_Vacances[Fin],"&gt;="&amp;S21)&gt;0)</f>
        <v>0</v>
      </c>
      <c r="W21" s="123">
        <f t="shared" si="31"/>
        <v>44364</v>
      </c>
      <c r="X21" s="95" t="str">
        <f t="shared" si="11"/>
        <v/>
      </c>
      <c r="Y21" s="95" t="str">
        <f t="shared" si="12"/>
        <v/>
      </c>
      <c r="Z21" s="124">
        <f>--(COUNTIFS(T_Vacances[Début],"&lt;=" &amp; W21,T_Vacances[Fin],"&gt;="&amp;W21)&gt;0)</f>
        <v>0</v>
      </c>
      <c r="AA21" s="123">
        <f t="shared" si="32"/>
        <v>44394</v>
      </c>
      <c r="AB21" s="100" t="str">
        <f t="shared" si="13"/>
        <v/>
      </c>
      <c r="AC21" s="100" t="str">
        <f t="shared" si="14"/>
        <v/>
      </c>
      <c r="AD21" s="124">
        <f>--(COUNTIFS(T_Vacances[Début],"&lt;=" &amp; AA21,T_Vacances[Fin],"&gt;="&amp;AA21)&gt;0)</f>
        <v>1</v>
      </c>
      <c r="AE21" s="123">
        <f t="shared" si="33"/>
        <v>44425</v>
      </c>
      <c r="AF21" s="103" t="str">
        <f t="shared" si="15"/>
        <v/>
      </c>
      <c r="AG21" s="103" t="str">
        <f t="shared" si="16"/>
        <v/>
      </c>
      <c r="AH21" s="124">
        <f>--(COUNTIFS(T_Vacances[Début],"&lt;=" &amp; AE21,T_Vacances[Fin],"&gt;="&amp;AE21)&gt;0)</f>
        <v>1</v>
      </c>
      <c r="AI21" s="123">
        <f t="shared" si="34"/>
        <v>44456</v>
      </c>
      <c r="AJ21" s="103" t="str">
        <f t="shared" si="17"/>
        <v/>
      </c>
      <c r="AK21" s="289" t="str">
        <f t="shared" si="18"/>
        <v>CT</v>
      </c>
      <c r="AL21" s="103">
        <f>--(COUNTIFS(T_Vacances[Début],"&lt;=" &amp; AI21,T_Vacances[Fin],"&gt;="&amp;AI21)&gt;0)</f>
        <v>0</v>
      </c>
      <c r="AM21" s="123">
        <f t="shared" si="35"/>
        <v>44486</v>
      </c>
      <c r="AN21" s="103" t="str">
        <f t="shared" si="19"/>
        <v/>
      </c>
      <c r="AO21" s="103" t="str">
        <f t="shared" si="20"/>
        <v/>
      </c>
      <c r="AP21" s="124">
        <f>--(COUNTIFS(T_Vacances[Début],"&lt;=" &amp; AM21,T_Vacances[Fin],"&gt;="&amp;AM21)&gt;0)</f>
        <v>0</v>
      </c>
      <c r="AQ21" s="123">
        <f t="shared" si="36"/>
        <v>44517</v>
      </c>
      <c r="AR21" s="103" t="str">
        <f t="shared" si="21"/>
        <v/>
      </c>
      <c r="AS21" s="103" t="str">
        <f t="shared" si="22"/>
        <v/>
      </c>
      <c r="AT21" s="124">
        <f>--(COUNTIFS(T_Vacances[Début],"&lt;=" &amp; AQ21,T_Vacances[Fin],"&gt;="&amp;AQ21)&gt;0)</f>
        <v>0</v>
      </c>
      <c r="AU21" s="123">
        <f t="shared" si="37"/>
        <v>44547</v>
      </c>
      <c r="AV21" s="103" t="str">
        <f t="shared" si="23"/>
        <v/>
      </c>
      <c r="AW21" s="103" t="str">
        <f t="shared" si="24"/>
        <v/>
      </c>
      <c r="AX21" s="161">
        <f>--(COUNTIFS(T_Vacances[Début],"&lt;=" &amp; AU21,T_Vacances[Fin],"&gt;="&amp;AU21)&gt;0)</f>
        <v>0</v>
      </c>
      <c r="AY21" s="127"/>
      <c r="AZ21" s="290" t="str">
        <f t="shared" si="38"/>
        <v>Manif Melun</v>
      </c>
      <c r="BA21" s="120">
        <f t="shared" si="39"/>
        <v>1</v>
      </c>
      <c r="BB21" s="101"/>
      <c r="BC21" s="1"/>
      <c r="BD21" s="1"/>
      <c r="BE21" s="1"/>
      <c r="BF21" s="4"/>
      <c r="BG21" s="14"/>
      <c r="BH21" s="14"/>
      <c r="BI21" s="14"/>
      <c r="BJ21" s="14"/>
      <c r="BK21" s="15"/>
      <c r="BL21" s="15"/>
      <c r="BM21" s="15"/>
      <c r="BN21" s="15"/>
      <c r="BO21" s="15"/>
      <c r="BP21" s="15"/>
      <c r="BQ21" s="15"/>
      <c r="BR21" s="15"/>
      <c r="BS21" s="565"/>
      <c r="BT21" s="578"/>
      <c r="BU21" s="60">
        <f t="shared" si="44"/>
        <v>0</v>
      </c>
      <c r="BV21" s="61">
        <f t="shared" si="45"/>
        <v>0</v>
      </c>
      <c r="BW21" s="57" t="str">
        <f t="shared" si="43"/>
        <v>Vacances de la Toussaint</v>
      </c>
      <c r="BX21" s="67">
        <f>IF(AND(T_Vacances[[#This Row],[Fin]]&gt;0,T_Vacances[[#This Row],[Début]]&gt;0),T_Vacances[[#This Row],[Fin]]-T_Vacances[[#This Row],[Début]],0)</f>
        <v>0</v>
      </c>
      <c r="BY21" s="44">
        <f>T_Vacances[[#This Row],[Nb jours]]+BX20+BX19+BX18+BX17+BX16</f>
        <v>0</v>
      </c>
      <c r="BZ21" s="106"/>
      <c r="CA21" s="2"/>
      <c r="CB21" s="223"/>
      <c r="CC21" s="341">
        <v>44466</v>
      </c>
      <c r="CD21" s="212" t="s">
        <v>105</v>
      </c>
      <c r="CE21" s="227"/>
      <c r="CF21" s="312">
        <v>44536</v>
      </c>
      <c r="CG21" s="210" t="s">
        <v>39</v>
      </c>
      <c r="CH21" s="192"/>
      <c r="CI21" s="280" t="s">
        <v>46</v>
      </c>
      <c r="CJ21" s="175" t="str">
        <f t="shared" si="41"/>
        <v>Manif Melun</v>
      </c>
      <c r="CK21" s="271">
        <f t="shared" si="25"/>
        <v>1</v>
      </c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1"/>
    </row>
    <row r="22" spans="1:118" ht="24.95" customHeight="1" x14ac:dyDescent="0.25">
      <c r="A22" s="34"/>
      <c r="B22" s="110">
        <v>18</v>
      </c>
      <c r="C22" s="160">
        <f t="shared" si="26"/>
        <v>44214</v>
      </c>
      <c r="D22" s="96" t="str">
        <f t="shared" si="42"/>
        <v/>
      </c>
      <c r="E22" s="287" t="str">
        <f t="shared" si="2"/>
        <v/>
      </c>
      <c r="F22" s="124">
        <f>--(COUNTIFS(T_Vacances[Début],"&lt;=" &amp; C22,T_Vacances[Fin],"&gt;="&amp;C22)&gt;0)</f>
        <v>0</v>
      </c>
      <c r="G22" s="123">
        <f t="shared" si="27"/>
        <v>44245</v>
      </c>
      <c r="H22" s="140" t="str">
        <f t="shared" si="3"/>
        <v/>
      </c>
      <c r="I22" s="285" t="str">
        <f t="shared" si="4"/>
        <v/>
      </c>
      <c r="J22" s="124">
        <f>--(COUNTIFS(T_Vacances[Début],"&lt;=" &amp; G22,T_Vacances[Fin],"&gt;="&amp;G22)&gt;0)</f>
        <v>1</v>
      </c>
      <c r="K22" s="123">
        <f t="shared" si="28"/>
        <v>44273</v>
      </c>
      <c r="L22" s="98" t="str">
        <f t="shared" si="5"/>
        <v>Prépa CT OS</v>
      </c>
      <c r="M22" s="105" t="str">
        <f t="shared" si="6"/>
        <v/>
      </c>
      <c r="N22" s="124">
        <f>--(COUNTIFS(T_Vacances[Début],"&lt;=" &amp; K22,T_Vacances[Fin],"&gt;="&amp;K22)&gt;0)</f>
        <v>0</v>
      </c>
      <c r="O22" s="123">
        <f t="shared" si="29"/>
        <v>44304</v>
      </c>
      <c r="P22" s="98" t="str">
        <f t="shared" si="7"/>
        <v/>
      </c>
      <c r="Q22" s="98" t="str">
        <f t="shared" si="8"/>
        <v/>
      </c>
      <c r="R22" s="124">
        <f>--(COUNTIFS(T_Vacances[Début],"&lt;=" &amp; O22,T_Vacances[Fin],"&gt;="&amp;O22)&gt;0)</f>
        <v>1</v>
      </c>
      <c r="S22" s="123">
        <f t="shared" si="30"/>
        <v>44334</v>
      </c>
      <c r="T22" s="98" t="str">
        <f t="shared" si="9"/>
        <v/>
      </c>
      <c r="U22" s="98" t="str">
        <f t="shared" si="10"/>
        <v/>
      </c>
      <c r="V22" s="125">
        <f>--(COUNTIFS(T_Vacances[Début],"&lt;=" &amp; S22,T_Vacances[Fin],"&gt;="&amp;S22)&gt;0)</f>
        <v>0</v>
      </c>
      <c r="W22" s="123">
        <f t="shared" si="31"/>
        <v>44365</v>
      </c>
      <c r="X22" s="95" t="str">
        <f t="shared" si="11"/>
        <v/>
      </c>
      <c r="Y22" s="95" t="str">
        <f t="shared" si="12"/>
        <v/>
      </c>
      <c r="Z22" s="124">
        <f>--(COUNTIFS(T_Vacances[Début],"&lt;=" &amp; W22,T_Vacances[Fin],"&gt;="&amp;W22)&gt;0)</f>
        <v>0</v>
      </c>
      <c r="AA22" s="123">
        <f t="shared" si="32"/>
        <v>44395</v>
      </c>
      <c r="AB22" s="100" t="str">
        <f t="shared" si="13"/>
        <v/>
      </c>
      <c r="AC22" s="100" t="str">
        <f t="shared" si="14"/>
        <v/>
      </c>
      <c r="AD22" s="124">
        <f>--(COUNTIFS(T_Vacances[Début],"&lt;=" &amp; AA22,T_Vacances[Fin],"&gt;="&amp;AA22)&gt;0)</f>
        <v>1</v>
      </c>
      <c r="AE22" s="123">
        <f t="shared" si="33"/>
        <v>44426</v>
      </c>
      <c r="AF22" s="103" t="str">
        <f t="shared" si="15"/>
        <v/>
      </c>
      <c r="AG22" s="103" t="str">
        <f t="shared" si="16"/>
        <v/>
      </c>
      <c r="AH22" s="124">
        <f>--(COUNTIFS(T_Vacances[Début],"&lt;=" &amp; AE22,T_Vacances[Fin],"&gt;="&amp;AE22)&gt;0)</f>
        <v>1</v>
      </c>
      <c r="AI22" s="123">
        <f t="shared" si="34"/>
        <v>44457</v>
      </c>
      <c r="AJ22" s="103" t="str">
        <f t="shared" si="17"/>
        <v/>
      </c>
      <c r="AK22" s="103" t="str">
        <f t="shared" si="18"/>
        <v/>
      </c>
      <c r="AL22" s="103">
        <f>--(COUNTIFS(T_Vacances[Début],"&lt;=" &amp; AI22,T_Vacances[Fin],"&gt;="&amp;AI22)&gt;0)</f>
        <v>0</v>
      </c>
      <c r="AM22" s="123">
        <f t="shared" si="35"/>
        <v>44487</v>
      </c>
      <c r="AN22" s="103" t="str">
        <f t="shared" si="19"/>
        <v/>
      </c>
      <c r="AO22" s="103" t="str">
        <f t="shared" si="20"/>
        <v/>
      </c>
      <c r="AP22" s="124">
        <f>--(COUNTIFS(T_Vacances[Début],"&lt;=" &amp; AM22,T_Vacances[Fin],"&gt;="&amp;AM22)&gt;0)</f>
        <v>0</v>
      </c>
      <c r="AQ22" s="123">
        <f t="shared" si="36"/>
        <v>44518</v>
      </c>
      <c r="AR22" s="103" t="str">
        <f t="shared" si="21"/>
        <v>Prépa CT OS</v>
      </c>
      <c r="AS22" s="103" t="str">
        <f t="shared" si="22"/>
        <v/>
      </c>
      <c r="AT22" s="124">
        <f>--(COUNTIFS(T_Vacances[Début],"&lt;=" &amp; AQ22,T_Vacances[Fin],"&gt;="&amp;AQ22)&gt;0)</f>
        <v>0</v>
      </c>
      <c r="AU22" s="123">
        <f t="shared" si="37"/>
        <v>44548</v>
      </c>
      <c r="AV22" s="103" t="str">
        <f t="shared" si="23"/>
        <v/>
      </c>
      <c r="AW22" s="103" t="str">
        <f t="shared" si="24"/>
        <v/>
      </c>
      <c r="AX22" s="161">
        <f>--(COUNTIFS(T_Vacances[Début],"&lt;=" &amp; AU22,T_Vacances[Fin],"&gt;="&amp;AU22)&gt;0)</f>
        <v>1</v>
      </c>
      <c r="AY22" s="127"/>
      <c r="AZ22" s="290" t="str">
        <f t="shared" si="38"/>
        <v>Manif Solidaire</v>
      </c>
      <c r="BA22" s="120">
        <f t="shared" si="39"/>
        <v>1</v>
      </c>
      <c r="BB22" s="101"/>
      <c r="BC22" s="1"/>
      <c r="BD22" s="1"/>
      <c r="BE22" s="1"/>
      <c r="BF22" s="4"/>
      <c r="BG22" s="14"/>
      <c r="BH22" s="14"/>
      <c r="BI22" s="14"/>
      <c r="BJ22" s="14"/>
      <c r="BK22" s="15"/>
      <c r="BL22" s="15"/>
      <c r="BM22" s="15"/>
      <c r="BN22" s="15"/>
      <c r="BO22" s="15"/>
      <c r="BP22" s="15"/>
      <c r="BQ22" s="15"/>
      <c r="BR22" s="15"/>
      <c r="BS22" s="563">
        <f>BT16+1</f>
        <v>2026</v>
      </c>
      <c r="BT22" s="576">
        <f>BS22+1</f>
        <v>2027</v>
      </c>
      <c r="BU22" s="60">
        <f t="shared" si="44"/>
        <v>0</v>
      </c>
      <c r="BV22" s="61">
        <f t="shared" si="45"/>
        <v>0</v>
      </c>
      <c r="BW22" s="53" t="str">
        <f t="shared" si="43"/>
        <v>Vacance de Noel</v>
      </c>
      <c r="BX22" s="65">
        <f>IF(AND(T_Vacances[[#This Row],[Fin]]&gt;0,T_Vacances[[#This Row],[Début]]&gt;0),T_Vacances[[#This Row],[Fin]]-T_Vacances[[#This Row],[Début]],0)</f>
        <v>0</v>
      </c>
      <c r="BY22" s="40"/>
      <c r="BZ22" s="119"/>
      <c r="CA22" s="40"/>
      <c r="CB22" s="223"/>
      <c r="CC22" s="341">
        <v>44515</v>
      </c>
      <c r="CD22" s="212" t="s">
        <v>105</v>
      </c>
      <c r="CE22" s="227"/>
      <c r="CF22" s="312"/>
      <c r="CG22" s="210" t="s">
        <v>39</v>
      </c>
      <c r="CH22" s="192"/>
      <c r="CI22" s="277" t="s">
        <v>146</v>
      </c>
      <c r="CJ22" s="175" t="str">
        <f t="shared" si="41"/>
        <v>Manif Solidaire</v>
      </c>
      <c r="CK22" s="271">
        <f t="shared" si="25"/>
        <v>1</v>
      </c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1"/>
    </row>
    <row r="23" spans="1:118" ht="24.95" customHeight="1" x14ac:dyDescent="0.25">
      <c r="A23" s="34"/>
      <c r="B23" s="110">
        <v>19</v>
      </c>
      <c r="C23" s="160">
        <f t="shared" si="26"/>
        <v>44215</v>
      </c>
      <c r="D23" s="96" t="str">
        <f t="shared" si="42"/>
        <v/>
      </c>
      <c r="E23" s="287" t="str">
        <f t="shared" si="2"/>
        <v/>
      </c>
      <c r="F23" s="124">
        <f>--(COUNTIFS(T_Vacances[Début],"&lt;=" &amp; C23,T_Vacances[Fin],"&gt;="&amp;C23)&gt;0)</f>
        <v>0</v>
      </c>
      <c r="G23" s="123">
        <f t="shared" si="27"/>
        <v>44246</v>
      </c>
      <c r="H23" s="140" t="str">
        <f t="shared" si="3"/>
        <v/>
      </c>
      <c r="I23" s="285" t="str">
        <f t="shared" si="4"/>
        <v/>
      </c>
      <c r="J23" s="124">
        <f>--(COUNTIFS(T_Vacances[Début],"&lt;=" &amp; G23,T_Vacances[Fin],"&gt;="&amp;G23)&gt;0)</f>
        <v>1</v>
      </c>
      <c r="K23" s="123">
        <f t="shared" si="28"/>
        <v>44274</v>
      </c>
      <c r="L23" s="98" t="str">
        <f t="shared" si="5"/>
        <v>Prép CHSCT  Psdte</v>
      </c>
      <c r="M23" s="105" t="str">
        <f t="shared" si="6"/>
        <v/>
      </c>
      <c r="N23" s="124">
        <f>--(COUNTIFS(T_Vacances[Début],"&lt;=" &amp; K23,T_Vacances[Fin],"&gt;="&amp;K23)&gt;0)</f>
        <v>0</v>
      </c>
      <c r="O23" s="123">
        <f t="shared" si="29"/>
        <v>44305</v>
      </c>
      <c r="P23" s="98" t="str">
        <f t="shared" si="7"/>
        <v/>
      </c>
      <c r="Q23" s="98" t="str">
        <f t="shared" si="8"/>
        <v/>
      </c>
      <c r="R23" s="124">
        <f>--(COUNTIFS(T_Vacances[Début],"&lt;=" &amp; O23,T_Vacances[Fin],"&gt;="&amp;O23)&gt;0)</f>
        <v>1</v>
      </c>
      <c r="S23" s="123">
        <f t="shared" si="30"/>
        <v>44335</v>
      </c>
      <c r="T23" s="98" t="str">
        <f t="shared" si="9"/>
        <v/>
      </c>
      <c r="U23" s="98" t="str">
        <f t="shared" si="10"/>
        <v/>
      </c>
      <c r="V23" s="125">
        <f>--(COUNTIFS(T_Vacances[Début],"&lt;=" &amp; S23,T_Vacances[Fin],"&gt;="&amp;S23)&gt;0)</f>
        <v>0</v>
      </c>
      <c r="W23" s="123">
        <f t="shared" si="31"/>
        <v>44366</v>
      </c>
      <c r="X23" s="95" t="str">
        <f t="shared" si="11"/>
        <v/>
      </c>
      <c r="Y23" s="95" t="str">
        <f t="shared" si="12"/>
        <v/>
      </c>
      <c r="Z23" s="124">
        <f>--(COUNTIFS(T_Vacances[Début],"&lt;=" &amp; W23,T_Vacances[Fin],"&gt;="&amp;W23)&gt;0)</f>
        <v>0</v>
      </c>
      <c r="AA23" s="123">
        <f t="shared" si="32"/>
        <v>44396</v>
      </c>
      <c r="AB23" s="100" t="str">
        <f t="shared" si="13"/>
        <v/>
      </c>
      <c r="AC23" s="100" t="str">
        <f t="shared" si="14"/>
        <v/>
      </c>
      <c r="AD23" s="124">
        <f>--(COUNTIFS(T_Vacances[Début],"&lt;=" &amp; AA23,T_Vacances[Fin],"&gt;="&amp;AA23)&gt;0)</f>
        <v>1</v>
      </c>
      <c r="AE23" s="123">
        <f t="shared" si="33"/>
        <v>44427</v>
      </c>
      <c r="AF23" s="103" t="str">
        <f t="shared" si="15"/>
        <v/>
      </c>
      <c r="AG23" s="103" t="str">
        <f t="shared" si="16"/>
        <v/>
      </c>
      <c r="AH23" s="124">
        <f>--(COUNTIFS(T_Vacances[Début],"&lt;=" &amp; AE23,T_Vacances[Fin],"&gt;="&amp;AE23)&gt;0)</f>
        <v>1</v>
      </c>
      <c r="AI23" s="123">
        <f t="shared" si="34"/>
        <v>44458</v>
      </c>
      <c r="AJ23" s="103" t="str">
        <f t="shared" si="17"/>
        <v/>
      </c>
      <c r="AK23" s="103" t="str">
        <f t="shared" si="18"/>
        <v/>
      </c>
      <c r="AL23" s="103">
        <f>--(COUNTIFS(T_Vacances[Début],"&lt;=" &amp; AI23,T_Vacances[Fin],"&gt;="&amp;AI23)&gt;0)</f>
        <v>0</v>
      </c>
      <c r="AM23" s="123">
        <f t="shared" si="35"/>
        <v>44488</v>
      </c>
      <c r="AN23" s="103" t="str">
        <f t="shared" si="19"/>
        <v/>
      </c>
      <c r="AO23" s="103" t="str">
        <f t="shared" si="20"/>
        <v/>
      </c>
      <c r="AP23" s="124">
        <f>--(COUNTIFS(T_Vacances[Début],"&lt;=" &amp; AM23,T_Vacances[Fin],"&gt;="&amp;AM23)&gt;0)</f>
        <v>0</v>
      </c>
      <c r="AQ23" s="123">
        <f t="shared" si="36"/>
        <v>44519</v>
      </c>
      <c r="AR23" s="103" t="str">
        <f t="shared" si="21"/>
        <v/>
      </c>
      <c r="AS23" s="103" t="str">
        <f t="shared" si="22"/>
        <v/>
      </c>
      <c r="AT23" s="124">
        <f>--(COUNTIFS(T_Vacances[Début],"&lt;=" &amp; AQ23,T_Vacances[Fin],"&gt;="&amp;AQ23)&gt;0)</f>
        <v>0</v>
      </c>
      <c r="AU23" s="123">
        <f t="shared" si="37"/>
        <v>44549</v>
      </c>
      <c r="AV23" s="103" t="str">
        <f t="shared" si="23"/>
        <v/>
      </c>
      <c r="AW23" s="103" t="str">
        <f t="shared" si="24"/>
        <v/>
      </c>
      <c r="AX23" s="161">
        <f>--(COUNTIFS(T_Vacances[Début],"&lt;=" &amp; AU23,T_Vacances[Fin],"&gt;="&amp;AU23)&gt;0)</f>
        <v>1</v>
      </c>
      <c r="AY23" s="127"/>
      <c r="AZ23" s="290" t="str">
        <f t="shared" si="38"/>
        <v>CM</v>
      </c>
      <c r="BA23" s="120">
        <f t="shared" si="39"/>
        <v>0</v>
      </c>
      <c r="BB23" s="101"/>
      <c r="BC23" s="1"/>
      <c r="BD23" s="1"/>
      <c r="BE23" s="1"/>
      <c r="BF23" s="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564"/>
      <c r="BT23" s="577"/>
      <c r="BU23" s="60">
        <f t="shared" si="44"/>
        <v>0</v>
      </c>
      <c r="BV23" s="61">
        <f t="shared" si="45"/>
        <v>0</v>
      </c>
      <c r="BW23" s="54" t="str">
        <f t="shared" si="43"/>
        <v>Vacances d'hiver</v>
      </c>
      <c r="BX23" s="66">
        <f>IF(AND(T_Vacances[[#This Row],[Fin]]&gt;0,T_Vacances[[#This Row],[Début]]&gt;0),T_Vacances[[#This Row],[Fin]]-T_Vacances[[#This Row],[Début]],0)</f>
        <v>0</v>
      </c>
      <c r="BY23" s="40"/>
      <c r="BZ23" s="119"/>
      <c r="CA23" s="40"/>
      <c r="CB23" s="223"/>
      <c r="CC23" s="341"/>
      <c r="CD23" s="212" t="s">
        <v>105</v>
      </c>
      <c r="CE23" s="227"/>
      <c r="CF23" s="312"/>
      <c r="CG23" s="210" t="s">
        <v>39</v>
      </c>
      <c r="CH23" s="192"/>
      <c r="CI23" s="281" t="s">
        <v>50</v>
      </c>
      <c r="CJ23" s="175" t="str">
        <f t="shared" si="41"/>
        <v>CM</v>
      </c>
      <c r="CK23" s="271">
        <f t="shared" si="25"/>
        <v>0</v>
      </c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1"/>
    </row>
    <row r="24" spans="1:118" ht="24.95" customHeight="1" x14ac:dyDescent="0.25">
      <c r="A24" s="34"/>
      <c r="B24" s="110">
        <v>20</v>
      </c>
      <c r="C24" s="160">
        <f t="shared" si="26"/>
        <v>44216</v>
      </c>
      <c r="D24" s="96" t="str">
        <f t="shared" si="42"/>
        <v>Manif Solidaire</v>
      </c>
      <c r="E24" s="287" t="str">
        <f t="shared" si="2"/>
        <v>ATTEE</v>
      </c>
      <c r="F24" s="124">
        <f>--(COUNTIFS(T_Vacances[Début],"&lt;=" &amp; C24,T_Vacances[Fin],"&gt;="&amp;C24)&gt;0)</f>
        <v>0</v>
      </c>
      <c r="G24" s="123">
        <f t="shared" si="27"/>
        <v>44247</v>
      </c>
      <c r="H24" s="140" t="str">
        <f t="shared" si="3"/>
        <v/>
      </c>
      <c r="I24" s="285" t="str">
        <f t="shared" si="4"/>
        <v/>
      </c>
      <c r="J24" s="124">
        <f>--(COUNTIFS(T_Vacances[Début],"&lt;=" &amp; G24,T_Vacances[Fin],"&gt;="&amp;G24)&gt;0)</f>
        <v>1</v>
      </c>
      <c r="K24" s="123">
        <f t="shared" si="28"/>
        <v>44275</v>
      </c>
      <c r="L24" s="98" t="str">
        <f t="shared" si="5"/>
        <v/>
      </c>
      <c r="M24" s="105" t="str">
        <f t="shared" si="6"/>
        <v/>
      </c>
      <c r="N24" s="124">
        <f>--(COUNTIFS(T_Vacances[Début],"&lt;=" &amp; K24,T_Vacances[Fin],"&gt;="&amp;K24)&gt;0)</f>
        <v>0</v>
      </c>
      <c r="O24" s="123">
        <f t="shared" si="29"/>
        <v>44306</v>
      </c>
      <c r="P24" s="98" t="str">
        <f t="shared" si="7"/>
        <v/>
      </c>
      <c r="Q24" s="98" t="str">
        <f t="shared" si="8"/>
        <v/>
      </c>
      <c r="R24" s="124">
        <f>--(COUNTIFS(T_Vacances[Début],"&lt;=" &amp; O24,T_Vacances[Fin],"&gt;="&amp;O24)&gt;0)</f>
        <v>1</v>
      </c>
      <c r="S24" s="123">
        <f t="shared" si="30"/>
        <v>44336</v>
      </c>
      <c r="T24" s="98" t="str">
        <f t="shared" si="9"/>
        <v/>
      </c>
      <c r="U24" s="98" t="str">
        <f t="shared" si="10"/>
        <v/>
      </c>
      <c r="V24" s="125">
        <f>--(COUNTIFS(T_Vacances[Début],"&lt;=" &amp; S24,T_Vacances[Fin],"&gt;="&amp;S24)&gt;0)</f>
        <v>0</v>
      </c>
      <c r="W24" s="123">
        <f t="shared" si="31"/>
        <v>44367</v>
      </c>
      <c r="X24" s="95" t="str">
        <f t="shared" si="11"/>
        <v/>
      </c>
      <c r="Y24" s="95" t="str">
        <f t="shared" si="12"/>
        <v/>
      </c>
      <c r="Z24" s="124">
        <f>--(COUNTIFS(T_Vacances[Début],"&lt;=" &amp; W24,T_Vacances[Fin],"&gt;="&amp;W24)&gt;0)</f>
        <v>0</v>
      </c>
      <c r="AA24" s="123">
        <f t="shared" si="32"/>
        <v>44397</v>
      </c>
      <c r="AB24" s="100" t="str">
        <f t="shared" si="13"/>
        <v/>
      </c>
      <c r="AC24" s="100" t="str">
        <f t="shared" si="14"/>
        <v/>
      </c>
      <c r="AD24" s="124">
        <f>--(COUNTIFS(T_Vacances[Début],"&lt;=" &amp; AA24,T_Vacances[Fin],"&gt;="&amp;AA24)&gt;0)</f>
        <v>1</v>
      </c>
      <c r="AE24" s="123">
        <f t="shared" si="33"/>
        <v>44428</v>
      </c>
      <c r="AF24" s="103" t="str">
        <f t="shared" si="15"/>
        <v/>
      </c>
      <c r="AG24" s="103" t="str">
        <f t="shared" si="16"/>
        <v/>
      </c>
      <c r="AH24" s="124">
        <f>--(COUNTIFS(T_Vacances[Début],"&lt;=" &amp; AE24,T_Vacances[Fin],"&gt;="&amp;AE24)&gt;0)</f>
        <v>1</v>
      </c>
      <c r="AI24" s="123">
        <f t="shared" si="34"/>
        <v>44459</v>
      </c>
      <c r="AJ24" s="103" t="str">
        <f t="shared" si="17"/>
        <v/>
      </c>
      <c r="AK24" s="103" t="str">
        <f t="shared" si="18"/>
        <v/>
      </c>
      <c r="AL24" s="103">
        <f>--(COUNTIFS(T_Vacances[Début],"&lt;=" &amp; AI24,T_Vacances[Fin],"&gt;="&amp;AI24)&gt;0)</f>
        <v>0</v>
      </c>
      <c r="AM24" s="123">
        <f t="shared" si="35"/>
        <v>44489</v>
      </c>
      <c r="AN24" s="103" t="str">
        <f t="shared" si="19"/>
        <v/>
      </c>
      <c r="AO24" s="103" t="str">
        <f t="shared" si="20"/>
        <v/>
      </c>
      <c r="AP24" s="124">
        <f>--(COUNTIFS(T_Vacances[Début],"&lt;=" &amp; AM24,T_Vacances[Fin],"&gt;="&amp;AM24)&gt;0)</f>
        <v>0</v>
      </c>
      <c r="AQ24" s="123">
        <f t="shared" si="36"/>
        <v>44520</v>
      </c>
      <c r="AR24" s="103" t="str">
        <f t="shared" si="21"/>
        <v/>
      </c>
      <c r="AS24" s="103" t="str">
        <f t="shared" si="22"/>
        <v/>
      </c>
      <c r="AT24" s="124">
        <f>--(COUNTIFS(T_Vacances[Début],"&lt;=" &amp; AQ24,T_Vacances[Fin],"&gt;="&amp;AQ24)&gt;0)</f>
        <v>0</v>
      </c>
      <c r="AU24" s="123">
        <f t="shared" si="37"/>
        <v>44550</v>
      </c>
      <c r="AV24" s="103" t="str">
        <f t="shared" si="23"/>
        <v/>
      </c>
      <c r="AW24" s="103" t="str">
        <f t="shared" si="24"/>
        <v/>
      </c>
      <c r="AX24" s="161">
        <f>--(COUNTIFS(T_Vacances[Début],"&lt;=" &amp; AU24,T_Vacances[Fin],"&gt;="&amp;AU24)&gt;0)</f>
        <v>1</v>
      </c>
      <c r="AY24" s="127"/>
      <c r="AZ24" s="290" t="str">
        <f t="shared" si="38"/>
        <v>CD</v>
      </c>
      <c r="BA24" s="120">
        <f t="shared" si="39"/>
        <v>3</v>
      </c>
      <c r="BB24" s="101"/>
      <c r="BC24" s="1"/>
      <c r="BD24" s="1"/>
      <c r="BE24" s="1"/>
      <c r="BF24" s="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564"/>
      <c r="BT24" s="577"/>
      <c r="BU24" s="60">
        <f t="shared" si="44"/>
        <v>0</v>
      </c>
      <c r="BV24" s="61">
        <f t="shared" si="45"/>
        <v>0</v>
      </c>
      <c r="BW24" s="54" t="str">
        <f t="shared" si="43"/>
        <v>Vacances de Printemps</v>
      </c>
      <c r="BX24" s="66">
        <f>IF(AND(T_Vacances[[#This Row],[Fin]]&gt;0,T_Vacances[[#This Row],[Début]]&gt;0),T_Vacances[[#This Row],[Fin]]-T_Vacances[[#This Row],[Début]],0)</f>
        <v>0</v>
      </c>
      <c r="BY24" s="40"/>
      <c r="BZ24" s="119"/>
      <c r="CA24" s="40"/>
      <c r="CB24" s="223"/>
      <c r="CC24" s="341"/>
      <c r="CD24" s="212" t="s">
        <v>105</v>
      </c>
      <c r="CE24" s="227"/>
      <c r="CF24" s="312"/>
      <c r="CG24" s="210" t="s">
        <v>39</v>
      </c>
      <c r="CH24" s="192"/>
      <c r="CI24" s="277" t="s">
        <v>145</v>
      </c>
      <c r="CJ24" s="175" t="str">
        <f t="shared" si="41"/>
        <v>CD</v>
      </c>
      <c r="CK24" s="271">
        <f t="shared" si="25"/>
        <v>3</v>
      </c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3"/>
    </row>
    <row r="25" spans="1:118" ht="24.95" customHeight="1" x14ac:dyDescent="0.25">
      <c r="A25" s="34"/>
      <c r="B25" s="110">
        <v>21</v>
      </c>
      <c r="C25" s="160">
        <f t="shared" si="26"/>
        <v>44217</v>
      </c>
      <c r="D25" s="96" t="str">
        <f t="shared" si="42"/>
        <v/>
      </c>
      <c r="E25" s="287" t="str">
        <f t="shared" si="2"/>
        <v/>
      </c>
      <c r="F25" s="124">
        <f>--(COUNTIFS(T_Vacances[Début],"&lt;=" &amp; C25,T_Vacances[Fin],"&gt;="&amp;C25)&gt;0)</f>
        <v>0</v>
      </c>
      <c r="G25" s="126">
        <f t="shared" si="27"/>
        <v>44248</v>
      </c>
      <c r="H25" s="140" t="str">
        <f t="shared" si="3"/>
        <v/>
      </c>
      <c r="I25" s="285" t="str">
        <f t="shared" si="4"/>
        <v/>
      </c>
      <c r="J25" s="124">
        <f>--(COUNTIFS(T_Vacances[Début],"&lt;=" &amp; G25,T_Vacances[Fin],"&gt;="&amp;G25)&gt;0)</f>
        <v>1</v>
      </c>
      <c r="K25" s="123">
        <f t="shared" si="28"/>
        <v>44276</v>
      </c>
      <c r="L25" s="98" t="str">
        <f t="shared" si="5"/>
        <v/>
      </c>
      <c r="M25" s="105" t="str">
        <f t="shared" si="6"/>
        <v/>
      </c>
      <c r="N25" s="124">
        <f>--(COUNTIFS(T_Vacances[Début],"&lt;=" &amp; K25,T_Vacances[Fin],"&gt;="&amp;K25)&gt;0)</f>
        <v>0</v>
      </c>
      <c r="O25" s="123">
        <f t="shared" si="29"/>
        <v>44307</v>
      </c>
      <c r="P25" s="98" t="str">
        <f t="shared" si="7"/>
        <v/>
      </c>
      <c r="Q25" s="98" t="str">
        <f t="shared" si="8"/>
        <v/>
      </c>
      <c r="R25" s="124">
        <f>--(COUNTIFS(T_Vacances[Début],"&lt;=" &amp; O25,T_Vacances[Fin],"&gt;="&amp;O25)&gt;0)</f>
        <v>1</v>
      </c>
      <c r="S25" s="123">
        <f t="shared" si="30"/>
        <v>44337</v>
      </c>
      <c r="T25" s="98" t="str">
        <f t="shared" si="9"/>
        <v/>
      </c>
      <c r="U25" s="98" t="str">
        <f t="shared" si="10"/>
        <v/>
      </c>
      <c r="V25" s="125">
        <f>--(COUNTIFS(T_Vacances[Début],"&lt;=" &amp; S25,T_Vacances[Fin],"&gt;="&amp;S25)&gt;0)</f>
        <v>0</v>
      </c>
      <c r="W25" s="123">
        <f t="shared" si="31"/>
        <v>44368</v>
      </c>
      <c r="X25" s="95" t="str">
        <f t="shared" si="11"/>
        <v/>
      </c>
      <c r="Y25" s="95" t="str">
        <f t="shared" si="12"/>
        <v/>
      </c>
      <c r="Z25" s="124">
        <f>--(COUNTIFS(T_Vacances[Début],"&lt;=" &amp; W25,T_Vacances[Fin],"&gt;="&amp;W25)&gt;0)</f>
        <v>0</v>
      </c>
      <c r="AA25" s="123">
        <f t="shared" si="32"/>
        <v>44398</v>
      </c>
      <c r="AB25" s="100" t="str">
        <f t="shared" si="13"/>
        <v/>
      </c>
      <c r="AC25" s="100" t="str">
        <f t="shared" si="14"/>
        <v/>
      </c>
      <c r="AD25" s="124">
        <f>--(COUNTIFS(T_Vacances[Début],"&lt;=" &amp; AA25,T_Vacances[Fin],"&gt;="&amp;AA25)&gt;0)</f>
        <v>1</v>
      </c>
      <c r="AE25" s="123">
        <f t="shared" si="33"/>
        <v>44429</v>
      </c>
      <c r="AF25" s="103" t="str">
        <f t="shared" si="15"/>
        <v/>
      </c>
      <c r="AG25" s="103" t="str">
        <f t="shared" si="16"/>
        <v/>
      </c>
      <c r="AH25" s="124">
        <f>--(COUNTIFS(T_Vacances[Début],"&lt;=" &amp; AE25,T_Vacances[Fin],"&gt;="&amp;AE25)&gt;0)</f>
        <v>1</v>
      </c>
      <c r="AI25" s="123">
        <f t="shared" si="34"/>
        <v>44460</v>
      </c>
      <c r="AJ25" s="103" t="str">
        <f t="shared" si="17"/>
        <v/>
      </c>
      <c r="AK25" s="103" t="str">
        <f t="shared" si="18"/>
        <v/>
      </c>
      <c r="AL25" s="103">
        <f>--(COUNTIFS(T_Vacances[Début],"&lt;=" &amp; AI25,T_Vacances[Fin],"&gt;="&amp;AI25)&gt;0)</f>
        <v>0</v>
      </c>
      <c r="AM25" s="123">
        <f t="shared" si="35"/>
        <v>44490</v>
      </c>
      <c r="AN25" s="103" t="str">
        <f t="shared" si="19"/>
        <v/>
      </c>
      <c r="AO25" s="103" t="str">
        <f t="shared" si="20"/>
        <v/>
      </c>
      <c r="AP25" s="124">
        <f>--(COUNTIFS(T_Vacances[Début],"&lt;=" &amp; AM25,T_Vacances[Fin],"&gt;="&amp;AM25)&gt;0)</f>
        <v>0</v>
      </c>
      <c r="AQ25" s="123">
        <f t="shared" si="36"/>
        <v>44521</v>
      </c>
      <c r="AR25" s="103" t="str">
        <f t="shared" si="21"/>
        <v/>
      </c>
      <c r="AS25" s="103" t="str">
        <f t="shared" si="22"/>
        <v/>
      </c>
      <c r="AT25" s="124">
        <f>--(COUNTIFS(T_Vacances[Début],"&lt;=" &amp; AQ25,T_Vacances[Fin],"&gt;="&amp;AQ25)&gt;0)</f>
        <v>0</v>
      </c>
      <c r="AU25" s="123">
        <f t="shared" si="37"/>
        <v>44551</v>
      </c>
      <c r="AV25" s="103" t="str">
        <f t="shared" si="23"/>
        <v/>
      </c>
      <c r="AW25" s="103" t="str">
        <f t="shared" si="24"/>
        <v>RB  CGT-FO</v>
      </c>
      <c r="AX25" s="161">
        <f>--(COUNTIFS(T_Vacances[Début],"&lt;=" &amp; AU25,T_Vacances[Fin],"&gt;="&amp;AU25)&gt;0)</f>
        <v>1</v>
      </c>
      <c r="AY25" s="127"/>
      <c r="AZ25" s="290" t="str">
        <f t="shared" si="38"/>
        <v>CR</v>
      </c>
      <c r="BA25" s="120">
        <f t="shared" si="39"/>
        <v>0</v>
      </c>
      <c r="BB25" s="101"/>
      <c r="BC25" s="1"/>
      <c r="BD25" s="1"/>
      <c r="BE25" s="1"/>
      <c r="BF25" s="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564"/>
      <c r="BT25" s="577"/>
      <c r="BU25" s="60">
        <f t="shared" si="44"/>
        <v>0</v>
      </c>
      <c r="BV25" s="61">
        <f t="shared" si="45"/>
        <v>0</v>
      </c>
      <c r="BW25" s="54" t="str">
        <f t="shared" si="43"/>
        <v>Pont de l'Ascension</v>
      </c>
      <c r="BX25" s="66">
        <f>IF(AND(T_Vacances[[#This Row],[Fin]]&gt;0,T_Vacances[[#This Row],[Début]]&gt;0),T_Vacances[[#This Row],[Fin]]-T_Vacances[[#This Row],[Début]],0)</f>
        <v>0</v>
      </c>
      <c r="BY25" s="40"/>
      <c r="BZ25" s="119"/>
      <c r="CA25" s="40"/>
      <c r="CB25" s="223"/>
      <c r="CC25" s="341"/>
      <c r="CD25" s="212" t="s">
        <v>105</v>
      </c>
      <c r="CE25" s="227"/>
      <c r="CF25" s="312"/>
      <c r="CG25" s="210" t="s">
        <v>39</v>
      </c>
      <c r="CH25" s="192"/>
      <c r="CI25" s="277" t="s">
        <v>138</v>
      </c>
      <c r="CJ25" s="175" t="str">
        <f t="shared" si="41"/>
        <v>CR</v>
      </c>
      <c r="CK25" s="271">
        <f t="shared" si="25"/>
        <v>0</v>
      </c>
      <c r="CL25" s="70"/>
      <c r="CM25" s="70"/>
      <c r="CN25" s="70"/>
      <c r="CO25" s="70"/>
      <c r="CP25" s="70"/>
      <c r="CQ25" s="70"/>
      <c r="CR25" s="70"/>
      <c r="CS25" s="70"/>
      <c r="CT25" s="70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3"/>
    </row>
    <row r="26" spans="1:118" ht="24.95" customHeight="1" x14ac:dyDescent="0.25">
      <c r="A26" s="34"/>
      <c r="B26" s="110">
        <v>22</v>
      </c>
      <c r="C26" s="160">
        <f t="shared" si="26"/>
        <v>44218</v>
      </c>
      <c r="D26" s="96" t="str">
        <f t="shared" si="42"/>
        <v>Prép CHSCT OS</v>
      </c>
      <c r="E26" s="287" t="str">
        <f t="shared" si="2"/>
        <v/>
      </c>
      <c r="F26" s="124">
        <f>--(COUNTIFS(T_Vacances[Début],"&lt;=" &amp; C26,T_Vacances[Fin],"&gt;="&amp;C26)&gt;0)</f>
        <v>0</v>
      </c>
      <c r="G26" s="123">
        <f t="shared" si="27"/>
        <v>44249</v>
      </c>
      <c r="H26" s="140" t="str">
        <f t="shared" si="3"/>
        <v/>
      </c>
      <c r="I26" s="285" t="str">
        <f t="shared" si="4"/>
        <v/>
      </c>
      <c r="J26" s="124">
        <f>--(COUNTIFS(T_Vacances[Début],"&lt;=" &amp; G26,T_Vacances[Fin],"&gt;="&amp;G26)&gt;0)</f>
        <v>1</v>
      </c>
      <c r="K26" s="123">
        <f t="shared" si="28"/>
        <v>44277</v>
      </c>
      <c r="L26" s="98" t="str">
        <f t="shared" si="5"/>
        <v/>
      </c>
      <c r="M26" s="285" t="str">
        <f t="shared" si="6"/>
        <v>CT</v>
      </c>
      <c r="N26" s="124">
        <f>--(COUNTIFS(T_Vacances[Début],"&lt;=" &amp; K26,T_Vacances[Fin],"&gt;="&amp;K26)&gt;0)</f>
        <v>0</v>
      </c>
      <c r="O26" s="123">
        <f t="shared" si="29"/>
        <v>44308</v>
      </c>
      <c r="P26" s="98" t="str">
        <f t="shared" si="7"/>
        <v/>
      </c>
      <c r="Q26" s="98" t="str">
        <f t="shared" si="8"/>
        <v/>
      </c>
      <c r="R26" s="124">
        <f>--(COUNTIFS(T_Vacances[Début],"&lt;=" &amp; O26,T_Vacances[Fin],"&gt;="&amp;O26)&gt;0)</f>
        <v>1</v>
      </c>
      <c r="S26" s="123">
        <f t="shared" si="30"/>
        <v>44338</v>
      </c>
      <c r="T26" s="98" t="str">
        <f t="shared" si="9"/>
        <v/>
      </c>
      <c r="U26" s="98" t="str">
        <f t="shared" si="10"/>
        <v/>
      </c>
      <c r="V26" s="125">
        <f>--(COUNTIFS(T_Vacances[Début],"&lt;=" &amp; S26,T_Vacances[Fin],"&gt;="&amp;S26)&gt;0)</f>
        <v>0</v>
      </c>
      <c r="W26" s="123">
        <f t="shared" si="31"/>
        <v>44369</v>
      </c>
      <c r="X26" s="95" t="str">
        <f t="shared" si="11"/>
        <v/>
      </c>
      <c r="Y26" s="95" t="str">
        <f t="shared" si="12"/>
        <v/>
      </c>
      <c r="Z26" s="124">
        <f>--(COUNTIFS(T_Vacances[Début],"&lt;=" &amp; W26,T_Vacances[Fin],"&gt;="&amp;W26)&gt;0)</f>
        <v>0</v>
      </c>
      <c r="AA26" s="123">
        <f t="shared" si="32"/>
        <v>44399</v>
      </c>
      <c r="AB26" s="100" t="str">
        <f t="shared" si="13"/>
        <v/>
      </c>
      <c r="AC26" s="100" t="str">
        <f t="shared" si="14"/>
        <v/>
      </c>
      <c r="AD26" s="124">
        <f>--(COUNTIFS(T_Vacances[Début],"&lt;=" &amp; AA26,T_Vacances[Fin],"&gt;="&amp;AA26)&gt;0)</f>
        <v>1</v>
      </c>
      <c r="AE26" s="123">
        <f t="shared" si="33"/>
        <v>44430</v>
      </c>
      <c r="AF26" s="103" t="str">
        <f t="shared" si="15"/>
        <v/>
      </c>
      <c r="AG26" s="103" t="str">
        <f t="shared" si="16"/>
        <v/>
      </c>
      <c r="AH26" s="124">
        <f>--(COUNTIFS(T_Vacances[Début],"&lt;=" &amp; AE26,T_Vacances[Fin],"&gt;="&amp;AE26)&gt;0)</f>
        <v>1</v>
      </c>
      <c r="AI26" s="123">
        <f t="shared" si="34"/>
        <v>44461</v>
      </c>
      <c r="AJ26" s="103" t="str">
        <f t="shared" si="17"/>
        <v/>
      </c>
      <c r="AK26" s="103" t="str">
        <f t="shared" si="18"/>
        <v/>
      </c>
      <c r="AL26" s="103">
        <f>--(COUNTIFS(T_Vacances[Début],"&lt;=" &amp; AI26,T_Vacances[Fin],"&gt;="&amp;AI26)&gt;0)</f>
        <v>0</v>
      </c>
      <c r="AM26" s="123">
        <f t="shared" si="35"/>
        <v>44491</v>
      </c>
      <c r="AN26" s="103" t="str">
        <f t="shared" si="19"/>
        <v>Prép CAP CCP Psdte</v>
      </c>
      <c r="AO26" s="103" t="str">
        <f t="shared" si="20"/>
        <v/>
      </c>
      <c r="AP26" s="124">
        <f>--(COUNTIFS(T_Vacances[Début],"&lt;=" &amp; AM26,T_Vacances[Fin],"&gt;="&amp;AM26)&gt;0)</f>
        <v>0</v>
      </c>
      <c r="AQ26" s="123">
        <f t="shared" si="36"/>
        <v>44522</v>
      </c>
      <c r="AR26" s="103" t="str">
        <f t="shared" si="21"/>
        <v/>
      </c>
      <c r="AS26" s="103" t="str">
        <f t="shared" si="22"/>
        <v/>
      </c>
      <c r="AT26" s="124">
        <f>--(COUNTIFS(T_Vacances[Début],"&lt;=" &amp; AQ26,T_Vacances[Fin],"&gt;="&amp;AQ26)&gt;0)</f>
        <v>0</v>
      </c>
      <c r="AU26" s="123">
        <f t="shared" si="37"/>
        <v>44552</v>
      </c>
      <c r="AV26" s="103" t="str">
        <f t="shared" si="23"/>
        <v/>
      </c>
      <c r="AW26" s="103" t="str">
        <f t="shared" si="24"/>
        <v/>
      </c>
      <c r="AX26" s="161">
        <f>--(COUNTIFS(T_Vacances[Début],"&lt;=" &amp; AU26,T_Vacances[Fin],"&gt;="&amp;AU26)&gt;0)</f>
        <v>1</v>
      </c>
      <c r="AY26" s="127"/>
      <c r="AZ26" s="290" t="str">
        <f t="shared" si="38"/>
        <v>CDS</v>
      </c>
      <c r="BA26" s="120">
        <f t="shared" si="39"/>
        <v>0</v>
      </c>
      <c r="BB26" s="101"/>
      <c r="BC26" s="1"/>
      <c r="BD26" s="1"/>
      <c r="BE26" s="1"/>
      <c r="BF26" s="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564"/>
      <c r="BT26" s="577"/>
      <c r="BU26" s="60">
        <f t="shared" si="44"/>
        <v>0</v>
      </c>
      <c r="BV26" s="61">
        <f t="shared" si="45"/>
        <v>0</v>
      </c>
      <c r="BW26" s="54" t="str">
        <f t="shared" si="43"/>
        <v>Vacances d'Été</v>
      </c>
      <c r="BX26" s="66">
        <f>IF(AND(T_Vacances[[#This Row],[Fin]]&gt;0,T_Vacances[[#This Row],[Début]]&gt;0),T_Vacances[[#This Row],[Fin]]-T_Vacances[[#This Row],[Début]],0)</f>
        <v>0</v>
      </c>
      <c r="BY26" s="40"/>
      <c r="BZ26" s="119"/>
      <c r="CA26" s="40"/>
      <c r="CB26" s="223"/>
      <c r="CC26" s="341"/>
      <c r="CD26" s="212" t="s">
        <v>105</v>
      </c>
      <c r="CE26" s="227"/>
      <c r="CF26" s="312"/>
      <c r="CG26" s="210" t="s">
        <v>39</v>
      </c>
      <c r="CH26" s="192"/>
      <c r="CI26" s="277" t="s">
        <v>143</v>
      </c>
      <c r="CJ26" s="175" t="str">
        <f t="shared" si="41"/>
        <v>CDS</v>
      </c>
      <c r="CK26" s="271">
        <f t="shared" si="25"/>
        <v>0</v>
      </c>
      <c r="CL26" s="70"/>
      <c r="CM26" s="70"/>
      <c r="CN26" s="70"/>
      <c r="CO26" s="70"/>
      <c r="CP26" s="70"/>
      <c r="CQ26" s="70"/>
      <c r="CR26" s="70"/>
      <c r="CS26" s="70"/>
      <c r="CT26" s="70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3"/>
    </row>
    <row r="27" spans="1:118" ht="24.95" customHeight="1" thickBot="1" x14ac:dyDescent="0.3">
      <c r="A27" s="34"/>
      <c r="B27" s="110">
        <v>23</v>
      </c>
      <c r="C27" s="160">
        <f t="shared" si="26"/>
        <v>44219</v>
      </c>
      <c r="D27" s="96" t="str">
        <f t="shared" si="42"/>
        <v/>
      </c>
      <c r="E27" s="287" t="str">
        <f t="shared" si="2"/>
        <v/>
      </c>
      <c r="F27" s="124">
        <f>--(COUNTIFS(T_Vacances[Début],"&lt;=" &amp; C27,T_Vacances[Fin],"&gt;="&amp;C27)&gt;0)</f>
        <v>0</v>
      </c>
      <c r="G27" s="123">
        <f t="shared" si="27"/>
        <v>44250</v>
      </c>
      <c r="H27" s="140" t="str">
        <f t="shared" si="3"/>
        <v/>
      </c>
      <c r="I27" s="285" t="str">
        <f t="shared" si="4"/>
        <v/>
      </c>
      <c r="J27" s="124">
        <f>--(COUNTIFS(T_Vacances[Début],"&lt;=" &amp; G27,T_Vacances[Fin],"&gt;="&amp;G27)&gt;0)</f>
        <v>1</v>
      </c>
      <c r="K27" s="123">
        <f t="shared" si="28"/>
        <v>44278</v>
      </c>
      <c r="L27" s="98" t="str">
        <f t="shared" si="5"/>
        <v/>
      </c>
      <c r="M27" s="105" t="str">
        <f t="shared" si="6"/>
        <v/>
      </c>
      <c r="N27" s="124">
        <f>--(COUNTIFS(T_Vacances[Début],"&lt;=" &amp; K27,T_Vacances[Fin],"&gt;="&amp;K27)&gt;0)</f>
        <v>0</v>
      </c>
      <c r="O27" s="123">
        <f t="shared" si="29"/>
        <v>44309</v>
      </c>
      <c r="P27" s="98" t="str">
        <f t="shared" si="7"/>
        <v/>
      </c>
      <c r="Q27" s="98" t="str">
        <f t="shared" si="8"/>
        <v/>
      </c>
      <c r="R27" s="124">
        <f>--(COUNTIFS(T_Vacances[Début],"&lt;=" &amp; O27,T_Vacances[Fin],"&gt;="&amp;O27)&gt;0)</f>
        <v>1</v>
      </c>
      <c r="S27" s="123">
        <f t="shared" si="30"/>
        <v>44339</v>
      </c>
      <c r="T27" s="98" t="str">
        <f t="shared" si="9"/>
        <v/>
      </c>
      <c r="U27" s="98" t="str">
        <f t="shared" si="10"/>
        <v/>
      </c>
      <c r="V27" s="125">
        <f>--(COUNTIFS(T_Vacances[Début],"&lt;=" &amp; S27,T_Vacances[Fin],"&gt;="&amp;S27)&gt;0)</f>
        <v>0</v>
      </c>
      <c r="W27" s="123">
        <f t="shared" si="31"/>
        <v>44370</v>
      </c>
      <c r="X27" s="95" t="str">
        <f t="shared" si="11"/>
        <v/>
      </c>
      <c r="Y27" s="95" t="str">
        <f t="shared" si="12"/>
        <v/>
      </c>
      <c r="Z27" s="124">
        <f>--(COUNTIFS(T_Vacances[Début],"&lt;=" &amp; W27,T_Vacances[Fin],"&gt;="&amp;W27)&gt;0)</f>
        <v>0</v>
      </c>
      <c r="AA27" s="123">
        <f t="shared" si="32"/>
        <v>44400</v>
      </c>
      <c r="AB27" s="100" t="str">
        <f t="shared" si="13"/>
        <v/>
      </c>
      <c r="AC27" s="100" t="str">
        <f t="shared" si="14"/>
        <v/>
      </c>
      <c r="AD27" s="124">
        <f>--(COUNTIFS(T_Vacances[Début],"&lt;=" &amp; AA27,T_Vacances[Fin],"&gt;="&amp;AA27)&gt;0)</f>
        <v>1</v>
      </c>
      <c r="AE27" s="123">
        <f t="shared" si="33"/>
        <v>44431</v>
      </c>
      <c r="AF27" s="103" t="str">
        <f t="shared" si="15"/>
        <v/>
      </c>
      <c r="AG27" s="103" t="str">
        <f t="shared" si="16"/>
        <v/>
      </c>
      <c r="AH27" s="124">
        <f>--(COUNTIFS(T_Vacances[Début],"&lt;=" &amp; AE27,T_Vacances[Fin],"&gt;="&amp;AE27)&gt;0)</f>
        <v>1</v>
      </c>
      <c r="AI27" s="123">
        <f t="shared" si="34"/>
        <v>44462</v>
      </c>
      <c r="AJ27" s="103" t="str">
        <f t="shared" si="17"/>
        <v/>
      </c>
      <c r="AK27" s="103" t="str">
        <f t="shared" si="18"/>
        <v/>
      </c>
      <c r="AL27" s="103">
        <f>--(COUNTIFS(T_Vacances[Début],"&lt;=" &amp; AI27,T_Vacances[Fin],"&gt;="&amp;AI27)&gt;0)</f>
        <v>0</v>
      </c>
      <c r="AM27" s="123">
        <f t="shared" si="35"/>
        <v>44492</v>
      </c>
      <c r="AN27" s="103" t="str">
        <f t="shared" si="19"/>
        <v/>
      </c>
      <c r="AO27" s="103" t="str">
        <f t="shared" si="20"/>
        <v/>
      </c>
      <c r="AP27" s="124">
        <f>--(COUNTIFS(T_Vacances[Début],"&lt;=" &amp; AM27,T_Vacances[Fin],"&gt;="&amp;AM27)&gt;0)</f>
        <v>1</v>
      </c>
      <c r="AQ27" s="123">
        <f t="shared" si="36"/>
        <v>44523</v>
      </c>
      <c r="AR27" s="103" t="str">
        <f t="shared" si="21"/>
        <v/>
      </c>
      <c r="AS27" s="103" t="str">
        <f t="shared" si="22"/>
        <v/>
      </c>
      <c r="AT27" s="124">
        <f>--(COUNTIFS(T_Vacances[Début],"&lt;=" &amp; AQ27,T_Vacances[Fin],"&gt;="&amp;AQ27)&gt;0)</f>
        <v>0</v>
      </c>
      <c r="AU27" s="123">
        <f t="shared" si="37"/>
        <v>44553</v>
      </c>
      <c r="AV27" s="103" t="str">
        <f t="shared" si="23"/>
        <v/>
      </c>
      <c r="AW27" s="103" t="str">
        <f t="shared" si="24"/>
        <v/>
      </c>
      <c r="AX27" s="161">
        <f>--(COUNTIFS(T_Vacances[Début],"&lt;=" &amp; AU27,T_Vacances[Fin],"&gt;="&amp;AU27)&gt;0)</f>
        <v>1</v>
      </c>
      <c r="AY27" s="127"/>
      <c r="AZ27" s="290" t="str">
        <f t="shared" si="38"/>
        <v>ATTEE</v>
      </c>
      <c r="BA27" s="120">
        <f t="shared" si="39"/>
        <v>5</v>
      </c>
      <c r="BB27" s="101"/>
      <c r="BC27" s="1"/>
      <c r="BD27" s="1"/>
      <c r="BE27" s="1"/>
      <c r="BF27" s="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565"/>
      <c r="BT27" s="578"/>
      <c r="BU27" s="60">
        <f t="shared" si="44"/>
        <v>0</v>
      </c>
      <c r="BV27" s="61">
        <f t="shared" si="45"/>
        <v>0</v>
      </c>
      <c r="BW27" s="57" t="str">
        <f t="shared" si="43"/>
        <v>Vacances de la Toussaint</v>
      </c>
      <c r="BX27" s="67">
        <f>IF(AND(T_Vacances[[#This Row],[Fin]]&gt;0,T_Vacances[[#This Row],[Début]]&gt;0),T_Vacances[[#This Row],[Fin]]-T_Vacances[[#This Row],[Début]],0)</f>
        <v>0</v>
      </c>
      <c r="BY27" s="44">
        <f>T_Vacances[[#This Row],[Nb jours]]+BX26+BX25+BX24+BX23+BX22</f>
        <v>0</v>
      </c>
      <c r="BZ27" s="106"/>
      <c r="CA27" s="2"/>
      <c r="CB27" s="292"/>
      <c r="CC27" s="342"/>
      <c r="CD27" s="295" t="s">
        <v>105</v>
      </c>
      <c r="CE27" s="294"/>
      <c r="CF27" s="313"/>
      <c r="CG27" s="296" t="s">
        <v>39</v>
      </c>
      <c r="CH27" s="192"/>
      <c r="CI27" s="278"/>
      <c r="CJ27" s="175" t="str">
        <f t="shared" si="41"/>
        <v>ATTEE</v>
      </c>
      <c r="CK27" s="271">
        <f t="shared" si="25"/>
        <v>5</v>
      </c>
      <c r="CL27" s="70"/>
      <c r="CM27" s="70"/>
      <c r="CN27" s="70"/>
      <c r="CO27" s="70"/>
      <c r="CP27" s="70"/>
      <c r="CQ27" s="70"/>
      <c r="CR27" s="70"/>
      <c r="CS27" s="70"/>
      <c r="CT27" s="70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3"/>
    </row>
    <row r="28" spans="1:118" ht="24.95" customHeight="1" x14ac:dyDescent="0.25">
      <c r="A28" s="34"/>
      <c r="B28" s="110">
        <v>24</v>
      </c>
      <c r="C28" s="160">
        <f t="shared" si="26"/>
        <v>44220</v>
      </c>
      <c r="D28" s="96" t="str">
        <f t="shared" si="42"/>
        <v/>
      </c>
      <c r="E28" s="287" t="str">
        <f t="shared" si="2"/>
        <v/>
      </c>
      <c r="F28" s="124">
        <f>--(COUNTIFS(T_Vacances[Début],"&lt;=" &amp; C28,T_Vacances[Fin],"&gt;="&amp;C28)&gt;0)</f>
        <v>0</v>
      </c>
      <c r="G28" s="123">
        <f t="shared" si="27"/>
        <v>44251</v>
      </c>
      <c r="H28" s="140" t="str">
        <f t="shared" si="3"/>
        <v/>
      </c>
      <c r="I28" s="285" t="str">
        <f t="shared" si="4"/>
        <v/>
      </c>
      <c r="J28" s="124">
        <f>--(COUNTIFS(T_Vacances[Début],"&lt;=" &amp; G28,T_Vacances[Fin],"&gt;="&amp;G28)&gt;0)</f>
        <v>1</v>
      </c>
      <c r="K28" s="123">
        <f t="shared" si="28"/>
        <v>44279</v>
      </c>
      <c r="L28" s="98" t="str">
        <f t="shared" si="5"/>
        <v/>
      </c>
      <c r="M28" s="105" t="str">
        <f t="shared" si="6"/>
        <v>Réunion Inter-sindical</v>
      </c>
      <c r="N28" s="124">
        <f>--(COUNTIFS(T_Vacances[Début],"&lt;=" &amp; K28,T_Vacances[Fin],"&gt;="&amp;K28)&gt;0)</f>
        <v>0</v>
      </c>
      <c r="O28" s="123">
        <f t="shared" si="29"/>
        <v>44310</v>
      </c>
      <c r="P28" s="98" t="str">
        <f t="shared" si="7"/>
        <v/>
      </c>
      <c r="Q28" s="98" t="str">
        <f t="shared" si="8"/>
        <v/>
      </c>
      <c r="R28" s="124">
        <f>--(COUNTIFS(T_Vacances[Début],"&lt;=" &amp; O28,T_Vacances[Fin],"&gt;="&amp;O28)&gt;0)</f>
        <v>1</v>
      </c>
      <c r="S28" s="123">
        <f t="shared" si="30"/>
        <v>44340</v>
      </c>
      <c r="T28" s="98" t="str">
        <f t="shared" si="9"/>
        <v/>
      </c>
      <c r="U28" s="98" t="str">
        <f t="shared" si="10"/>
        <v/>
      </c>
      <c r="V28" s="125">
        <f>--(COUNTIFS(T_Vacances[Début],"&lt;=" &amp; S28,T_Vacances[Fin],"&gt;="&amp;S28)&gt;0)</f>
        <v>0</v>
      </c>
      <c r="W28" s="123">
        <f t="shared" si="31"/>
        <v>44371</v>
      </c>
      <c r="X28" s="95" t="str">
        <f t="shared" si="11"/>
        <v/>
      </c>
      <c r="Y28" s="95" t="str">
        <f t="shared" si="12"/>
        <v/>
      </c>
      <c r="Z28" s="124">
        <f>--(COUNTIFS(T_Vacances[Début],"&lt;=" &amp; W28,T_Vacances[Fin],"&gt;="&amp;W28)&gt;0)</f>
        <v>0</v>
      </c>
      <c r="AA28" s="123">
        <f t="shared" si="32"/>
        <v>44401</v>
      </c>
      <c r="AB28" s="100" t="str">
        <f t="shared" si="13"/>
        <v/>
      </c>
      <c r="AC28" s="100" t="str">
        <f t="shared" si="14"/>
        <v/>
      </c>
      <c r="AD28" s="124">
        <f>--(COUNTIFS(T_Vacances[Début],"&lt;=" &amp; AA28,T_Vacances[Fin],"&gt;="&amp;AA28)&gt;0)</f>
        <v>1</v>
      </c>
      <c r="AE28" s="123">
        <f t="shared" si="33"/>
        <v>44432</v>
      </c>
      <c r="AF28" s="103" t="str">
        <f t="shared" si="15"/>
        <v/>
      </c>
      <c r="AG28" s="103" t="str">
        <f t="shared" si="16"/>
        <v/>
      </c>
      <c r="AH28" s="124">
        <f>--(COUNTIFS(T_Vacances[Début],"&lt;=" &amp; AE28,T_Vacances[Fin],"&gt;="&amp;AE28)&gt;0)</f>
        <v>1</v>
      </c>
      <c r="AI28" s="123">
        <f t="shared" si="34"/>
        <v>44463</v>
      </c>
      <c r="AJ28" s="103" t="str">
        <f t="shared" si="17"/>
        <v/>
      </c>
      <c r="AK28" s="103" t="str">
        <f t="shared" si="18"/>
        <v/>
      </c>
      <c r="AL28" s="103">
        <f>--(COUNTIFS(T_Vacances[Début],"&lt;=" &amp; AI28,T_Vacances[Fin],"&gt;="&amp;AI28)&gt;0)</f>
        <v>0</v>
      </c>
      <c r="AM28" s="123">
        <f t="shared" si="35"/>
        <v>44493</v>
      </c>
      <c r="AN28" s="103" t="str">
        <f t="shared" si="19"/>
        <v/>
      </c>
      <c r="AO28" s="103" t="str">
        <f t="shared" si="20"/>
        <v/>
      </c>
      <c r="AP28" s="124">
        <f>--(COUNTIFS(T_Vacances[Début],"&lt;=" &amp; AM28,T_Vacances[Fin],"&gt;="&amp;AM28)&gt;0)</f>
        <v>1</v>
      </c>
      <c r="AQ28" s="123">
        <f t="shared" si="36"/>
        <v>44524</v>
      </c>
      <c r="AR28" s="103" t="str">
        <f t="shared" si="21"/>
        <v/>
      </c>
      <c r="AS28" s="103" t="str">
        <f t="shared" si="22"/>
        <v/>
      </c>
      <c r="AT28" s="124">
        <f>--(COUNTIFS(T_Vacances[Début],"&lt;=" &amp; AQ28,T_Vacances[Fin],"&gt;="&amp;AQ28)&gt;0)</f>
        <v>0</v>
      </c>
      <c r="AU28" s="123">
        <f t="shared" si="37"/>
        <v>44554</v>
      </c>
      <c r="AV28" s="103" t="str">
        <f t="shared" si="23"/>
        <v/>
      </c>
      <c r="AW28" s="103" t="str">
        <f t="shared" si="24"/>
        <v/>
      </c>
      <c r="AX28" s="161">
        <f>--(COUNTIFS(T_Vacances[Début],"&lt;=" &amp; AU28,T_Vacances[Fin],"&gt;="&amp;AU28)&gt;0)</f>
        <v>1</v>
      </c>
      <c r="AY28" s="127"/>
      <c r="AZ28" s="290" t="str">
        <f t="shared" si="38"/>
        <v>Distri Bât Dép</v>
      </c>
      <c r="BA28" s="120">
        <f t="shared" si="39"/>
        <v>0</v>
      </c>
      <c r="BB28" s="101"/>
      <c r="BC28" s="1"/>
      <c r="BD28" s="1"/>
      <c r="BE28" s="1"/>
      <c r="BF28" s="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563">
        <f>BT22+1</f>
        <v>2028</v>
      </c>
      <c r="BT28" s="576">
        <f>BS28+1</f>
        <v>2029</v>
      </c>
      <c r="BU28" s="60">
        <f t="shared" si="44"/>
        <v>0</v>
      </c>
      <c r="BV28" s="61">
        <f t="shared" si="45"/>
        <v>0</v>
      </c>
      <c r="BW28" s="53" t="str">
        <f t="shared" si="43"/>
        <v>Vacance de Noel</v>
      </c>
      <c r="BX28" s="65">
        <f>IF(AND(T_Vacances[[#This Row],[Fin]]&gt;0,T_Vacances[[#This Row],[Début]]&gt;0),T_Vacances[[#This Row],[Fin]]-T_Vacances[[#This Row],[Début]],0)</f>
        <v>0</v>
      </c>
      <c r="BY28" s="40"/>
      <c r="BZ28" s="119"/>
      <c r="CA28" s="40"/>
      <c r="CB28" s="232"/>
      <c r="CC28" s="343">
        <v>44210</v>
      </c>
      <c r="CD28" s="212" t="s">
        <v>86</v>
      </c>
      <c r="CE28" s="226"/>
      <c r="CF28" s="312"/>
      <c r="CG28" s="210" t="s">
        <v>112</v>
      </c>
      <c r="CH28" s="192"/>
      <c r="CI28" s="278"/>
      <c r="CJ28" s="175" t="str">
        <f t="shared" si="41"/>
        <v>Distri Bât Dép</v>
      </c>
      <c r="CK28" s="271">
        <f t="shared" si="25"/>
        <v>0</v>
      </c>
      <c r="CL28" s="81"/>
      <c r="CM28" s="81"/>
      <c r="CN28" s="81"/>
      <c r="CO28" s="81"/>
      <c r="CP28" s="81"/>
      <c r="CQ28" s="81"/>
      <c r="CR28" s="81"/>
      <c r="CS28" s="81"/>
      <c r="CT28" s="81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8"/>
    </row>
    <row r="29" spans="1:118" ht="24.95" customHeight="1" x14ac:dyDescent="0.25">
      <c r="A29" s="34"/>
      <c r="B29" s="110">
        <v>25</v>
      </c>
      <c r="C29" s="160">
        <f t="shared" si="26"/>
        <v>44221</v>
      </c>
      <c r="D29" s="96" t="str">
        <f t="shared" si="42"/>
        <v/>
      </c>
      <c r="E29" s="287" t="str">
        <f t="shared" si="2"/>
        <v/>
      </c>
      <c r="F29" s="124">
        <f>--(COUNTIFS(T_Vacances[Début],"&lt;=" &amp; C29,T_Vacances[Fin],"&gt;="&amp;C29)&gt;0)</f>
        <v>0</v>
      </c>
      <c r="G29" s="123">
        <f t="shared" si="27"/>
        <v>44252</v>
      </c>
      <c r="H29" s="140" t="str">
        <f t="shared" si="3"/>
        <v/>
      </c>
      <c r="I29" s="285" t="str">
        <f t="shared" si="4"/>
        <v/>
      </c>
      <c r="J29" s="124">
        <f>--(COUNTIFS(T_Vacances[Début],"&lt;=" &amp; G29,T_Vacances[Fin],"&gt;="&amp;G29)&gt;0)</f>
        <v>1</v>
      </c>
      <c r="K29" s="123">
        <f t="shared" si="28"/>
        <v>44280</v>
      </c>
      <c r="L29" s="98" t="str">
        <f t="shared" si="5"/>
        <v/>
      </c>
      <c r="M29" s="105" t="str">
        <f t="shared" si="6"/>
        <v/>
      </c>
      <c r="N29" s="124">
        <f>--(COUNTIFS(T_Vacances[Début],"&lt;=" &amp; K29,T_Vacances[Fin],"&gt;="&amp;K29)&gt;0)</f>
        <v>0</v>
      </c>
      <c r="O29" s="123">
        <f t="shared" si="29"/>
        <v>44311</v>
      </c>
      <c r="P29" s="98" t="str">
        <f t="shared" si="7"/>
        <v/>
      </c>
      <c r="Q29" s="98" t="str">
        <f t="shared" si="8"/>
        <v/>
      </c>
      <c r="R29" s="124">
        <f>--(COUNTIFS(T_Vacances[Début],"&lt;=" &amp; O29,T_Vacances[Fin],"&gt;="&amp;O29)&gt;0)</f>
        <v>1</v>
      </c>
      <c r="S29" s="123">
        <f t="shared" si="30"/>
        <v>44341</v>
      </c>
      <c r="T29" s="98" t="str">
        <f t="shared" si="9"/>
        <v/>
      </c>
      <c r="U29" s="98" t="str">
        <f t="shared" si="10"/>
        <v/>
      </c>
      <c r="V29" s="125">
        <f>--(COUNTIFS(T_Vacances[Début],"&lt;=" &amp; S29,T_Vacances[Fin],"&gt;="&amp;S29)&gt;0)</f>
        <v>0</v>
      </c>
      <c r="W29" s="123">
        <f t="shared" si="31"/>
        <v>44372</v>
      </c>
      <c r="X29" s="95" t="str">
        <f t="shared" si="11"/>
        <v/>
      </c>
      <c r="Y29" s="95" t="str">
        <f t="shared" si="12"/>
        <v/>
      </c>
      <c r="Z29" s="124">
        <f>--(COUNTIFS(T_Vacances[Début],"&lt;=" &amp; W29,T_Vacances[Fin],"&gt;="&amp;W29)&gt;0)</f>
        <v>0</v>
      </c>
      <c r="AA29" s="123">
        <f t="shared" si="32"/>
        <v>44402</v>
      </c>
      <c r="AB29" s="100" t="str">
        <f t="shared" si="13"/>
        <v/>
      </c>
      <c r="AC29" s="100" t="str">
        <f t="shared" si="14"/>
        <v/>
      </c>
      <c r="AD29" s="124">
        <f>--(COUNTIFS(T_Vacances[Début],"&lt;=" &amp; AA29,T_Vacances[Fin],"&gt;="&amp;AA29)&gt;0)</f>
        <v>1</v>
      </c>
      <c r="AE29" s="123">
        <f t="shared" si="33"/>
        <v>44433</v>
      </c>
      <c r="AF29" s="103" t="str">
        <f t="shared" si="15"/>
        <v/>
      </c>
      <c r="AG29" s="103" t="str">
        <f t="shared" si="16"/>
        <v/>
      </c>
      <c r="AH29" s="124">
        <f>--(COUNTIFS(T_Vacances[Début],"&lt;=" &amp; AE29,T_Vacances[Fin],"&gt;="&amp;AE29)&gt;0)</f>
        <v>1</v>
      </c>
      <c r="AI29" s="123">
        <f t="shared" si="34"/>
        <v>44464</v>
      </c>
      <c r="AJ29" s="103" t="str">
        <f t="shared" si="17"/>
        <v/>
      </c>
      <c r="AK29" s="103" t="str">
        <f t="shared" si="18"/>
        <v/>
      </c>
      <c r="AL29" s="103">
        <f>--(COUNTIFS(T_Vacances[Début],"&lt;=" &amp; AI29,T_Vacances[Fin],"&gt;="&amp;AI29)&gt;0)</f>
        <v>0</v>
      </c>
      <c r="AM29" s="123">
        <f t="shared" si="35"/>
        <v>44494</v>
      </c>
      <c r="AN29" s="103" t="str">
        <f t="shared" si="19"/>
        <v/>
      </c>
      <c r="AO29" s="103" t="str">
        <f t="shared" si="20"/>
        <v/>
      </c>
      <c r="AP29" s="124">
        <f>--(COUNTIFS(T_Vacances[Début],"&lt;=" &amp; AM29,T_Vacances[Fin],"&gt;="&amp;AM29)&gt;0)</f>
        <v>1</v>
      </c>
      <c r="AQ29" s="123">
        <f t="shared" si="36"/>
        <v>44525</v>
      </c>
      <c r="AR29" s="103" t="str">
        <f t="shared" si="21"/>
        <v/>
      </c>
      <c r="AS29" s="103" t="str">
        <f t="shared" si="22"/>
        <v/>
      </c>
      <c r="AT29" s="124">
        <f>--(COUNTIFS(T_Vacances[Début],"&lt;=" &amp; AQ29,T_Vacances[Fin],"&gt;="&amp;AQ29)&gt;0)</f>
        <v>0</v>
      </c>
      <c r="AU29" s="123">
        <f t="shared" si="37"/>
        <v>44555</v>
      </c>
      <c r="AV29" s="103" t="str">
        <f t="shared" si="23"/>
        <v/>
      </c>
      <c r="AW29" s="103" t="str">
        <f t="shared" si="24"/>
        <v/>
      </c>
      <c r="AX29" s="161">
        <f>--(COUNTIFS(T_Vacances[Début],"&lt;=" &amp; AU29,T_Vacances[Fin],"&gt;="&amp;AU29)&gt;0)</f>
        <v>1</v>
      </c>
      <c r="AY29" s="127"/>
      <c r="AZ29" s="290" t="str">
        <f t="shared" si="38"/>
        <v>Vœux aux Agents</v>
      </c>
      <c r="BA29" s="120">
        <f t="shared" si="39"/>
        <v>0</v>
      </c>
      <c r="BB29" s="101"/>
      <c r="BC29" s="1"/>
      <c r="BD29" s="1"/>
      <c r="BE29" s="1"/>
      <c r="BF29" s="4"/>
      <c r="BG29" s="15"/>
      <c r="BH29" s="15"/>
      <c r="BI29" s="27"/>
      <c r="BJ29" s="15"/>
      <c r="BK29" s="14"/>
      <c r="BL29" s="14"/>
      <c r="BM29" s="14"/>
      <c r="BN29" s="14"/>
      <c r="BO29" s="14"/>
      <c r="BP29" s="14"/>
      <c r="BQ29" s="14"/>
      <c r="BR29" s="14"/>
      <c r="BS29" s="564"/>
      <c r="BT29" s="577"/>
      <c r="BU29" s="60">
        <f t="shared" si="44"/>
        <v>0</v>
      </c>
      <c r="BV29" s="61">
        <f t="shared" si="45"/>
        <v>0</v>
      </c>
      <c r="BW29" s="54" t="str">
        <f t="shared" si="43"/>
        <v>Vacances d'hiver</v>
      </c>
      <c r="BX29" s="66">
        <f>IF(AND(T_Vacances[[#This Row],[Fin]]&gt;0,T_Vacances[[#This Row],[Début]]&gt;0),T_Vacances[[#This Row],[Fin]]-T_Vacances[[#This Row],[Début]],0)</f>
        <v>0</v>
      </c>
      <c r="BY29" s="40"/>
      <c r="BZ29" s="119"/>
      <c r="CA29" s="40"/>
      <c r="CB29" s="223"/>
      <c r="CC29" s="341">
        <v>44259</v>
      </c>
      <c r="CD29" s="212" t="s">
        <v>86</v>
      </c>
      <c r="CE29" s="227"/>
      <c r="CF29" s="312"/>
      <c r="CG29" s="211" t="s">
        <v>112</v>
      </c>
      <c r="CH29" s="192"/>
      <c r="CI29" s="278"/>
      <c r="CJ29" s="175" t="str">
        <f t="shared" si="41"/>
        <v>Vœux aux Agents</v>
      </c>
      <c r="CK29" s="271">
        <f t="shared" si="25"/>
        <v>0</v>
      </c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8"/>
    </row>
    <row r="30" spans="1:118" ht="24.95" customHeight="1" x14ac:dyDescent="0.25">
      <c r="A30" s="34"/>
      <c r="B30" s="110">
        <v>26</v>
      </c>
      <c r="C30" s="160">
        <f t="shared" si="26"/>
        <v>44222</v>
      </c>
      <c r="D30" s="96" t="str">
        <f t="shared" si="42"/>
        <v/>
      </c>
      <c r="E30" s="97" t="str">
        <f t="shared" si="2"/>
        <v>Manif Melun</v>
      </c>
      <c r="F30" s="124">
        <f>--(COUNTIFS(T_Vacances[Début],"&lt;=" &amp; C30,T_Vacances[Fin],"&gt;="&amp;C30)&gt;0)</f>
        <v>0</v>
      </c>
      <c r="G30" s="123">
        <f t="shared" si="27"/>
        <v>44253</v>
      </c>
      <c r="H30" s="140" t="str">
        <f t="shared" si="3"/>
        <v/>
      </c>
      <c r="I30" s="285" t="str">
        <f t="shared" si="4"/>
        <v/>
      </c>
      <c r="J30" s="124">
        <f>--(COUNTIFS(T_Vacances[Début],"&lt;=" &amp; G30,T_Vacances[Fin],"&gt;="&amp;G30)&gt;0)</f>
        <v>1</v>
      </c>
      <c r="K30" s="123">
        <f t="shared" si="28"/>
        <v>44281</v>
      </c>
      <c r="L30" s="98" t="str">
        <f t="shared" si="5"/>
        <v>Prép CHSCT OS</v>
      </c>
      <c r="M30" s="105" t="str">
        <f t="shared" si="6"/>
        <v/>
      </c>
      <c r="N30" s="124">
        <f>--(COUNTIFS(T_Vacances[Début],"&lt;=" &amp; K30,T_Vacances[Fin],"&gt;="&amp;K30)&gt;0)</f>
        <v>0</v>
      </c>
      <c r="O30" s="123">
        <f t="shared" si="29"/>
        <v>44312</v>
      </c>
      <c r="P30" s="98" t="str">
        <f t="shared" si="7"/>
        <v/>
      </c>
      <c r="Q30" s="98" t="str">
        <f t="shared" si="8"/>
        <v/>
      </c>
      <c r="R30" s="124">
        <f>--(COUNTIFS(T_Vacances[Début],"&lt;=" &amp; O30,T_Vacances[Fin],"&gt;="&amp;O30)&gt;0)</f>
        <v>1</v>
      </c>
      <c r="S30" s="123">
        <f t="shared" si="30"/>
        <v>44342</v>
      </c>
      <c r="T30" s="98" t="str">
        <f t="shared" si="9"/>
        <v/>
      </c>
      <c r="U30" s="98" t="str">
        <f t="shared" si="10"/>
        <v/>
      </c>
      <c r="V30" s="125">
        <f>--(COUNTIFS(T_Vacances[Début],"&lt;=" &amp; S30,T_Vacances[Fin],"&gt;="&amp;S30)&gt;0)</f>
        <v>0</v>
      </c>
      <c r="W30" s="123">
        <f t="shared" si="31"/>
        <v>44373</v>
      </c>
      <c r="X30" s="95" t="str">
        <f t="shared" si="11"/>
        <v/>
      </c>
      <c r="Y30" s="95" t="str">
        <f t="shared" si="12"/>
        <v/>
      </c>
      <c r="Z30" s="124">
        <f>--(COUNTIFS(T_Vacances[Début],"&lt;=" &amp; W30,T_Vacances[Fin],"&gt;="&amp;W30)&gt;0)</f>
        <v>0</v>
      </c>
      <c r="AA30" s="123">
        <f t="shared" si="32"/>
        <v>44403</v>
      </c>
      <c r="AB30" s="100" t="str">
        <f t="shared" si="13"/>
        <v/>
      </c>
      <c r="AC30" s="100" t="str">
        <f t="shared" si="14"/>
        <v/>
      </c>
      <c r="AD30" s="124">
        <f>--(COUNTIFS(T_Vacances[Début],"&lt;=" &amp; AA30,T_Vacances[Fin],"&gt;="&amp;AA30)&gt;0)</f>
        <v>1</v>
      </c>
      <c r="AE30" s="123">
        <f t="shared" si="33"/>
        <v>44434</v>
      </c>
      <c r="AF30" s="103" t="str">
        <f t="shared" si="15"/>
        <v/>
      </c>
      <c r="AG30" s="103" t="str">
        <f t="shared" si="16"/>
        <v/>
      </c>
      <c r="AH30" s="124">
        <f>--(COUNTIFS(T_Vacances[Début],"&lt;=" &amp; AE30,T_Vacances[Fin],"&gt;="&amp;AE30)&gt;0)</f>
        <v>1</v>
      </c>
      <c r="AI30" s="123">
        <f t="shared" si="34"/>
        <v>44465</v>
      </c>
      <c r="AJ30" s="103" t="str">
        <f t="shared" si="17"/>
        <v/>
      </c>
      <c r="AK30" s="103" t="str">
        <f t="shared" si="18"/>
        <v/>
      </c>
      <c r="AL30" s="103">
        <f>--(COUNTIFS(T_Vacances[Début],"&lt;=" &amp; AI30,T_Vacances[Fin],"&gt;="&amp;AI30)&gt;0)</f>
        <v>0</v>
      </c>
      <c r="AM30" s="123">
        <f t="shared" si="35"/>
        <v>44495</v>
      </c>
      <c r="AN30" s="103" t="str">
        <f t="shared" si="19"/>
        <v/>
      </c>
      <c r="AO30" s="103" t="str">
        <f t="shared" si="20"/>
        <v/>
      </c>
      <c r="AP30" s="124">
        <f>--(COUNTIFS(T_Vacances[Début],"&lt;=" &amp; AM30,T_Vacances[Fin],"&gt;="&amp;AM30)&gt;0)</f>
        <v>1</v>
      </c>
      <c r="AQ30" s="123">
        <f t="shared" si="36"/>
        <v>44526</v>
      </c>
      <c r="AR30" s="103" t="str">
        <f t="shared" si="21"/>
        <v/>
      </c>
      <c r="AS30" s="103" t="str">
        <f t="shared" si="22"/>
        <v/>
      </c>
      <c r="AT30" s="124">
        <f>--(COUNTIFS(T_Vacances[Début],"&lt;=" &amp; AQ30,T_Vacances[Fin],"&gt;="&amp;AQ30)&gt;0)</f>
        <v>0</v>
      </c>
      <c r="AU30" s="123">
        <f t="shared" si="37"/>
        <v>44556</v>
      </c>
      <c r="AV30" s="103" t="str">
        <f t="shared" si="23"/>
        <v/>
      </c>
      <c r="AW30" s="103" t="str">
        <f t="shared" si="24"/>
        <v/>
      </c>
      <c r="AX30" s="161">
        <f>--(COUNTIFS(T_Vacances[Début],"&lt;=" &amp; AU30,T_Vacances[Fin],"&gt;="&amp;AU30)&gt;0)</f>
        <v>1</v>
      </c>
      <c r="AY30" s="127"/>
      <c r="AZ30" s="290" t="str">
        <f t="shared" si="38"/>
        <v>vœux aux Élus</v>
      </c>
      <c r="BA30" s="120">
        <f t="shared" si="39"/>
        <v>0</v>
      </c>
      <c r="BB30" s="101"/>
      <c r="BC30" s="1"/>
      <c r="BD30" s="1"/>
      <c r="BE30" s="1"/>
      <c r="BF30" s="4"/>
      <c r="BG30" s="15"/>
      <c r="BH30" s="15"/>
      <c r="BI30" s="27"/>
      <c r="BJ30" s="15"/>
      <c r="BK30" s="14"/>
      <c r="BL30" s="14"/>
      <c r="BM30" s="14"/>
      <c r="BN30" s="14"/>
      <c r="BO30" s="14"/>
      <c r="BP30" s="14"/>
      <c r="BQ30" s="14"/>
      <c r="BR30" s="14"/>
      <c r="BS30" s="564"/>
      <c r="BT30" s="577"/>
      <c r="BU30" s="60">
        <f t="shared" si="44"/>
        <v>0</v>
      </c>
      <c r="BV30" s="61">
        <f t="shared" si="45"/>
        <v>0</v>
      </c>
      <c r="BW30" s="54" t="str">
        <f t="shared" si="43"/>
        <v>Vacances de Printemps</v>
      </c>
      <c r="BX30" s="66">
        <f>IF(AND(T_Vacances[[#This Row],[Fin]]&gt;0,T_Vacances[[#This Row],[Début]]&gt;0),T_Vacances[[#This Row],[Fin]]-T_Vacances[[#This Row],[Début]],0)</f>
        <v>0</v>
      </c>
      <c r="BY30" s="40"/>
      <c r="BZ30" s="119"/>
      <c r="CA30" s="40"/>
      <c r="CB30" s="223"/>
      <c r="CC30" s="341">
        <v>44273</v>
      </c>
      <c r="CD30" s="212" t="s">
        <v>86</v>
      </c>
      <c r="CE30" s="228"/>
      <c r="CF30" s="314"/>
      <c r="CG30" s="211" t="s">
        <v>112</v>
      </c>
      <c r="CH30" s="192"/>
      <c r="CI30" s="278"/>
      <c r="CJ30" s="175" t="str">
        <f t="shared" si="41"/>
        <v>vœux aux Élus</v>
      </c>
      <c r="CK30" s="271">
        <f t="shared" si="25"/>
        <v>0</v>
      </c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80"/>
    </row>
    <row r="31" spans="1:118" ht="24.95" customHeight="1" x14ac:dyDescent="0.25">
      <c r="A31" s="34"/>
      <c r="B31" s="110">
        <v>27</v>
      </c>
      <c r="C31" s="160">
        <f t="shared" si="26"/>
        <v>44223</v>
      </c>
      <c r="D31" s="96" t="str">
        <f t="shared" si="42"/>
        <v/>
      </c>
      <c r="E31" s="366" t="str">
        <f t="shared" si="2"/>
        <v>ATTEE</v>
      </c>
      <c r="F31" s="124">
        <f>--(COUNTIFS(T_Vacances[Début],"&lt;=" &amp; C31,T_Vacances[Fin],"&gt;="&amp;C31)&gt;0)</f>
        <v>0</v>
      </c>
      <c r="G31" s="123">
        <f t="shared" si="27"/>
        <v>44254</v>
      </c>
      <c r="H31" s="140" t="str">
        <f t="shared" si="3"/>
        <v/>
      </c>
      <c r="I31" s="285" t="str">
        <f t="shared" si="4"/>
        <v/>
      </c>
      <c r="J31" s="124">
        <f>--(COUNTIFS(T_Vacances[Début],"&lt;=" &amp; G31,T_Vacances[Fin],"&gt;="&amp;G31)&gt;0)</f>
        <v>1</v>
      </c>
      <c r="K31" s="123">
        <f t="shared" si="28"/>
        <v>44282</v>
      </c>
      <c r="L31" s="98" t="str">
        <f t="shared" si="5"/>
        <v/>
      </c>
      <c r="M31" s="105" t="str">
        <f t="shared" si="6"/>
        <v/>
      </c>
      <c r="N31" s="124">
        <f>--(COUNTIFS(T_Vacances[Début],"&lt;=" &amp; K31,T_Vacances[Fin],"&gt;="&amp;K31)&gt;0)</f>
        <v>0</v>
      </c>
      <c r="O31" s="123">
        <f t="shared" si="29"/>
        <v>44313</v>
      </c>
      <c r="P31" s="98" t="str">
        <f t="shared" si="7"/>
        <v/>
      </c>
      <c r="Q31" s="98" t="str">
        <f t="shared" si="8"/>
        <v/>
      </c>
      <c r="R31" s="124">
        <f>--(COUNTIFS(T_Vacances[Début],"&lt;=" &amp; O31,T_Vacances[Fin],"&gt;="&amp;O31)&gt;0)</f>
        <v>1</v>
      </c>
      <c r="S31" s="123">
        <f t="shared" si="30"/>
        <v>44343</v>
      </c>
      <c r="T31" s="98" t="str">
        <f t="shared" si="9"/>
        <v/>
      </c>
      <c r="U31" s="98" t="str">
        <f t="shared" si="10"/>
        <v/>
      </c>
      <c r="V31" s="125">
        <f>--(COUNTIFS(T_Vacances[Début],"&lt;=" &amp; S31,T_Vacances[Fin],"&gt;="&amp;S31)&gt;0)</f>
        <v>0</v>
      </c>
      <c r="W31" s="123">
        <f t="shared" si="31"/>
        <v>44374</v>
      </c>
      <c r="X31" s="95" t="str">
        <f t="shared" si="11"/>
        <v/>
      </c>
      <c r="Y31" s="95" t="str">
        <f t="shared" si="12"/>
        <v/>
      </c>
      <c r="Z31" s="124">
        <f>--(COUNTIFS(T_Vacances[Début],"&lt;=" &amp; W31,T_Vacances[Fin],"&gt;="&amp;W31)&gt;0)</f>
        <v>0</v>
      </c>
      <c r="AA31" s="123">
        <f t="shared" si="32"/>
        <v>44404</v>
      </c>
      <c r="AB31" s="100" t="str">
        <f t="shared" si="13"/>
        <v/>
      </c>
      <c r="AC31" s="100" t="str">
        <f t="shared" si="14"/>
        <v/>
      </c>
      <c r="AD31" s="124">
        <f>--(COUNTIFS(T_Vacances[Début],"&lt;=" &amp; AA31,T_Vacances[Fin],"&gt;="&amp;AA31)&gt;0)</f>
        <v>1</v>
      </c>
      <c r="AE31" s="123">
        <f t="shared" si="33"/>
        <v>44435</v>
      </c>
      <c r="AF31" s="103" t="str">
        <f t="shared" si="15"/>
        <v/>
      </c>
      <c r="AG31" s="103" t="str">
        <f t="shared" si="16"/>
        <v/>
      </c>
      <c r="AH31" s="124">
        <f>--(COUNTIFS(T_Vacances[Début],"&lt;=" &amp; AE31,T_Vacances[Fin],"&gt;="&amp;AE31)&gt;0)</f>
        <v>1</v>
      </c>
      <c r="AI31" s="123">
        <f t="shared" si="34"/>
        <v>44466</v>
      </c>
      <c r="AJ31" s="103" t="str">
        <f t="shared" si="17"/>
        <v>Prépa CT Psdle</v>
      </c>
      <c r="AK31" s="103" t="str">
        <f t="shared" si="18"/>
        <v/>
      </c>
      <c r="AL31" s="103">
        <f>--(COUNTIFS(T_Vacances[Début],"&lt;=" &amp; AI31,T_Vacances[Fin],"&gt;="&amp;AI31)&gt;0)</f>
        <v>0</v>
      </c>
      <c r="AM31" s="123">
        <f t="shared" si="35"/>
        <v>44496</v>
      </c>
      <c r="AN31" s="103" t="str">
        <f t="shared" si="19"/>
        <v/>
      </c>
      <c r="AO31" s="103" t="str">
        <f t="shared" si="20"/>
        <v/>
      </c>
      <c r="AP31" s="124">
        <f>--(COUNTIFS(T_Vacances[Début],"&lt;=" &amp; AM31,T_Vacances[Fin],"&gt;="&amp;AM31)&gt;0)</f>
        <v>1</v>
      </c>
      <c r="AQ31" s="123">
        <f t="shared" si="36"/>
        <v>44527</v>
      </c>
      <c r="AR31" s="103" t="str">
        <f t="shared" si="21"/>
        <v/>
      </c>
      <c r="AS31" s="103" t="str">
        <f t="shared" si="22"/>
        <v/>
      </c>
      <c r="AT31" s="124">
        <f>--(COUNTIFS(T_Vacances[Début],"&lt;=" &amp; AQ31,T_Vacances[Fin],"&gt;="&amp;AQ31)&gt;0)</f>
        <v>0</v>
      </c>
      <c r="AU31" s="123">
        <f t="shared" si="37"/>
        <v>44557</v>
      </c>
      <c r="AV31" s="103" t="str">
        <f t="shared" si="23"/>
        <v/>
      </c>
      <c r="AW31" s="103" t="str">
        <f t="shared" si="24"/>
        <v/>
      </c>
      <c r="AX31" s="161">
        <f>--(COUNTIFS(T_Vacances[Début],"&lt;=" &amp; AU31,T_Vacances[Fin],"&gt;="&amp;AU31)&gt;0)</f>
        <v>1</v>
      </c>
      <c r="AY31" s="127"/>
      <c r="AZ31" s="290" t="str">
        <f t="shared" si="38"/>
        <v>Journée de l'agents</v>
      </c>
      <c r="BA31" s="120">
        <f t="shared" si="39"/>
        <v>0</v>
      </c>
      <c r="BB31" s="101"/>
      <c r="BC31" s="1"/>
      <c r="BD31" s="1"/>
      <c r="BE31" s="1"/>
      <c r="BF31" s="4"/>
      <c r="BG31" s="15"/>
      <c r="BH31" s="15"/>
      <c r="BI31" s="27"/>
      <c r="BJ31" s="15"/>
      <c r="BK31" s="14"/>
      <c r="BL31" s="14"/>
      <c r="BM31" s="14"/>
      <c r="BN31" s="14"/>
      <c r="BO31" s="14"/>
      <c r="BP31" s="14"/>
      <c r="BQ31" s="14"/>
      <c r="BR31" s="14"/>
      <c r="BS31" s="564"/>
      <c r="BT31" s="577"/>
      <c r="BU31" s="60">
        <f t="shared" si="44"/>
        <v>0</v>
      </c>
      <c r="BV31" s="61">
        <f t="shared" si="45"/>
        <v>0</v>
      </c>
      <c r="BW31" s="54" t="str">
        <f t="shared" si="43"/>
        <v>Pont de l'Ascension</v>
      </c>
      <c r="BX31" s="66">
        <f>IF(AND(T_Vacances[[#This Row],[Fin]]&gt;0,T_Vacances[[#This Row],[Début]]&gt;0),T_Vacances[[#This Row],[Fin]]-T_Vacances[[#This Row],[Début]],0)</f>
        <v>0</v>
      </c>
      <c r="BY31" s="40"/>
      <c r="BZ31" s="119"/>
      <c r="CA31" s="40"/>
      <c r="CB31" s="223"/>
      <c r="CC31" s="341">
        <v>44441</v>
      </c>
      <c r="CD31" s="212" t="s">
        <v>86</v>
      </c>
      <c r="CE31" s="227"/>
      <c r="CF31" s="312"/>
      <c r="CG31" s="211" t="s">
        <v>112</v>
      </c>
      <c r="CH31" s="192"/>
      <c r="CI31" s="275"/>
      <c r="CJ31" s="175" t="str">
        <f>B69</f>
        <v>Journée de l'agents</v>
      </c>
      <c r="CK31" s="271">
        <f t="shared" si="25"/>
        <v>0</v>
      </c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8"/>
    </row>
    <row r="32" spans="1:118" ht="24.95" customHeight="1" x14ac:dyDescent="0.25">
      <c r="A32" s="34"/>
      <c r="B32" s="110">
        <v>28</v>
      </c>
      <c r="C32" s="160">
        <f t="shared" si="26"/>
        <v>44224</v>
      </c>
      <c r="D32" s="96" t="str">
        <f t="shared" si="42"/>
        <v/>
      </c>
      <c r="E32" s="287" t="str">
        <f t="shared" si="2"/>
        <v/>
      </c>
      <c r="F32" s="124">
        <f>--(COUNTIFS(T_Vacances[Début],"&lt;=" &amp; C32,T_Vacances[Fin],"&gt;="&amp;C32)&gt;0)</f>
        <v>0</v>
      </c>
      <c r="G32" s="102">
        <f t="shared" si="27"/>
        <v>44255</v>
      </c>
      <c r="H32" s="140" t="str">
        <f t="shared" si="3"/>
        <v/>
      </c>
      <c r="I32" s="285" t="str">
        <f t="shared" si="4"/>
        <v/>
      </c>
      <c r="J32" s="124">
        <f>--(COUNTIFS(T_Vacances[Début],"&lt;=" &amp; G32,T_Vacances[Fin],"&gt;="&amp;G32)&gt;0)</f>
        <v>1</v>
      </c>
      <c r="K32" s="123">
        <f t="shared" si="28"/>
        <v>44283</v>
      </c>
      <c r="L32" s="98" t="str">
        <f t="shared" si="5"/>
        <v/>
      </c>
      <c r="M32" s="105" t="str">
        <f t="shared" si="6"/>
        <v/>
      </c>
      <c r="N32" s="124">
        <f>--(COUNTIFS(T_Vacances[Début],"&lt;=" &amp; K32,T_Vacances[Fin],"&gt;="&amp;K32)&gt;0)</f>
        <v>0</v>
      </c>
      <c r="O32" s="123">
        <f t="shared" si="29"/>
        <v>44314</v>
      </c>
      <c r="P32" s="98" t="str">
        <f t="shared" si="7"/>
        <v/>
      </c>
      <c r="Q32" s="98" t="str">
        <f t="shared" si="8"/>
        <v/>
      </c>
      <c r="R32" s="124">
        <f>--(COUNTIFS(T_Vacances[Début],"&lt;=" &amp; O32,T_Vacances[Fin],"&gt;="&amp;O32)&gt;0)</f>
        <v>1</v>
      </c>
      <c r="S32" s="123">
        <f t="shared" si="30"/>
        <v>44344</v>
      </c>
      <c r="T32" s="98" t="str">
        <f t="shared" si="9"/>
        <v/>
      </c>
      <c r="U32" s="98" t="str">
        <f t="shared" si="10"/>
        <v/>
      </c>
      <c r="V32" s="125">
        <f>--(COUNTIFS(T_Vacances[Début],"&lt;=" &amp; S32,T_Vacances[Fin],"&gt;="&amp;S32)&gt;0)</f>
        <v>0</v>
      </c>
      <c r="W32" s="123">
        <f t="shared" si="31"/>
        <v>44375</v>
      </c>
      <c r="X32" s="95" t="str">
        <f t="shared" si="11"/>
        <v/>
      </c>
      <c r="Y32" s="95" t="str">
        <f t="shared" si="12"/>
        <v/>
      </c>
      <c r="Z32" s="124">
        <f>--(COUNTIFS(T_Vacances[Début],"&lt;=" &amp; W32,T_Vacances[Fin],"&gt;="&amp;W32)&gt;0)</f>
        <v>0</v>
      </c>
      <c r="AA32" s="123">
        <f t="shared" si="32"/>
        <v>44405</v>
      </c>
      <c r="AB32" s="100" t="str">
        <f t="shared" si="13"/>
        <v/>
      </c>
      <c r="AC32" s="100" t="str">
        <f t="shared" si="14"/>
        <v/>
      </c>
      <c r="AD32" s="124">
        <f>--(COUNTIFS(T_Vacances[Début],"&lt;=" &amp; AA32,T_Vacances[Fin],"&gt;="&amp;AA32)&gt;0)</f>
        <v>1</v>
      </c>
      <c r="AE32" s="123">
        <f t="shared" si="33"/>
        <v>44436</v>
      </c>
      <c r="AF32" s="103" t="str">
        <f t="shared" si="15"/>
        <v/>
      </c>
      <c r="AG32" s="103" t="str">
        <f t="shared" si="16"/>
        <v/>
      </c>
      <c r="AH32" s="124">
        <f>--(COUNTIFS(T_Vacances[Début],"&lt;=" &amp; AE32,T_Vacances[Fin],"&gt;="&amp;AE32)&gt;0)</f>
        <v>1</v>
      </c>
      <c r="AI32" s="123">
        <f t="shared" si="34"/>
        <v>44467</v>
      </c>
      <c r="AJ32" s="103" t="str">
        <f t="shared" si="17"/>
        <v/>
      </c>
      <c r="AK32" s="103" t="str">
        <f t="shared" si="18"/>
        <v/>
      </c>
      <c r="AL32" s="103">
        <f>--(COUNTIFS(T_Vacances[Début],"&lt;=" &amp; AI32,T_Vacances[Fin],"&gt;="&amp;AI32)&gt;0)</f>
        <v>0</v>
      </c>
      <c r="AM32" s="123">
        <f t="shared" si="35"/>
        <v>44497</v>
      </c>
      <c r="AN32" s="103" t="str">
        <f t="shared" si="19"/>
        <v/>
      </c>
      <c r="AO32" s="103" t="str">
        <f t="shared" si="20"/>
        <v/>
      </c>
      <c r="AP32" s="124">
        <f>--(COUNTIFS(T_Vacances[Début],"&lt;=" &amp; AM32,T_Vacances[Fin],"&gt;="&amp;AM32)&gt;0)</f>
        <v>1</v>
      </c>
      <c r="AQ32" s="123">
        <f t="shared" si="36"/>
        <v>44528</v>
      </c>
      <c r="AR32" s="103" t="str">
        <f t="shared" si="21"/>
        <v/>
      </c>
      <c r="AS32" s="103" t="str">
        <f t="shared" si="22"/>
        <v/>
      </c>
      <c r="AT32" s="124">
        <f>--(COUNTIFS(T_Vacances[Début],"&lt;=" &amp; AQ32,T_Vacances[Fin],"&gt;="&amp;AQ32)&gt;0)</f>
        <v>0</v>
      </c>
      <c r="AU32" s="123">
        <f t="shared" si="37"/>
        <v>44558</v>
      </c>
      <c r="AV32" s="103" t="str">
        <f t="shared" si="23"/>
        <v/>
      </c>
      <c r="AW32" s="103" t="str">
        <f t="shared" si="24"/>
        <v/>
      </c>
      <c r="AX32" s="161">
        <f>--(COUNTIFS(T_Vacances[Début],"&lt;=" &amp; AU32,T_Vacances[Fin],"&gt;="&amp;AU32)&gt;0)</f>
        <v>1</v>
      </c>
      <c r="AY32" s="127"/>
      <c r="AZ32" s="290" t="str">
        <f t="shared" si="38"/>
        <v>Convivialité Syndiqué</v>
      </c>
      <c r="BA32" s="120">
        <f t="shared" si="39"/>
        <v>0</v>
      </c>
      <c r="BB32" s="101"/>
      <c r="BC32" s="1"/>
      <c r="BD32" s="1"/>
      <c r="BE32" s="1"/>
      <c r="BF32" s="4"/>
      <c r="BG32" s="15"/>
      <c r="BH32" s="15"/>
      <c r="BI32" s="27"/>
      <c r="BJ32" s="15"/>
      <c r="BK32" s="14"/>
      <c r="BL32" s="14"/>
      <c r="BM32" s="14"/>
      <c r="BN32" s="14"/>
      <c r="BO32" s="14"/>
      <c r="BP32" s="14"/>
      <c r="BQ32" s="14"/>
      <c r="BR32" s="14"/>
      <c r="BS32" s="564"/>
      <c r="BT32" s="577"/>
      <c r="BU32" s="60">
        <f t="shared" si="44"/>
        <v>0</v>
      </c>
      <c r="BV32" s="61">
        <f t="shared" si="45"/>
        <v>0</v>
      </c>
      <c r="BW32" s="54" t="str">
        <f t="shared" si="43"/>
        <v>Vacances d'Été</v>
      </c>
      <c r="BX32" s="66">
        <f>IF(AND(T_Vacances[[#This Row],[Fin]]&gt;0,T_Vacances[[#This Row],[Début]]&gt;0),T_Vacances[[#This Row],[Fin]]-T_Vacances[[#This Row],[Début]],0)</f>
        <v>0</v>
      </c>
      <c r="BY32" s="40"/>
      <c r="BZ32" s="119"/>
      <c r="CA32" s="40"/>
      <c r="CB32" s="223"/>
      <c r="CC32" s="341">
        <v>44469</v>
      </c>
      <c r="CD32" s="212" t="s">
        <v>86</v>
      </c>
      <c r="CE32" s="227"/>
      <c r="CF32" s="312"/>
      <c r="CG32" s="211" t="s">
        <v>112</v>
      </c>
      <c r="CH32" s="192"/>
      <c r="CI32" s="275"/>
      <c r="CJ32" s="175"/>
      <c r="CK32" s="271">
        <f t="shared" si="25"/>
        <v>0</v>
      </c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8"/>
    </row>
    <row r="33" spans="1:118" ht="24.95" customHeight="1" thickBot="1" x14ac:dyDescent="0.3">
      <c r="A33" s="34"/>
      <c r="B33" s="110">
        <v>29</v>
      </c>
      <c r="C33" s="160">
        <f t="shared" si="26"/>
        <v>44225</v>
      </c>
      <c r="D33" s="96" t="str">
        <f t="shared" si="42"/>
        <v>Prép CAP CCP Psdte</v>
      </c>
      <c r="E33" s="287" t="str">
        <f t="shared" si="2"/>
        <v/>
      </c>
      <c r="F33" s="124">
        <f>--(COUNTIFS(T_Vacances[Début],"&lt;=" &amp; C33,T_Vacances[Fin],"&gt;="&amp;C33)&gt;0)</f>
        <v>0</v>
      </c>
      <c r="G33" s="102" t="str">
        <f t="shared" si="27"/>
        <v/>
      </c>
      <c r="H33" s="99" t="str">
        <f t="shared" si="3"/>
        <v/>
      </c>
      <c r="I33" s="98" t="str">
        <f t="shared" si="4"/>
        <v/>
      </c>
      <c r="J33" s="124">
        <f>--(COUNTIFS(T_Vacances[Début],"&lt;=" &amp; G33,T_Vacances[Fin],"&gt;="&amp;G33)&gt;0)</f>
        <v>0</v>
      </c>
      <c r="K33" s="123">
        <f t="shared" si="28"/>
        <v>44284</v>
      </c>
      <c r="L33" s="98" t="str">
        <f t="shared" si="5"/>
        <v/>
      </c>
      <c r="M33" s="105" t="str">
        <f t="shared" si="6"/>
        <v/>
      </c>
      <c r="N33" s="124">
        <f>--(COUNTIFS(T_Vacances[Début],"&lt;=" &amp; K33,T_Vacances[Fin],"&gt;="&amp;K33)&gt;0)</f>
        <v>0</v>
      </c>
      <c r="O33" s="123">
        <f t="shared" si="29"/>
        <v>44315</v>
      </c>
      <c r="P33" s="98" t="str">
        <f t="shared" si="7"/>
        <v/>
      </c>
      <c r="Q33" s="98" t="str">
        <f t="shared" si="8"/>
        <v/>
      </c>
      <c r="R33" s="124">
        <f>--(COUNTIFS(T_Vacances[Début],"&lt;=" &amp; O33,T_Vacances[Fin],"&gt;="&amp;O33)&gt;0)</f>
        <v>1</v>
      </c>
      <c r="S33" s="123">
        <f t="shared" si="30"/>
        <v>44345</v>
      </c>
      <c r="T33" s="98" t="str">
        <f t="shared" si="9"/>
        <v/>
      </c>
      <c r="U33" s="98" t="str">
        <f t="shared" si="10"/>
        <v/>
      </c>
      <c r="V33" s="125">
        <f>--(COUNTIFS(T_Vacances[Début],"&lt;=" &amp; S33,T_Vacances[Fin],"&gt;="&amp;S33)&gt;0)</f>
        <v>0</v>
      </c>
      <c r="W33" s="123">
        <f t="shared" si="31"/>
        <v>44376</v>
      </c>
      <c r="X33" s="95" t="str">
        <f t="shared" si="11"/>
        <v/>
      </c>
      <c r="Y33" s="95" t="str">
        <f t="shared" si="12"/>
        <v/>
      </c>
      <c r="Z33" s="124">
        <f>--(COUNTIFS(T_Vacances[Début],"&lt;=" &amp; W33,T_Vacances[Fin],"&gt;="&amp;W33)&gt;0)</f>
        <v>0</v>
      </c>
      <c r="AA33" s="123">
        <f t="shared" si="32"/>
        <v>44406</v>
      </c>
      <c r="AB33" s="100" t="str">
        <f t="shared" si="13"/>
        <v/>
      </c>
      <c r="AC33" s="100" t="str">
        <f t="shared" si="14"/>
        <v/>
      </c>
      <c r="AD33" s="124">
        <f>--(COUNTIFS(T_Vacances[Début],"&lt;=" &amp; AA33,T_Vacances[Fin],"&gt;="&amp;AA33)&gt;0)</f>
        <v>1</v>
      </c>
      <c r="AE33" s="123">
        <f t="shared" si="33"/>
        <v>44437</v>
      </c>
      <c r="AF33" s="103" t="str">
        <f t="shared" si="15"/>
        <v/>
      </c>
      <c r="AG33" s="103" t="str">
        <f t="shared" si="16"/>
        <v/>
      </c>
      <c r="AH33" s="124">
        <f>--(COUNTIFS(T_Vacances[Début],"&lt;=" &amp; AE33,T_Vacances[Fin],"&gt;="&amp;AE33)&gt;0)</f>
        <v>1</v>
      </c>
      <c r="AI33" s="123">
        <f t="shared" si="34"/>
        <v>44468</v>
      </c>
      <c r="AJ33" s="103" t="str">
        <f t="shared" si="17"/>
        <v/>
      </c>
      <c r="AK33" s="103" t="str">
        <f t="shared" si="18"/>
        <v/>
      </c>
      <c r="AL33" s="103">
        <f>--(COUNTIFS(T_Vacances[Début],"&lt;=" &amp; AI33,T_Vacances[Fin],"&gt;="&amp;AI33)&gt;0)</f>
        <v>0</v>
      </c>
      <c r="AM33" s="123">
        <f t="shared" si="35"/>
        <v>44498</v>
      </c>
      <c r="AN33" s="103" t="str">
        <f t="shared" si="19"/>
        <v/>
      </c>
      <c r="AO33" s="103" t="str">
        <f t="shared" si="20"/>
        <v/>
      </c>
      <c r="AP33" s="124">
        <f>--(COUNTIFS(T_Vacances[Début],"&lt;=" &amp; AM33,T_Vacances[Fin],"&gt;="&amp;AM33)&gt;0)</f>
        <v>1</v>
      </c>
      <c r="AQ33" s="123">
        <f t="shared" si="36"/>
        <v>44529</v>
      </c>
      <c r="AR33" s="103" t="str">
        <f t="shared" si="21"/>
        <v/>
      </c>
      <c r="AS33" s="289" t="str">
        <f t="shared" si="22"/>
        <v>CHSCT</v>
      </c>
      <c r="AT33" s="124">
        <f>--(COUNTIFS(T_Vacances[Début],"&lt;=" &amp; AQ33,T_Vacances[Fin],"&gt;="&amp;AQ33)&gt;0)</f>
        <v>0</v>
      </c>
      <c r="AU33" s="123">
        <f t="shared" si="37"/>
        <v>44559</v>
      </c>
      <c r="AV33" s="142" t="str">
        <f t="shared" si="23"/>
        <v/>
      </c>
      <c r="AW33" s="103" t="str">
        <f t="shared" si="24"/>
        <v/>
      </c>
      <c r="AX33" s="161">
        <f>--(COUNTIFS(T_Vacances[Début],"&lt;=" &amp; AU33,T_Vacances[Fin],"&gt;="&amp;AU33)&gt;0)</f>
        <v>1</v>
      </c>
      <c r="AY33" s="127"/>
      <c r="AZ33" s="290" t="str">
        <f t="shared" si="38"/>
        <v>?</v>
      </c>
      <c r="BA33" s="120">
        <f t="shared" si="39"/>
        <v>0</v>
      </c>
      <c r="BB33" s="101"/>
      <c r="BC33" s="1"/>
      <c r="BD33" s="1"/>
      <c r="BE33" s="1"/>
      <c r="BF33" s="4"/>
      <c r="BG33" s="15"/>
      <c r="BH33" s="15"/>
      <c r="BI33" s="27"/>
      <c r="BJ33" s="15"/>
      <c r="BK33" s="14"/>
      <c r="BL33" s="14"/>
      <c r="BM33" s="14"/>
      <c r="BN33" s="14"/>
      <c r="BO33" s="14"/>
      <c r="BP33" s="14"/>
      <c r="BQ33" s="14"/>
      <c r="BR33" s="14"/>
      <c r="BS33" s="565"/>
      <c r="BT33" s="578"/>
      <c r="BU33" s="60">
        <f t="shared" si="44"/>
        <v>0</v>
      </c>
      <c r="BV33" s="61">
        <f t="shared" si="45"/>
        <v>0</v>
      </c>
      <c r="BW33" s="57" t="str">
        <f t="shared" si="43"/>
        <v>Vacances de la Toussaint</v>
      </c>
      <c r="BX33" s="67">
        <f>IF(AND(T_Vacances[[#This Row],[Fin]]&gt;0,T_Vacances[[#This Row],[Début]]&gt;0),T_Vacances[[#This Row],[Fin]]-T_Vacances[[#This Row],[Début]],0)</f>
        <v>0</v>
      </c>
      <c r="BY33" s="44">
        <f>T_Vacances[[#This Row],[Nb jours]]+BX32+BX31+BX30+BX29+BX28</f>
        <v>0</v>
      </c>
      <c r="BZ33" s="106"/>
      <c r="CA33" s="2"/>
      <c r="CB33" s="223"/>
      <c r="CC33" s="341">
        <v>44518</v>
      </c>
      <c r="CD33" s="212" t="s">
        <v>86</v>
      </c>
      <c r="CE33" s="227"/>
      <c r="CF33" s="312"/>
      <c r="CG33" s="211" t="s">
        <v>112</v>
      </c>
      <c r="CH33" s="192"/>
      <c r="CI33" s="119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</row>
    <row r="34" spans="1:118" ht="24.95" customHeight="1" thickBot="1" x14ac:dyDescent="0.3">
      <c r="A34" s="34"/>
      <c r="B34" s="110">
        <v>30</v>
      </c>
      <c r="C34" s="160">
        <f t="shared" si="26"/>
        <v>44226</v>
      </c>
      <c r="D34" s="96" t="str">
        <f t="shared" si="42"/>
        <v/>
      </c>
      <c r="E34" s="287" t="str">
        <f t="shared" si="2"/>
        <v/>
      </c>
      <c r="F34" s="124">
        <f>--(COUNTIFS(T_Vacances[Début],"&lt;=" &amp; C34,T_Vacances[Fin],"&gt;="&amp;C34)&gt;0)</f>
        <v>0</v>
      </c>
      <c r="G34" s="102" t="str">
        <f t="shared" si="27"/>
        <v/>
      </c>
      <c r="H34" s="99"/>
      <c r="I34" s="99" t="str">
        <f t="shared" si="4"/>
        <v/>
      </c>
      <c r="J34" s="102"/>
      <c r="K34" s="123">
        <f t="shared" si="28"/>
        <v>44285</v>
      </c>
      <c r="L34" s="98" t="str">
        <f t="shared" si="5"/>
        <v/>
      </c>
      <c r="M34" s="105" t="str">
        <f t="shared" si="6"/>
        <v/>
      </c>
      <c r="N34" s="124">
        <f>--(COUNTIFS(T_Vacances[Début],"&lt;=" &amp; K34,T_Vacances[Fin],"&gt;="&amp;K34)&gt;0)</f>
        <v>0</v>
      </c>
      <c r="O34" s="123">
        <f t="shared" si="29"/>
        <v>44316</v>
      </c>
      <c r="P34" s="98" t="str">
        <f t="shared" si="7"/>
        <v/>
      </c>
      <c r="Q34" s="98" t="str">
        <f t="shared" si="8"/>
        <v/>
      </c>
      <c r="R34" s="124">
        <f>--(COUNTIFS(T_Vacances[Début],"&lt;=" &amp; O34,T_Vacances[Fin],"&gt;="&amp;O34)&gt;0)</f>
        <v>1</v>
      </c>
      <c r="S34" s="123">
        <f t="shared" si="30"/>
        <v>44346</v>
      </c>
      <c r="T34" s="98" t="str">
        <f t="shared" si="9"/>
        <v/>
      </c>
      <c r="U34" s="98" t="str">
        <f t="shared" si="10"/>
        <v/>
      </c>
      <c r="V34" s="125">
        <f>--(COUNTIFS(T_Vacances[Début],"&lt;=" &amp; S34,T_Vacances[Fin],"&gt;="&amp;S34)&gt;0)</f>
        <v>0</v>
      </c>
      <c r="W34" s="123">
        <f t="shared" si="31"/>
        <v>44377</v>
      </c>
      <c r="X34" s="95" t="str">
        <f t="shared" si="11"/>
        <v/>
      </c>
      <c r="Y34" s="95" t="str">
        <f t="shared" si="12"/>
        <v/>
      </c>
      <c r="Z34" s="124">
        <f>--(COUNTIFS(T_Vacances[Début],"&lt;=" &amp; W34,T_Vacances[Fin],"&gt;="&amp;W34)&gt;0)</f>
        <v>0</v>
      </c>
      <c r="AA34" s="123">
        <f t="shared" si="32"/>
        <v>44407</v>
      </c>
      <c r="AB34" s="100" t="str">
        <f t="shared" si="13"/>
        <v/>
      </c>
      <c r="AC34" s="100" t="str">
        <f t="shared" si="14"/>
        <v/>
      </c>
      <c r="AD34" s="124">
        <f>--(COUNTIFS(T_Vacances[Début],"&lt;=" &amp; AA34,T_Vacances[Fin],"&gt;="&amp;AA34)&gt;0)</f>
        <v>1</v>
      </c>
      <c r="AE34" s="123">
        <f t="shared" si="33"/>
        <v>44438</v>
      </c>
      <c r="AF34" s="103" t="str">
        <f t="shared" si="15"/>
        <v>Prépa CT Psdle</v>
      </c>
      <c r="AG34" s="103" t="str">
        <f t="shared" si="16"/>
        <v/>
      </c>
      <c r="AH34" s="124">
        <f>--(COUNTIFS(T_Vacances[Début],"&lt;=" &amp; AE34,T_Vacances[Fin],"&gt;="&amp;AE34)&gt;0)</f>
        <v>1</v>
      </c>
      <c r="AI34" s="123">
        <f t="shared" si="34"/>
        <v>44469</v>
      </c>
      <c r="AJ34" s="103" t="str">
        <f t="shared" si="17"/>
        <v>Prépa CT OS</v>
      </c>
      <c r="AK34" s="103" t="str">
        <f t="shared" si="18"/>
        <v/>
      </c>
      <c r="AL34" s="103">
        <f>--(COUNTIFS(T_Vacances[Début],"&lt;=" &amp; AI34,T_Vacances[Fin],"&gt;="&amp;AI34)&gt;0)</f>
        <v>0</v>
      </c>
      <c r="AM34" s="123">
        <f t="shared" si="35"/>
        <v>44499</v>
      </c>
      <c r="AN34" s="103" t="str">
        <f t="shared" si="19"/>
        <v/>
      </c>
      <c r="AO34" s="103" t="str">
        <f t="shared" si="20"/>
        <v/>
      </c>
      <c r="AP34" s="124">
        <f>--(COUNTIFS(T_Vacances[Début],"&lt;=" &amp; AM34,T_Vacances[Fin],"&gt;="&amp;AM34)&gt;0)</f>
        <v>1</v>
      </c>
      <c r="AQ34" s="123">
        <f t="shared" si="36"/>
        <v>44530</v>
      </c>
      <c r="AR34" s="103" t="str">
        <f t="shared" si="21"/>
        <v/>
      </c>
      <c r="AS34" s="103" t="str">
        <f t="shared" si="22"/>
        <v/>
      </c>
      <c r="AT34" s="124">
        <f>--(COUNTIFS(T_Vacances[Début],"&lt;=" &amp; AQ34,T_Vacances[Fin],"&gt;="&amp;AQ34)&gt;0)</f>
        <v>0</v>
      </c>
      <c r="AU34" s="123">
        <f t="shared" si="37"/>
        <v>44560</v>
      </c>
      <c r="AV34" s="142" t="str">
        <f t="shared" si="23"/>
        <v/>
      </c>
      <c r="AW34" s="103" t="str">
        <f t="shared" si="24"/>
        <v/>
      </c>
      <c r="AX34" s="161">
        <f>--(COUNTIFS(T_Vacances[Début],"&lt;=" &amp; AU34,T_Vacances[Fin],"&gt;="&amp;AU34)&gt;0)</f>
        <v>1</v>
      </c>
      <c r="AY34" s="127"/>
      <c r="AZ34" s="290" t="str">
        <f t="shared" si="38"/>
        <v>?</v>
      </c>
      <c r="BA34" s="120">
        <f t="shared" si="39"/>
        <v>0</v>
      </c>
      <c r="BB34" s="95"/>
      <c r="BC34" s="1"/>
      <c r="BD34" s="1"/>
      <c r="BE34" s="1"/>
      <c r="BF34" s="4"/>
      <c r="BG34" s="15"/>
      <c r="BH34" s="15"/>
      <c r="BI34" s="27"/>
      <c r="BJ34" s="15"/>
      <c r="BK34" s="14"/>
      <c r="BL34" s="14"/>
      <c r="BM34" s="14"/>
      <c r="BN34" s="14"/>
      <c r="BO34" s="14"/>
      <c r="BP34" s="14"/>
      <c r="BQ34" s="14"/>
      <c r="BR34" s="14"/>
      <c r="BS34" s="566">
        <f>BT28+1</f>
        <v>2030</v>
      </c>
      <c r="BT34" s="579">
        <f>BS34+1</f>
        <v>2031</v>
      </c>
      <c r="BU34" s="60">
        <f t="shared" si="44"/>
        <v>0</v>
      </c>
      <c r="BV34" s="61">
        <f t="shared" si="45"/>
        <v>0</v>
      </c>
      <c r="BW34" s="53" t="str">
        <f t="shared" si="43"/>
        <v>Vacance de Noel</v>
      </c>
      <c r="BX34" s="65">
        <f>IF(AND(T_Vacances[[#This Row],[Fin]]&gt;0,T_Vacances[[#This Row],[Début]]&gt;0),T_Vacances[[#This Row],[Fin]]-T_Vacances[[#This Row],[Début]],0)</f>
        <v>0</v>
      </c>
      <c r="BY34" s="40"/>
      <c r="BZ34" s="119"/>
      <c r="CA34" s="40"/>
      <c r="CB34" s="223"/>
      <c r="CC34" s="341"/>
      <c r="CD34" s="212" t="s">
        <v>86</v>
      </c>
      <c r="CE34" s="228"/>
      <c r="CF34" s="314"/>
      <c r="CG34" s="211" t="s">
        <v>112</v>
      </c>
      <c r="CH34" s="192"/>
      <c r="CI34" s="119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</row>
    <row r="35" spans="1:118" ht="24.95" customHeight="1" thickBot="1" x14ac:dyDescent="0.3">
      <c r="A35" s="34"/>
      <c r="B35" s="110">
        <v>31</v>
      </c>
      <c r="C35" s="162">
        <f t="shared" si="26"/>
        <v>44227</v>
      </c>
      <c r="D35" s="163" t="str">
        <f t="shared" si="42"/>
        <v/>
      </c>
      <c r="E35" s="288" t="str">
        <f t="shared" si="2"/>
        <v/>
      </c>
      <c r="F35" s="164">
        <f>--(COUNTIFS(T_Vacances[Début],"&lt;=" &amp; C35,T_Vacances[Fin],"&gt;="&amp;C35)&gt;0)</f>
        <v>0</v>
      </c>
      <c r="G35" s="165" t="str">
        <f t="shared" si="27"/>
        <v/>
      </c>
      <c r="H35" s="166"/>
      <c r="I35" s="166" t="str">
        <f t="shared" si="4"/>
        <v/>
      </c>
      <c r="J35" s="165"/>
      <c r="K35" s="167">
        <f t="shared" si="28"/>
        <v>44286</v>
      </c>
      <c r="L35" s="168" t="str">
        <f>IFERROR(INDEX(Instance_1,MATCH(K35,Saisi_des_dates_1,0)),"")</f>
        <v/>
      </c>
      <c r="M35" s="169" t="str">
        <f>IFERROR(INDEX(Instance_2,MATCH(K35, Saisie_des_dates_2,0)),"")</f>
        <v/>
      </c>
      <c r="N35" s="164">
        <f>--(COUNTIFS(T_Vacances[Début],"&lt;=" &amp; K35,T_Vacances[Fin],"&gt;="&amp;K35)&gt;0)</f>
        <v>0</v>
      </c>
      <c r="O35" s="165" t="str">
        <f t="shared" si="29"/>
        <v/>
      </c>
      <c r="P35" s="170"/>
      <c r="Q35" s="170"/>
      <c r="R35" s="164">
        <f>--(COUNTIFS(T_Vacances[Début],"&lt;=" &amp; O35,T_Vacances[Fin],"&gt;="&amp;O35)&gt;0)</f>
        <v>0</v>
      </c>
      <c r="S35" s="167">
        <f t="shared" si="30"/>
        <v>44347</v>
      </c>
      <c r="T35" s="166" t="str">
        <f t="shared" si="9"/>
        <v/>
      </c>
      <c r="U35" s="166" t="str">
        <f t="shared" si="10"/>
        <v/>
      </c>
      <c r="V35" s="165"/>
      <c r="W35" s="165" t="str">
        <f t="shared" si="31"/>
        <v/>
      </c>
      <c r="X35" s="165"/>
      <c r="Y35" s="165"/>
      <c r="Z35" s="165"/>
      <c r="AA35" s="167">
        <f t="shared" si="32"/>
        <v>44408</v>
      </c>
      <c r="AB35" s="171" t="str">
        <f t="shared" si="13"/>
        <v/>
      </c>
      <c r="AC35" s="171" t="str">
        <f t="shared" si="14"/>
        <v/>
      </c>
      <c r="AD35" s="164">
        <f>--(COUNTIFS(T_Vacances[Début],"&lt;=" &amp; AA35,T_Vacances[Fin],"&gt;="&amp;AA35)&gt;0)</f>
        <v>1</v>
      </c>
      <c r="AE35" s="165">
        <f t="shared" si="33"/>
        <v>44439</v>
      </c>
      <c r="AF35" s="172" t="str">
        <f t="shared" si="15"/>
        <v/>
      </c>
      <c r="AG35" s="172" t="str">
        <f t="shared" si="16"/>
        <v/>
      </c>
      <c r="AH35" s="164">
        <f>--(COUNTIFS(T_Vacances[Début],"&lt;=" &amp; AE35,T_Vacances[Fin],"&gt;="&amp;AE35)&gt;0)</f>
        <v>1</v>
      </c>
      <c r="AI35" s="167" t="str">
        <f t="shared" si="34"/>
        <v/>
      </c>
      <c r="AJ35" s="165"/>
      <c r="AK35" s="172"/>
      <c r="AL35" s="172"/>
      <c r="AM35" s="167">
        <f t="shared" si="35"/>
        <v>44500</v>
      </c>
      <c r="AN35" s="172" t="str">
        <f t="shared" si="19"/>
        <v/>
      </c>
      <c r="AO35" s="172" t="str">
        <f t="shared" si="20"/>
        <v/>
      </c>
      <c r="AP35" s="164">
        <f>--(COUNTIFS(T_Vacances[Début],"&lt;=" &amp; AM35,T_Vacances[Fin],"&gt;="&amp;AM35)&gt;0)</f>
        <v>1</v>
      </c>
      <c r="AQ35" s="167" t="str">
        <f t="shared" si="36"/>
        <v/>
      </c>
      <c r="AR35" s="165"/>
      <c r="AS35" s="165"/>
      <c r="AT35" s="165"/>
      <c r="AU35" s="167">
        <f t="shared" si="37"/>
        <v>44561</v>
      </c>
      <c r="AV35" s="172" t="str">
        <f t="shared" si="23"/>
        <v/>
      </c>
      <c r="AW35" s="172" t="str">
        <f t="shared" si="24"/>
        <v/>
      </c>
      <c r="AX35" s="173">
        <f>--(COUNTIFS(T_Vacances[Début],"&lt;=" &amp; AU35,T_Vacances[Fin],"&gt;="&amp;AU35)&gt;0)</f>
        <v>1</v>
      </c>
      <c r="AY35" s="127"/>
      <c r="AZ35" s="290">
        <f t="shared" si="38"/>
        <v>0</v>
      </c>
      <c r="BA35" s="120">
        <f t="shared" si="39"/>
        <v>0</v>
      </c>
      <c r="BB35" s="95"/>
      <c r="BC35" s="1"/>
      <c r="BD35" s="1"/>
      <c r="BE35" s="1"/>
      <c r="BF35" s="5"/>
      <c r="BG35" s="15"/>
      <c r="BH35" s="15"/>
      <c r="BI35" s="27"/>
      <c r="BJ35" s="15"/>
      <c r="BK35" s="14"/>
      <c r="BL35" s="14"/>
      <c r="BM35" s="14"/>
      <c r="BN35" s="14"/>
      <c r="BO35" s="14"/>
      <c r="BP35" s="14"/>
      <c r="BQ35" s="14"/>
      <c r="BR35" s="14"/>
      <c r="BS35" s="567"/>
      <c r="BT35" s="580"/>
      <c r="BU35" s="60">
        <f t="shared" si="44"/>
        <v>0</v>
      </c>
      <c r="BV35" s="61">
        <f t="shared" si="45"/>
        <v>0</v>
      </c>
      <c r="BW35" s="54" t="str">
        <f t="shared" si="43"/>
        <v>Vacances d'hiver</v>
      </c>
      <c r="BX35" s="66">
        <f>IF(AND(T_Vacances[[#This Row],[Fin]]&gt;0,T_Vacances[[#This Row],[Début]]&gt;0),T_Vacances[[#This Row],[Fin]]-T_Vacances[[#This Row],[Début]],0)</f>
        <v>0</v>
      </c>
      <c r="BY35" s="40"/>
      <c r="BZ35" s="119"/>
      <c r="CA35" s="40"/>
      <c r="CB35" s="223"/>
      <c r="CC35" s="341"/>
      <c r="CD35" s="212" t="s">
        <v>86</v>
      </c>
      <c r="CE35" s="228"/>
      <c r="CF35" s="314"/>
      <c r="CG35" s="211" t="s">
        <v>112</v>
      </c>
      <c r="CH35" s="192"/>
      <c r="CI35" s="119"/>
      <c r="CJ35" s="273" t="s">
        <v>176</v>
      </c>
      <c r="CK35" s="272">
        <f>SUM(CK5:CK34)</f>
        <v>63</v>
      </c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</row>
    <row r="36" spans="1:118" ht="24.95" customHeight="1" x14ac:dyDescent="0.25">
      <c r="A36" s="34"/>
      <c r="B36" s="34"/>
      <c r="C36" s="148"/>
      <c r="D36" s="148"/>
      <c r="E36" s="531"/>
      <c r="F36" s="531"/>
      <c r="G36" s="531"/>
      <c r="H36" s="148"/>
      <c r="I36" s="148"/>
      <c r="J36" s="148"/>
      <c r="K36" s="148"/>
      <c r="L36" s="128"/>
      <c r="M36" s="12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4"/>
      <c r="AZ36" s="148"/>
      <c r="BA36" s="121">
        <f>SUM(BA5:BA35)</f>
        <v>63</v>
      </c>
      <c r="BB36" s="119" t="s">
        <v>113</v>
      </c>
      <c r="BC36" s="1"/>
      <c r="BD36" s="1"/>
      <c r="BE36" s="1"/>
      <c r="BF36" s="6"/>
      <c r="BG36" s="15"/>
      <c r="BH36" s="15"/>
      <c r="BI36" s="27"/>
      <c r="BJ36" s="15"/>
      <c r="BK36" s="14"/>
      <c r="BL36" s="14"/>
      <c r="BM36" s="14"/>
      <c r="BN36" s="14"/>
      <c r="BO36" s="14"/>
      <c r="BP36" s="14"/>
      <c r="BQ36" s="14"/>
      <c r="BR36" s="14"/>
      <c r="BS36" s="567"/>
      <c r="BT36" s="580"/>
      <c r="BU36" s="60">
        <f t="shared" si="44"/>
        <v>0</v>
      </c>
      <c r="BV36" s="61">
        <f t="shared" si="45"/>
        <v>0</v>
      </c>
      <c r="BW36" s="54" t="str">
        <f t="shared" si="43"/>
        <v>Vacances de Printemps</v>
      </c>
      <c r="BX36" s="66">
        <f>IF(AND(T_Vacances[[#This Row],[Fin]]&gt;0,T_Vacances[[#This Row],[Début]]&gt;0),T_Vacances[[#This Row],[Fin]]-T_Vacances[[#This Row],[Début]],0)</f>
        <v>0</v>
      </c>
      <c r="BY36" s="40"/>
      <c r="BZ36" s="119"/>
      <c r="CA36" s="40"/>
      <c r="CB36" s="223"/>
      <c r="CC36" s="341"/>
      <c r="CD36" s="212" t="s">
        <v>86</v>
      </c>
      <c r="CE36" s="228"/>
      <c r="CF36" s="314"/>
      <c r="CG36" s="211" t="s">
        <v>112</v>
      </c>
      <c r="CH36" s="192"/>
      <c r="CI36" s="119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</row>
    <row r="37" spans="1:118" ht="24.95" customHeight="1" x14ac:dyDescent="0.25">
      <c r="A37" s="107" t="s">
        <v>16</v>
      </c>
      <c r="B37" s="107"/>
      <c r="C37" s="112">
        <f>C35-C5+1</f>
        <v>31</v>
      </c>
      <c r="D37" s="147"/>
      <c r="E37" s="147"/>
      <c r="F37" s="147"/>
      <c r="G37" s="8">
        <f>G32-G5+1</f>
        <v>28</v>
      </c>
      <c r="H37" s="147"/>
      <c r="I37" s="147"/>
      <c r="J37" s="147"/>
      <c r="K37" s="8">
        <f>K35-K5+1</f>
        <v>31</v>
      </c>
      <c r="L37" s="147"/>
      <c r="M37" s="147"/>
      <c r="N37" s="147"/>
      <c r="O37" s="8">
        <f>O34-O5+1</f>
        <v>30</v>
      </c>
      <c r="P37" s="147"/>
      <c r="Q37" s="147"/>
      <c r="R37" s="147"/>
      <c r="S37" s="8">
        <f>S35-S5+1</f>
        <v>31</v>
      </c>
      <c r="T37" s="147"/>
      <c r="U37" s="147"/>
      <c r="V37" s="147"/>
      <c r="W37" s="8">
        <f>W34-W5+1</f>
        <v>30</v>
      </c>
      <c r="X37" s="147"/>
      <c r="Y37" s="147"/>
      <c r="Z37" s="147"/>
      <c r="AA37" s="8">
        <f>AA35-AA5+1</f>
        <v>31</v>
      </c>
      <c r="AB37" s="147"/>
      <c r="AC37" s="147"/>
      <c r="AD37" s="147"/>
      <c r="AE37" s="8">
        <f>AE35-AE5+1</f>
        <v>31</v>
      </c>
      <c r="AF37" s="147"/>
      <c r="AG37" s="147"/>
      <c r="AH37" s="147"/>
      <c r="AI37" s="8">
        <f>AI34-AI5+1</f>
        <v>30</v>
      </c>
      <c r="AJ37" s="147"/>
      <c r="AK37" s="147"/>
      <c r="AL37" s="147"/>
      <c r="AM37" s="8">
        <f>AM35-AM5+1</f>
        <v>31</v>
      </c>
      <c r="AN37" s="147"/>
      <c r="AO37" s="147"/>
      <c r="AP37" s="147"/>
      <c r="AQ37" s="8">
        <f>AQ34-AQ5+1</f>
        <v>30</v>
      </c>
      <c r="AR37" s="147"/>
      <c r="AS37" s="147"/>
      <c r="AT37" s="147"/>
      <c r="AU37" s="8">
        <f>AU35-AU5+1</f>
        <v>31</v>
      </c>
      <c r="AV37" s="533">
        <f>AU37+AQ37+AM37+AI37+AE37+AA37+W37+S37+O37+K37+G37+C37</f>
        <v>365</v>
      </c>
      <c r="AW37" s="533"/>
      <c r="AX37" s="533"/>
      <c r="AY37" s="533"/>
      <c r="AZ37" s="533"/>
      <c r="BA37" s="120">
        <f t="shared" ref="BA37:BA41" si="46">+AZ75</f>
        <v>0</v>
      </c>
      <c r="BB37" s="94"/>
      <c r="BC37" s="1"/>
      <c r="BD37" s="1"/>
      <c r="BE37" s="1"/>
      <c r="BF37" s="6"/>
      <c r="BG37" s="15"/>
      <c r="BH37" s="15"/>
      <c r="BI37" s="27"/>
      <c r="BJ37" s="15"/>
      <c r="BK37" s="14"/>
      <c r="BL37" s="14"/>
      <c r="BM37" s="14"/>
      <c r="BN37" s="14"/>
      <c r="BO37" s="14"/>
      <c r="BP37" s="14"/>
      <c r="BQ37" s="14"/>
      <c r="BR37" s="14"/>
      <c r="BS37" s="567"/>
      <c r="BT37" s="580"/>
      <c r="BU37" s="60">
        <f t="shared" si="44"/>
        <v>0</v>
      </c>
      <c r="BV37" s="61">
        <f t="shared" si="45"/>
        <v>0</v>
      </c>
      <c r="BW37" s="54" t="str">
        <f t="shared" si="43"/>
        <v>Pont de l'Ascension</v>
      </c>
      <c r="BX37" s="66">
        <f>IF(AND(T_Vacances[[#This Row],[Fin]]&gt;0,T_Vacances[[#This Row],[Début]]&gt;0),T_Vacances[[#This Row],[Fin]]-T_Vacances[[#This Row],[Début]],0)</f>
        <v>0</v>
      </c>
      <c r="BY37" s="40"/>
      <c r="BZ37" s="119"/>
      <c r="CA37" s="40"/>
      <c r="CB37" s="223"/>
      <c r="CC37" s="341"/>
      <c r="CD37" s="212" t="s">
        <v>86</v>
      </c>
      <c r="CE37" s="227"/>
      <c r="CF37" s="312"/>
      <c r="CG37" s="211" t="s">
        <v>112</v>
      </c>
      <c r="CH37" s="192"/>
      <c r="CI37" s="119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</row>
    <row r="38" spans="1:118" ht="24.95" customHeight="1" x14ac:dyDescent="0.25">
      <c r="A38" s="107" t="s">
        <v>17</v>
      </c>
      <c r="B38" s="107"/>
      <c r="C38" s="113">
        <f ca="1">SUMPRODUCT(--(WEEKDAY(ROW(INDIRECT(C5&amp;":"&amp;C35)),2)&gt;=6))</f>
        <v>10</v>
      </c>
      <c r="D38" s="147"/>
      <c r="E38" s="147"/>
      <c r="F38" s="147"/>
      <c r="G38" s="9">
        <f ca="1">SUMPRODUCT(--(WEEKDAY(ROW(INDIRECT(G5&amp;":"&amp;G32)),2)&gt;=6))</f>
        <v>8</v>
      </c>
      <c r="H38" s="147"/>
      <c r="I38" s="147"/>
      <c r="J38" s="147"/>
      <c r="K38" s="9">
        <f ca="1">SUMPRODUCT(--(WEEKDAY(ROW(INDIRECT(K5&amp;":"&amp;K35)),2)&gt;=6))</f>
        <v>8</v>
      </c>
      <c r="L38" s="147"/>
      <c r="M38" s="147"/>
      <c r="N38" s="147"/>
      <c r="O38" s="9">
        <f ca="1">SUMPRODUCT(--(WEEKDAY(ROW(INDIRECT(O5&amp;":"&amp;O34)),2)&gt;=6))</f>
        <v>8</v>
      </c>
      <c r="P38" s="147"/>
      <c r="Q38" s="147"/>
      <c r="R38" s="147"/>
      <c r="S38" s="9">
        <f ca="1">SUMPRODUCT(--(WEEKDAY(ROW(INDIRECT(S5&amp;":"&amp;S35)),2)&gt;=6))</f>
        <v>10</v>
      </c>
      <c r="T38" s="147"/>
      <c r="U38" s="147"/>
      <c r="V38" s="147"/>
      <c r="W38" s="9">
        <f ca="1">SUMPRODUCT(--(WEEKDAY(ROW(INDIRECT(S5&amp;":"&amp;S35)),2)&gt;=6))</f>
        <v>10</v>
      </c>
      <c r="X38" s="147"/>
      <c r="Y38" s="147"/>
      <c r="Z38" s="147"/>
      <c r="AA38" s="9">
        <f ca="1">SUMPRODUCT(--(WEEKDAY(ROW(INDIRECT(AA5&amp;":"&amp;AA35)),2)&gt;=6))</f>
        <v>9</v>
      </c>
      <c r="AB38" s="147"/>
      <c r="AC38" s="147"/>
      <c r="AD38" s="147"/>
      <c r="AE38" s="9">
        <f ca="1">SUMPRODUCT(--(WEEKDAY(ROW(INDIRECT(AA5&amp;":"&amp;AA35)),2)&gt;=6))</f>
        <v>9</v>
      </c>
      <c r="AF38" s="147"/>
      <c r="AG38" s="147"/>
      <c r="AH38" s="147"/>
      <c r="AI38" s="9">
        <f ca="1">SUMPRODUCT(--(WEEKDAY(ROW(INDIRECT(AI5&amp;":"&amp;AI34)),2)&gt;=6))</f>
        <v>8</v>
      </c>
      <c r="AJ38" s="147"/>
      <c r="AK38" s="147"/>
      <c r="AL38" s="147"/>
      <c r="AM38" s="9">
        <f ca="1">SUMPRODUCT(--(WEEKDAY(ROW(INDIRECT(AM5&amp;":"&amp;AM35)),2)&gt;=6))</f>
        <v>10</v>
      </c>
      <c r="AN38" s="147"/>
      <c r="AO38" s="147"/>
      <c r="AP38" s="147"/>
      <c r="AQ38" s="9">
        <f ca="1">SUMPRODUCT(--(WEEKDAY(ROW(INDIRECT(AQ5&amp;":"&amp;AQ34)),2)&gt;=6))</f>
        <v>8</v>
      </c>
      <c r="AR38" s="147"/>
      <c r="AS38" s="147"/>
      <c r="AT38" s="147"/>
      <c r="AU38" s="9">
        <f ca="1">SUMPRODUCT(--(WEEKDAY(ROW(INDIRECT(AU5&amp;":"&amp;AU35)),2)&gt;=6))</f>
        <v>8</v>
      </c>
      <c r="AV38" s="533">
        <f ca="1">AU38+AQ38+AM38+AI38+AE38+AA38+W38+S38+O38+K38+G38+C38</f>
        <v>106</v>
      </c>
      <c r="AW38" s="533"/>
      <c r="AX38" s="533"/>
      <c r="AY38" s="533"/>
      <c r="AZ38" s="533"/>
      <c r="BA38" s="120">
        <f t="shared" si="46"/>
        <v>0</v>
      </c>
      <c r="BB38" s="94"/>
      <c r="BC38" s="1"/>
      <c r="BD38" s="1"/>
      <c r="BE38" s="1"/>
      <c r="BF38" s="6"/>
      <c r="BG38" s="15"/>
      <c r="BH38" s="15"/>
      <c r="BI38" s="27"/>
      <c r="BJ38" s="15"/>
      <c r="BK38" s="14"/>
      <c r="BL38" s="14"/>
      <c r="BM38" s="14"/>
      <c r="BN38" s="14"/>
      <c r="BO38" s="14"/>
      <c r="BP38" s="14"/>
      <c r="BQ38" s="14"/>
      <c r="BR38" s="14"/>
      <c r="BS38" s="567"/>
      <c r="BT38" s="580"/>
      <c r="BU38" s="60">
        <f t="shared" si="44"/>
        <v>0</v>
      </c>
      <c r="BV38" s="61">
        <f t="shared" si="45"/>
        <v>0</v>
      </c>
      <c r="BW38" s="54" t="str">
        <f t="shared" si="43"/>
        <v>Vacances d'Été</v>
      </c>
      <c r="BX38" s="66">
        <f>IF(AND(T_Vacances[[#This Row],[Fin]]&gt;0,T_Vacances[[#This Row],[Début]]&gt;0),T_Vacances[[#This Row],[Fin]]-T_Vacances[[#This Row],[Début]],0)</f>
        <v>0</v>
      </c>
      <c r="BY38" s="40"/>
      <c r="BZ38" s="119"/>
      <c r="CA38" s="40"/>
      <c r="CB38" s="223"/>
      <c r="CC38" s="341"/>
      <c r="CD38" s="212" t="s">
        <v>86</v>
      </c>
      <c r="CE38" s="227"/>
      <c r="CF38" s="312"/>
      <c r="CG38" s="211" t="s">
        <v>112</v>
      </c>
      <c r="CH38" s="192"/>
      <c r="CI38" s="119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</row>
    <row r="39" spans="1:118" ht="24.95" customHeight="1" thickBot="1" x14ac:dyDescent="0.3">
      <c r="A39" s="108" t="s">
        <v>18</v>
      </c>
      <c r="B39" s="108"/>
      <c r="C39" s="114">
        <f>SUMPRODUCT(--(WEEKDAY(C5:C35,2)&lt;6)*ISNUMBER(MATCH(C5:C35,Férier,0)))</f>
        <v>1</v>
      </c>
      <c r="D39" s="11"/>
      <c r="E39" s="11"/>
      <c r="F39" s="11"/>
      <c r="G39" s="10">
        <f>SUMPRODUCT(--(WEEKDAY(G5:G32,2)&lt;6)*ISNUMBER(MATCH(G5:G32,Férier,0)))</f>
        <v>0</v>
      </c>
      <c r="H39" s="11"/>
      <c r="I39" s="11"/>
      <c r="J39" s="11"/>
      <c r="K39" s="12">
        <f>SUMPRODUCT(--(WEEKDAY(K5:K35,2)&lt;6)*ISNUMBER(MATCH(K5:K35,Férier,0)))</f>
        <v>0</v>
      </c>
      <c r="L39" s="11"/>
      <c r="M39" s="11"/>
      <c r="N39" s="11"/>
      <c r="O39" s="10">
        <f>SUMPRODUCT(--(WEEKDAY(O5:O34,2)&lt;6)*ISNUMBER(MATCH(O5:O34,Férier,0)))</f>
        <v>1</v>
      </c>
      <c r="P39" s="11"/>
      <c r="Q39" s="11"/>
      <c r="R39" s="11"/>
      <c r="S39" s="10">
        <f>SUMPRODUCT(--(WEEKDAY(S5:S35,2)&lt;6)*ISNUMBER(MATCH(S5:S35,Férier,0)))</f>
        <v>2</v>
      </c>
      <c r="T39" s="11"/>
      <c r="U39" s="11"/>
      <c r="V39" s="11"/>
      <c r="W39" s="10">
        <f>SUMPRODUCT(--(WEEKDAY(W5:W34,2)&lt;6)*ISNUMBER(MATCH(W5:W34,Férier,0)))</f>
        <v>0</v>
      </c>
      <c r="X39" s="11"/>
      <c r="Y39" s="11"/>
      <c r="Z39" s="11"/>
      <c r="AA39" s="10">
        <f>SUMPRODUCT(--(WEEKDAY(AA5:AA35,2)&lt;6)*ISNUMBER(MATCH(AA5:AA35,Férier,0)))</f>
        <v>1</v>
      </c>
      <c r="AB39" s="11"/>
      <c r="AC39" s="11"/>
      <c r="AD39" s="11"/>
      <c r="AE39" s="10">
        <f>SUMPRODUCT(--(WEEKDAY(AE5:AE35,2)&lt;6)*ISNUMBER(MATCH(AE5:AE35,Férier,0)))</f>
        <v>0</v>
      </c>
      <c r="AF39" s="11"/>
      <c r="AG39" s="11"/>
      <c r="AH39" s="11"/>
      <c r="AI39" s="10">
        <f>SUMPRODUCT(--(WEEKDAY(AI5:AI34,2)&lt;6)*ISNUMBER(MATCH(AI5:AI34,Férier,0)))</f>
        <v>0</v>
      </c>
      <c r="AJ39" s="11"/>
      <c r="AK39" s="11"/>
      <c r="AL39" s="11"/>
      <c r="AM39" s="10">
        <f>SUMPRODUCT(--(WEEKDAY(AM5:AM35,2)&lt;6)*ISNUMBER(MATCH(AM5:AM35,Férier,0)))</f>
        <v>0</v>
      </c>
      <c r="AN39" s="11"/>
      <c r="AO39" s="11"/>
      <c r="AP39" s="11"/>
      <c r="AQ39" s="10">
        <f>SUMPRODUCT(--(WEEKDAY(AQ5:AQ34,2)&lt;6)*ISNUMBER(MATCH(AQ5:AQ34,Férier,0)))</f>
        <v>2</v>
      </c>
      <c r="AR39" s="11"/>
      <c r="AS39" s="11"/>
      <c r="AT39" s="11"/>
      <c r="AU39" s="10">
        <f>SUMPRODUCT(--(WEEKDAY(AU5:AU35,2)&lt;6)*ISNUMBER(MATCH(AU5:AU35,Férier,0)))</f>
        <v>0</v>
      </c>
      <c r="AV39" s="533">
        <f>AU39+AQ39+AM39+AI39+AE39+AA39+W39+S39+O39+K39+G39+C39</f>
        <v>7</v>
      </c>
      <c r="AW39" s="533"/>
      <c r="AX39" s="533"/>
      <c r="AY39" s="533"/>
      <c r="AZ39" s="533"/>
      <c r="BA39" s="120">
        <f t="shared" si="46"/>
        <v>0</v>
      </c>
      <c r="BB39" s="94"/>
      <c r="BC39" s="1"/>
      <c r="BD39" s="1"/>
      <c r="BE39" s="1"/>
      <c r="BF39" s="6"/>
      <c r="BG39" s="15"/>
      <c r="BH39" s="15"/>
      <c r="BI39" s="27"/>
      <c r="BJ39" s="15"/>
      <c r="BK39" s="14"/>
      <c r="BL39" s="14"/>
      <c r="BM39" s="14"/>
      <c r="BN39" s="14"/>
      <c r="BO39" s="14"/>
      <c r="BP39" s="14"/>
      <c r="BQ39" s="14"/>
      <c r="BR39" s="14"/>
      <c r="BS39" s="567"/>
      <c r="BT39" s="580"/>
      <c r="BU39" s="60">
        <f t="shared" si="44"/>
        <v>0</v>
      </c>
      <c r="BV39" s="61">
        <f t="shared" si="45"/>
        <v>0</v>
      </c>
      <c r="BW39" s="57" t="str">
        <f t="shared" si="43"/>
        <v>Vacances de la Toussaint</v>
      </c>
      <c r="BX39" s="67">
        <f>IF(AND(T_Vacances[[#This Row],[Fin]]&gt;0,T_Vacances[[#This Row],[Début]]&gt;0),T_Vacances[[#This Row],[Fin]]-T_Vacances[[#This Row],[Début]],0)</f>
        <v>0</v>
      </c>
      <c r="BY39" s="44">
        <f>T_Vacances[[#This Row],[Nb jours]]+BX38+BX37+BX36+BX35+BX34</f>
        <v>0</v>
      </c>
      <c r="BZ39" s="106"/>
      <c r="CA39" s="2"/>
      <c r="CB39" s="223"/>
      <c r="CC39" s="341"/>
      <c r="CD39" s="212" t="s">
        <v>86</v>
      </c>
      <c r="CE39" s="227"/>
      <c r="CF39" s="312"/>
      <c r="CG39" s="211" t="s">
        <v>112</v>
      </c>
      <c r="CH39" s="192"/>
      <c r="CI39" s="119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</row>
    <row r="40" spans="1:118" ht="24.95" customHeight="1" thickBot="1" x14ac:dyDescent="0.3">
      <c r="A40" s="111"/>
      <c r="B40" s="111"/>
      <c r="C40" s="114">
        <f>C35-C5+1-SUMPRODUCT((Férier&gt;=C5)*(Férier&lt;=C35))</f>
        <v>30</v>
      </c>
      <c r="D40" s="11"/>
      <c r="E40" s="11"/>
      <c r="F40" s="11"/>
      <c r="G40" s="13">
        <f>G32-G5+1-SUMPRODUCT((Férier&gt;=G5)*(Férier&lt;=G32))</f>
        <v>28</v>
      </c>
      <c r="H40" s="11"/>
      <c r="I40" s="11"/>
      <c r="J40" s="11"/>
      <c r="K40" s="10">
        <f>K35-K5+1-SUMPRODUCT((Férier&gt;=K5)*(Férier&lt;=K35))</f>
        <v>31</v>
      </c>
      <c r="L40" s="11"/>
      <c r="M40" s="11"/>
      <c r="N40" s="11"/>
      <c r="O40" s="10">
        <f>O34-O5+1-SUMPRODUCT((Férier&gt;=O5)*(Férier&lt;=O34))</f>
        <v>28</v>
      </c>
      <c r="P40" s="11"/>
      <c r="Q40" s="11"/>
      <c r="R40" s="11"/>
      <c r="S40" s="10">
        <f>C35-C5+1-SUMPRODUCT((Férier&gt;=C5)*(Férier&lt;=C35))</f>
        <v>30</v>
      </c>
      <c r="T40" s="11"/>
      <c r="U40" s="11"/>
      <c r="V40" s="11"/>
      <c r="W40" s="10">
        <f>C35-C5+1-SUMPRODUCT((Férier&gt;=C5)*(Férier&lt;=C35))</f>
        <v>30</v>
      </c>
      <c r="X40" s="11"/>
      <c r="Y40" s="11"/>
      <c r="Z40" s="11"/>
      <c r="AA40" s="10">
        <f>C35-C5+1-SUMPRODUCT((Férier&gt;=C5)*(Férier&lt;=C35))</f>
        <v>30</v>
      </c>
      <c r="AB40" s="11"/>
      <c r="AC40" s="11"/>
      <c r="AD40" s="11"/>
      <c r="AE40" s="10">
        <f>C35-C5+1-SUMPRODUCT((Férier&gt;=C5)*(Férier&lt;=C35))</f>
        <v>30</v>
      </c>
      <c r="AF40" s="11"/>
      <c r="AG40" s="11"/>
      <c r="AH40" s="11"/>
      <c r="AI40" s="10">
        <f>C35-C5+1-SUMPRODUCT((Férier&gt;=C5)*(Férier&lt;=C35))</f>
        <v>30</v>
      </c>
      <c r="AJ40" s="11"/>
      <c r="AK40" s="11"/>
      <c r="AL40" s="11"/>
      <c r="AM40" s="10">
        <f>C35-C5+1-SUMPRODUCT((Férier&gt;=C5)*(Férier&lt;=C35))</f>
        <v>30</v>
      </c>
      <c r="AN40" s="11"/>
      <c r="AO40" s="11"/>
      <c r="AP40" s="11"/>
      <c r="AQ40" s="10">
        <f>C35-C5+1-SUMPRODUCT((Férier&gt;=C5)*(Férier&lt;=C35))</f>
        <v>30</v>
      </c>
      <c r="AR40" s="11"/>
      <c r="AS40" s="11"/>
      <c r="AT40" s="11"/>
      <c r="AU40" s="10">
        <f>C35-C5+1-SUMPRODUCT((Férier&gt;=C5)*(Férier&lt;=C35))</f>
        <v>30</v>
      </c>
      <c r="AV40" s="533">
        <f>AU40+AQ40+AM40+AI40+AE40+AA40+W40+S40+O40+K40+G40+C40</f>
        <v>357</v>
      </c>
      <c r="AW40" s="533"/>
      <c r="AX40" s="533"/>
      <c r="AY40" s="533"/>
      <c r="AZ40" s="533"/>
      <c r="BA40" s="120">
        <f t="shared" si="46"/>
        <v>0</v>
      </c>
      <c r="BB40" s="94"/>
      <c r="BC40" s="1"/>
      <c r="BD40" s="1"/>
      <c r="BE40" s="1"/>
      <c r="BF40" s="6"/>
      <c r="BG40" s="15"/>
      <c r="BH40" s="15"/>
      <c r="BI40" s="27"/>
      <c r="BJ40" s="15"/>
      <c r="BK40" s="14"/>
      <c r="BL40" s="14"/>
      <c r="BM40" s="14"/>
      <c r="BN40" s="14"/>
      <c r="BO40" s="14"/>
      <c r="BP40" s="14"/>
      <c r="BQ40" s="14"/>
      <c r="BR40" s="14"/>
      <c r="BS40" s="567"/>
      <c r="BT40" s="580"/>
      <c r="BU40" s="60">
        <f t="shared" si="44"/>
        <v>0</v>
      </c>
      <c r="BV40" s="61">
        <f t="shared" si="45"/>
        <v>0</v>
      </c>
      <c r="BW40" s="53" t="str">
        <f t="shared" si="43"/>
        <v>Vacance de Noel</v>
      </c>
      <c r="BX40" s="65">
        <f>IF(AND(T_Vacances[[#This Row],[Fin]]&gt;0,T_Vacances[[#This Row],[Début]]&gt;0),T_Vacances[[#This Row],[Fin]]-T_Vacances[[#This Row],[Début]],0)</f>
        <v>0</v>
      </c>
      <c r="BY40" s="40"/>
      <c r="BZ40" s="119"/>
      <c r="CA40" s="40"/>
      <c r="CB40" s="224"/>
      <c r="CC40" s="344"/>
      <c r="CD40" s="297" t="s">
        <v>86</v>
      </c>
      <c r="CE40" s="235"/>
      <c r="CF40" s="315"/>
      <c r="CG40" s="298" t="s">
        <v>112</v>
      </c>
      <c r="CH40" s="192"/>
      <c r="CI40" s="119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</row>
    <row r="41" spans="1:118" ht="24.95" customHeight="1" thickTop="1" x14ac:dyDescent="0.25">
      <c r="A41" s="108" t="s">
        <v>19</v>
      </c>
      <c r="B41" s="108"/>
      <c r="C41" s="116">
        <f>NETWORKDAYS(C5,C35,Férier)</f>
        <v>20</v>
      </c>
      <c r="D41" s="11"/>
      <c r="E41" s="11"/>
      <c r="F41" s="11"/>
      <c r="G41" s="117">
        <f>NETWORKDAYS(G5,G32,Férier)</f>
        <v>20</v>
      </c>
      <c r="H41" s="11"/>
      <c r="I41" s="11"/>
      <c r="J41" s="11"/>
      <c r="K41" s="117">
        <f>NETWORKDAYS(K5,K35,Férier)</f>
        <v>23</v>
      </c>
      <c r="L41" s="11"/>
      <c r="M41" s="11"/>
      <c r="N41" s="11"/>
      <c r="O41" s="117">
        <f>NETWORKDAYS(O8,O34,Férier)</f>
        <v>19</v>
      </c>
      <c r="P41" s="11"/>
      <c r="Q41" s="11"/>
      <c r="R41" s="11"/>
      <c r="S41" s="117">
        <f>NETWORKDAYS(S5,S35,Férier)</f>
        <v>19</v>
      </c>
      <c r="T41" s="11"/>
      <c r="U41" s="11"/>
      <c r="V41" s="11"/>
      <c r="W41" s="117">
        <f>NETWORKDAYS(W5,W34,Férier)</f>
        <v>22</v>
      </c>
      <c r="X41" s="11"/>
      <c r="Y41" s="11"/>
      <c r="Z41" s="11"/>
      <c r="AA41" s="117">
        <f>NETWORKDAYS(AA5,AA35,Férier)</f>
        <v>21</v>
      </c>
      <c r="AB41" s="11"/>
      <c r="AC41" s="11"/>
      <c r="AD41" s="11"/>
      <c r="AE41" s="117">
        <f>NETWORKDAYS(AE5,AE35,Férier)</f>
        <v>22</v>
      </c>
      <c r="AF41" s="11"/>
      <c r="AG41" s="11"/>
      <c r="AH41" s="11"/>
      <c r="AI41" s="117">
        <f>NETWORKDAYS(AI5,AI34,Férier)</f>
        <v>22</v>
      </c>
      <c r="AJ41" s="11"/>
      <c r="AK41" s="11"/>
      <c r="AL41" s="11"/>
      <c r="AM41" s="117">
        <f>NETWORKDAYS(AM5,AM35,Férier)</f>
        <v>21</v>
      </c>
      <c r="AN41" s="11"/>
      <c r="AO41" s="11"/>
      <c r="AP41" s="11"/>
      <c r="AQ41" s="117">
        <f>NETWORKDAYS(AQ5,AQ34,Férier)</f>
        <v>20</v>
      </c>
      <c r="AR41" s="11"/>
      <c r="AS41" s="11"/>
      <c r="AT41" s="11"/>
      <c r="AU41" s="117">
        <f>NETWORKDAYS(AU5,AU35,Férier)</f>
        <v>23</v>
      </c>
      <c r="AV41" s="533">
        <f>AU41+AQ41+AM41+AI41+AE41+AA41+W41+S41+O41+K41+G41+C41</f>
        <v>252</v>
      </c>
      <c r="AW41" s="533"/>
      <c r="AX41" s="533"/>
      <c r="AY41" s="533"/>
      <c r="AZ41" s="533"/>
      <c r="BA41" s="120">
        <f t="shared" si="46"/>
        <v>0</v>
      </c>
      <c r="BB41" s="94"/>
      <c r="BC41" s="1"/>
      <c r="BD41" s="1"/>
      <c r="BE41" s="1"/>
      <c r="BF41" s="6"/>
      <c r="BG41" s="15"/>
      <c r="BH41" s="15"/>
      <c r="BI41" s="27"/>
      <c r="BJ41" s="15"/>
      <c r="BK41" s="14"/>
      <c r="BL41" s="14"/>
      <c r="BM41" s="14"/>
      <c r="BN41" s="14"/>
      <c r="BO41" s="14"/>
      <c r="BP41" s="14"/>
      <c r="BQ41" s="14"/>
      <c r="BR41" s="14"/>
      <c r="BS41" s="567"/>
      <c r="BT41" s="580"/>
      <c r="BU41" s="60">
        <f t="shared" si="44"/>
        <v>0</v>
      </c>
      <c r="BV41" s="61">
        <f t="shared" si="45"/>
        <v>0</v>
      </c>
      <c r="BW41" s="54" t="str">
        <f t="shared" si="43"/>
        <v>Vacances d'hiver</v>
      </c>
      <c r="BX41" s="66">
        <f>IF(AND(T_Vacances[[#This Row],[Fin]]&gt;0,T_Vacances[[#This Row],[Début]]&gt;0),T_Vacances[[#This Row],[Fin]]-T_Vacances[[#This Row],[Début]],0)</f>
        <v>0</v>
      </c>
      <c r="BY41" s="40"/>
      <c r="BZ41" s="119"/>
      <c r="CA41" s="40"/>
      <c r="CB41" s="232"/>
      <c r="CC41" s="343"/>
      <c r="CD41" s="212" t="s">
        <v>90</v>
      </c>
      <c r="CE41" s="234"/>
      <c r="CF41" s="314">
        <v>44208</v>
      </c>
      <c r="CG41" s="213" t="s">
        <v>101</v>
      </c>
      <c r="CH41" s="192"/>
      <c r="CI41" s="119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24.95" customHeight="1" thickBot="1" x14ac:dyDescent="0.3">
      <c r="A42" s="115"/>
      <c r="B42" s="529"/>
      <c r="C42" s="529"/>
      <c r="D42" s="530" t="str">
        <f>+C4</f>
        <v>Janvier</v>
      </c>
      <c r="E42" s="530"/>
      <c r="F42" s="143"/>
      <c r="G42" s="143"/>
      <c r="H42" s="530" t="str">
        <f>G4</f>
        <v>Février</v>
      </c>
      <c r="I42" s="530"/>
      <c r="J42" s="143"/>
      <c r="K42" s="143"/>
      <c r="L42" s="530" t="str">
        <f>K4</f>
        <v>Mars</v>
      </c>
      <c r="M42" s="530"/>
      <c r="N42" s="143"/>
      <c r="O42" s="143"/>
      <c r="P42" s="530" t="str">
        <f>O4</f>
        <v>Février</v>
      </c>
      <c r="Q42" s="530"/>
      <c r="R42" s="143"/>
      <c r="S42" s="143"/>
      <c r="T42" s="530" t="str">
        <f>S4</f>
        <v>Mai</v>
      </c>
      <c r="U42" s="530"/>
      <c r="V42" s="143"/>
      <c r="W42" s="143"/>
      <c r="X42" s="530" t="str">
        <f>W4</f>
        <v>Juin</v>
      </c>
      <c r="Y42" s="530"/>
      <c r="Z42" s="143"/>
      <c r="AA42" s="143"/>
      <c r="AB42" s="530" t="str">
        <f>AA4</f>
        <v>Juillet</v>
      </c>
      <c r="AC42" s="530"/>
      <c r="AD42" s="143"/>
      <c r="AE42" s="143"/>
      <c r="AF42" s="530" t="str">
        <f>+AE4</f>
        <v>Août</v>
      </c>
      <c r="AG42" s="530"/>
      <c r="AH42" s="143"/>
      <c r="AI42" s="143"/>
      <c r="AJ42" s="530" t="str">
        <f>+AI4</f>
        <v>Septembre</v>
      </c>
      <c r="AK42" s="530"/>
      <c r="AL42" s="143"/>
      <c r="AM42" s="143"/>
      <c r="AN42" s="530" t="str">
        <f>+AM4</f>
        <v>Octobre</v>
      </c>
      <c r="AO42" s="530"/>
      <c r="AP42" s="143"/>
      <c r="AQ42" s="143"/>
      <c r="AR42" s="530" t="str">
        <f>+AQ4</f>
        <v>Novembre</v>
      </c>
      <c r="AS42" s="530"/>
      <c r="AT42" s="143"/>
      <c r="AU42" s="143"/>
      <c r="AV42" s="530" t="str">
        <f>AU4</f>
        <v>Décembre</v>
      </c>
      <c r="AW42" s="530"/>
      <c r="AX42" s="89"/>
      <c r="AY42" s="89"/>
      <c r="AZ42" s="106" t="s">
        <v>109</v>
      </c>
      <c r="BA42" s="34"/>
      <c r="BB42" s="34"/>
      <c r="BC42" s="34"/>
      <c r="BD42" s="1"/>
      <c r="BE42" s="1"/>
      <c r="BF42" s="6"/>
      <c r="BG42" s="15"/>
      <c r="BH42" s="15"/>
      <c r="BI42" s="27"/>
      <c r="BJ42" s="15"/>
      <c r="BK42" s="14"/>
      <c r="BL42" s="14"/>
      <c r="BM42" s="14"/>
      <c r="BN42" s="14"/>
      <c r="BO42" s="14"/>
      <c r="BP42" s="14"/>
      <c r="BQ42" s="14"/>
      <c r="BR42" s="14"/>
      <c r="BS42" s="567"/>
      <c r="BT42" s="580"/>
      <c r="BU42" s="60">
        <f t="shared" si="44"/>
        <v>0</v>
      </c>
      <c r="BV42" s="61">
        <f t="shared" si="45"/>
        <v>0</v>
      </c>
      <c r="BW42" s="54" t="str">
        <f t="shared" si="43"/>
        <v>Vacances de Printemps</v>
      </c>
      <c r="BX42" s="66">
        <f>IF(AND(T_Vacances[[#This Row],[Fin]]&gt;0,T_Vacances[[#This Row],[Début]]&gt;0),T_Vacances[[#This Row],[Fin]]-T_Vacances[[#This Row],[Début]],0)</f>
        <v>0</v>
      </c>
      <c r="BY42" s="40"/>
      <c r="BZ42" s="119"/>
      <c r="CA42" s="40"/>
      <c r="CB42" s="223"/>
      <c r="CC42" s="341"/>
      <c r="CD42" s="212" t="s">
        <v>90</v>
      </c>
      <c r="CE42" s="228"/>
      <c r="CF42" s="314">
        <v>44319</v>
      </c>
      <c r="CG42" s="213" t="s">
        <v>101</v>
      </c>
      <c r="CH42" s="192"/>
      <c r="CI42" s="119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0" customHeight="1" thickBot="1" x14ac:dyDescent="0.3">
      <c r="A43" s="258" t="b">
        <f>EXACT(D$5,B43)</f>
        <v>0</v>
      </c>
      <c r="B43" s="268" t="s">
        <v>38</v>
      </c>
      <c r="C43" s="244" t="s">
        <v>153</v>
      </c>
      <c r="D43" s="582">
        <f>COUNTIF(D$5:E$35,B43)</f>
        <v>1</v>
      </c>
      <c r="E43" s="528"/>
      <c r="F43" s="143"/>
      <c r="G43" s="143"/>
      <c r="H43" s="528">
        <f>COUNTIF(H$5:I$35,B43)</f>
        <v>1</v>
      </c>
      <c r="I43" s="528"/>
      <c r="J43" s="143"/>
      <c r="K43" s="143"/>
      <c r="L43" s="528">
        <f>COUNTIF(L$5:M$35,B43)</f>
        <v>1</v>
      </c>
      <c r="M43" s="528"/>
      <c r="N43" s="143"/>
      <c r="O43" s="143"/>
      <c r="P43" s="528">
        <f>COUNTIF(P$5:Q$35,B43)</f>
        <v>1</v>
      </c>
      <c r="Q43" s="528"/>
      <c r="R43" s="143"/>
      <c r="S43" s="143"/>
      <c r="T43" s="528">
        <f>COUNTIF(T$5:U$35,B43)</f>
        <v>1</v>
      </c>
      <c r="U43" s="528"/>
      <c r="V43" s="143">
        <f>COUNTIF(V5:W35,"CE")</f>
        <v>0</v>
      </c>
      <c r="W43" s="143"/>
      <c r="X43" s="528">
        <f>COUNTIF(X$5:Y$35,B43)</f>
        <v>1</v>
      </c>
      <c r="Y43" s="528"/>
      <c r="Z43" s="143"/>
      <c r="AA43" s="143"/>
      <c r="AB43" s="528">
        <f>COUNTIF(AB$5:AC$35,B43)</f>
        <v>0</v>
      </c>
      <c r="AC43" s="528"/>
      <c r="AD43" s="143"/>
      <c r="AE43" s="143"/>
      <c r="AF43" s="528">
        <f>COUNTIF(AF$5:AG$35,B43)</f>
        <v>0</v>
      </c>
      <c r="AG43" s="528"/>
      <c r="AH43" s="143"/>
      <c r="AI43" s="143"/>
      <c r="AJ43" s="528">
        <f>COUNTIF(AJ$5:AK$35,B43)</f>
        <v>0</v>
      </c>
      <c r="AK43" s="528"/>
      <c r="AL43" s="143"/>
      <c r="AM43" s="143"/>
      <c r="AN43" s="528">
        <f>COUNTIF(AN$5:AO$35,B43)</f>
        <v>0</v>
      </c>
      <c r="AO43" s="528"/>
      <c r="AP43" s="143"/>
      <c r="AQ43" s="143"/>
      <c r="AR43" s="528">
        <f>COUNTIF(AR$5:AS$35,B43)</f>
        <v>0</v>
      </c>
      <c r="AS43" s="528"/>
      <c r="AT43" s="143"/>
      <c r="AU43" s="143"/>
      <c r="AV43" s="528">
        <f>COUNTIF(AV$5:AW$35,B43)</f>
        <v>0</v>
      </c>
      <c r="AW43" s="528"/>
      <c r="AX43" s="143"/>
      <c r="AY43" s="143"/>
      <c r="AZ43" s="143">
        <f>+AV43+AR43+AN43+AJ43+AF43+AB43+X43+T43+P43+L43+H43+D43</f>
        <v>6</v>
      </c>
      <c r="BA43" s="34"/>
      <c r="BB43" s="34"/>
      <c r="BC43" s="1"/>
      <c r="BD43" s="1"/>
      <c r="BE43" s="1"/>
      <c r="BF43" s="6"/>
      <c r="BG43" s="15"/>
      <c r="BH43" s="15"/>
      <c r="BI43" s="27"/>
      <c r="BJ43" s="15"/>
      <c r="BK43" s="14"/>
      <c r="BL43" s="14"/>
      <c r="BM43" s="14"/>
      <c r="BN43" s="14"/>
      <c r="BO43" s="14"/>
      <c r="BP43" s="14"/>
      <c r="BQ43" s="14"/>
      <c r="BR43" s="14"/>
      <c r="BS43" s="567"/>
      <c r="BT43" s="580"/>
      <c r="BU43" s="60">
        <f t="shared" si="44"/>
        <v>0</v>
      </c>
      <c r="BV43" s="61">
        <f t="shared" si="45"/>
        <v>0</v>
      </c>
      <c r="BW43" s="54" t="str">
        <f t="shared" si="43"/>
        <v>Pont de l'Ascension</v>
      </c>
      <c r="BX43" s="66">
        <f>IF(AND(T_Vacances[[#This Row],[Fin]]&gt;0,T_Vacances[[#This Row],[Début]]&gt;0),T_Vacances[[#This Row],[Fin]]-T_Vacances[[#This Row],[Début]],0)</f>
        <v>0</v>
      </c>
      <c r="BY43" s="40"/>
      <c r="BZ43" s="119"/>
      <c r="CA43" s="40"/>
      <c r="CB43" s="223"/>
      <c r="CC43" s="341"/>
      <c r="CD43" s="212" t="s">
        <v>90</v>
      </c>
      <c r="CE43" s="227"/>
      <c r="CF43" s="312">
        <v>44358</v>
      </c>
      <c r="CG43" s="213" t="s">
        <v>101</v>
      </c>
      <c r="CH43" s="192"/>
      <c r="CI43" s="119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30" customHeight="1" x14ac:dyDescent="0.25">
      <c r="A44" s="258" t="b">
        <f t="shared" ref="A44:A72" si="47">EXACT(D$5,B44)</f>
        <v>0</v>
      </c>
      <c r="B44" s="267" t="s">
        <v>48</v>
      </c>
      <c r="C44" s="89"/>
      <c r="D44" s="582">
        <f>COUNTIF(D$5:E$35,B44)</f>
        <v>0</v>
      </c>
      <c r="E44" s="528"/>
      <c r="F44" s="143"/>
      <c r="G44" s="143"/>
      <c r="H44" s="528">
        <f t="shared" ref="H44:H72" si="48">COUNTIF(H$5:I$35,B44)</f>
        <v>0</v>
      </c>
      <c r="I44" s="528"/>
      <c r="J44" s="143"/>
      <c r="K44" s="143"/>
      <c r="L44" s="528">
        <f t="shared" ref="L44:L72" si="49">COUNTIF(L$5:M$35,B44)</f>
        <v>0</v>
      </c>
      <c r="M44" s="528"/>
      <c r="N44" s="143"/>
      <c r="O44" s="143"/>
      <c r="P44" s="528">
        <f t="shared" ref="P44:P72" si="50">COUNTIF(P$5:Q$35,B44)</f>
        <v>0</v>
      </c>
      <c r="Q44" s="528"/>
      <c r="R44" s="143"/>
      <c r="S44" s="143"/>
      <c r="T44" s="528">
        <f t="shared" ref="T44:T72" si="51">COUNTIF(T$5:U$35,B44)</f>
        <v>0</v>
      </c>
      <c r="U44" s="528"/>
      <c r="V44" s="143">
        <f>COUNTIF(V6:W36,"CT Psdle")</f>
        <v>0</v>
      </c>
      <c r="W44" s="143"/>
      <c r="X44" s="528">
        <f t="shared" ref="X44:X73" si="52">COUNTIF(X$5:Y$35,B44)</f>
        <v>0</v>
      </c>
      <c r="Y44" s="528"/>
      <c r="Z44" s="143"/>
      <c r="AA44" s="143"/>
      <c r="AB44" s="528">
        <f t="shared" ref="AB44:AB73" si="53">COUNTIF(AB$5:AC$35,B44)</f>
        <v>0</v>
      </c>
      <c r="AC44" s="528"/>
      <c r="AD44" s="143"/>
      <c r="AE44" s="143"/>
      <c r="AF44" s="528">
        <f t="shared" ref="AF44:AF73" si="54">COUNTIF(AF$5:AG$35,B44)</f>
        <v>0</v>
      </c>
      <c r="AG44" s="528"/>
      <c r="AH44" s="143"/>
      <c r="AI44" s="143"/>
      <c r="AJ44" s="528">
        <f t="shared" ref="AJ44:AJ73" si="55">COUNTIF(AJ$5:AK$35,B44)</f>
        <v>0</v>
      </c>
      <c r="AK44" s="528"/>
      <c r="AL44" s="143"/>
      <c r="AM44" s="143"/>
      <c r="AN44" s="528">
        <f t="shared" ref="AN44:AN73" si="56">COUNTIF(AN$5:AO$35,B44)</f>
        <v>0</v>
      </c>
      <c r="AO44" s="528"/>
      <c r="AP44" s="143"/>
      <c r="AQ44" s="143"/>
      <c r="AR44" s="528">
        <f t="shared" ref="AR44:AR73" si="57">COUNTIF(AR$5:AS$35,B44)</f>
        <v>0</v>
      </c>
      <c r="AS44" s="528"/>
      <c r="AT44" s="143"/>
      <c r="AU44" s="143"/>
      <c r="AV44" s="528">
        <f t="shared" ref="AV44:AV73" si="58">COUNTIF(AV$5:AW$35,B44)</f>
        <v>0</v>
      </c>
      <c r="AW44" s="528"/>
      <c r="AX44" s="143"/>
      <c r="AY44" s="89"/>
      <c r="AZ44" s="143">
        <f t="shared" ref="AZ44:AZ73" si="59">+AV44+AR44+AN44+AJ44+AF44+AB44+X44+T44+P44+L44+H44+D44</f>
        <v>0</v>
      </c>
      <c r="BA44" s="34"/>
      <c r="BB44" s="34"/>
      <c r="BC44" s="1"/>
      <c r="BD44" s="1"/>
      <c r="BE44" s="1"/>
      <c r="BF44" s="6"/>
      <c r="BG44" s="15"/>
      <c r="BH44" s="15"/>
      <c r="BI44" s="27"/>
      <c r="BJ44" s="15"/>
      <c r="BK44" s="14"/>
      <c r="BL44" s="14"/>
      <c r="BM44" s="14"/>
      <c r="BN44" s="14"/>
      <c r="BO44" s="14"/>
      <c r="BP44" s="14"/>
      <c r="BQ44" s="14"/>
      <c r="BR44" s="14"/>
      <c r="BS44" s="567"/>
      <c r="BT44" s="580"/>
      <c r="BU44" s="60">
        <f t="shared" si="44"/>
        <v>0</v>
      </c>
      <c r="BV44" s="61">
        <f t="shared" si="45"/>
        <v>0</v>
      </c>
      <c r="BW44" s="54" t="str">
        <f t="shared" si="43"/>
        <v>Vacances d'Été</v>
      </c>
      <c r="BX44" s="66">
        <f>IF(AND(T_Vacances[[#This Row],[Fin]]&gt;0,T_Vacances[[#This Row],[Début]]&gt;0),T_Vacances[[#This Row],[Fin]]-T_Vacances[[#This Row],[Début]],0)</f>
        <v>0</v>
      </c>
      <c r="BY44" s="40"/>
      <c r="BZ44" s="119"/>
      <c r="CA44" s="40"/>
      <c r="CB44" s="223"/>
      <c r="CC44" s="341"/>
      <c r="CD44" s="212" t="s">
        <v>90</v>
      </c>
      <c r="CE44" s="227"/>
      <c r="CF44" s="312">
        <v>44473</v>
      </c>
      <c r="CG44" s="213" t="s">
        <v>101</v>
      </c>
      <c r="CH44" s="192"/>
      <c r="CI44" s="119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30" customHeight="1" thickBot="1" x14ac:dyDescent="0.3">
      <c r="A45" s="258" t="b">
        <f>EXACT(D$5,B45)</f>
        <v>0</v>
      </c>
      <c r="B45" s="264" t="s">
        <v>105</v>
      </c>
      <c r="C45" s="89"/>
      <c r="D45" s="582">
        <f t="shared" ref="D45:D72" si="60">COUNTIF(D$5:E$35,B45)</f>
        <v>1</v>
      </c>
      <c r="E45" s="528"/>
      <c r="F45" s="143"/>
      <c r="G45" s="143">
        <f>COUNTIF(H$5:I35,B$43)</f>
        <v>1</v>
      </c>
      <c r="H45" s="528">
        <f t="shared" si="48"/>
        <v>1</v>
      </c>
      <c r="I45" s="528"/>
      <c r="J45" s="143"/>
      <c r="K45" s="143"/>
      <c r="L45" s="528">
        <f t="shared" si="49"/>
        <v>2</v>
      </c>
      <c r="M45" s="528"/>
      <c r="N45" s="143"/>
      <c r="O45" s="143"/>
      <c r="P45" s="528">
        <f t="shared" si="50"/>
        <v>0</v>
      </c>
      <c r="Q45" s="528"/>
      <c r="R45" s="143"/>
      <c r="S45" s="143"/>
      <c r="T45" s="528">
        <f t="shared" si="51"/>
        <v>1</v>
      </c>
      <c r="U45" s="528"/>
      <c r="V45" s="143">
        <f>COUNTIF(V7:W37,"Prépa CT Psdle ")</f>
        <v>0</v>
      </c>
      <c r="W45" s="143"/>
      <c r="X45" s="528">
        <f t="shared" si="52"/>
        <v>0</v>
      </c>
      <c r="Y45" s="528"/>
      <c r="Z45" s="143"/>
      <c r="AA45" s="143"/>
      <c r="AB45" s="528">
        <f t="shared" si="53"/>
        <v>0</v>
      </c>
      <c r="AC45" s="528"/>
      <c r="AD45" s="143"/>
      <c r="AE45" s="143"/>
      <c r="AF45" s="528">
        <f t="shared" si="54"/>
        <v>1</v>
      </c>
      <c r="AG45" s="528"/>
      <c r="AH45" s="143"/>
      <c r="AI45" s="143"/>
      <c r="AJ45" s="528">
        <f t="shared" si="55"/>
        <v>1</v>
      </c>
      <c r="AK45" s="528"/>
      <c r="AL45" s="143"/>
      <c r="AM45" s="143"/>
      <c r="AN45" s="528">
        <f t="shared" si="56"/>
        <v>0</v>
      </c>
      <c r="AO45" s="528"/>
      <c r="AP45" s="143"/>
      <c r="AQ45" s="143"/>
      <c r="AR45" s="528">
        <f t="shared" si="57"/>
        <v>1</v>
      </c>
      <c r="AS45" s="528"/>
      <c r="AT45" s="143"/>
      <c r="AU45" s="143"/>
      <c r="AV45" s="528">
        <f t="shared" si="58"/>
        <v>0</v>
      </c>
      <c r="AW45" s="528"/>
      <c r="AX45" s="89"/>
      <c r="AY45" s="89"/>
      <c r="AZ45" s="143">
        <f t="shared" si="59"/>
        <v>8</v>
      </c>
      <c r="BA45" s="34"/>
      <c r="BB45" s="34"/>
      <c r="BC45" s="1"/>
      <c r="BD45" s="1"/>
      <c r="BE45" s="1"/>
      <c r="BF45" s="6"/>
      <c r="BG45" s="15"/>
      <c r="BH45" s="15"/>
      <c r="BI45" s="27"/>
      <c r="BJ45" s="15"/>
      <c r="BK45" s="14"/>
      <c r="BL45" s="14"/>
      <c r="BM45" s="14"/>
      <c r="BN45" s="14"/>
      <c r="BO45" s="14"/>
      <c r="BP45" s="14"/>
      <c r="BQ45" s="14"/>
      <c r="BR45" s="14"/>
      <c r="BS45" s="568"/>
      <c r="BT45" s="581"/>
      <c r="BU45" s="60">
        <f t="shared" si="44"/>
        <v>0</v>
      </c>
      <c r="BV45" s="61">
        <f t="shared" si="45"/>
        <v>0</v>
      </c>
      <c r="BW45" s="57" t="str">
        <f t="shared" si="43"/>
        <v>Vacances de la Toussaint</v>
      </c>
      <c r="BX45" s="67">
        <f>IF(AND(T_Vacances[[#This Row],[Fin]]&gt;0,T_Vacances[[#This Row],[Début]]&gt;0),T_Vacances[[#This Row],[Fin]]-T_Vacances[[#This Row],[Début]],0)</f>
        <v>0</v>
      </c>
      <c r="BY45" s="44">
        <f>T_Vacances[[#This Row],[Nb jours]]+BX44+BX43+BX42+BX41+BX40</f>
        <v>0</v>
      </c>
      <c r="BZ45" s="106"/>
      <c r="CA45" s="2"/>
      <c r="CB45" s="223"/>
      <c r="CC45" s="341"/>
      <c r="CD45" s="212" t="s">
        <v>90</v>
      </c>
      <c r="CE45" s="227"/>
      <c r="CF45" s="312">
        <v>44515</v>
      </c>
      <c r="CG45" s="213" t="s">
        <v>101</v>
      </c>
      <c r="CH45" s="192"/>
      <c r="CI45" s="119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30" customHeight="1" x14ac:dyDescent="0.25">
      <c r="A46" s="258" t="b">
        <f t="shared" si="47"/>
        <v>0</v>
      </c>
      <c r="B46" s="265" t="s">
        <v>86</v>
      </c>
      <c r="C46" s="34"/>
      <c r="D46" s="582">
        <f t="shared" si="60"/>
        <v>1</v>
      </c>
      <c r="E46" s="528"/>
      <c r="F46" s="143"/>
      <c r="G46" s="143"/>
      <c r="H46" s="528">
        <f t="shared" si="48"/>
        <v>0</v>
      </c>
      <c r="I46" s="528"/>
      <c r="J46" s="143"/>
      <c r="K46" s="143"/>
      <c r="L46" s="528">
        <f t="shared" si="49"/>
        <v>2</v>
      </c>
      <c r="M46" s="528"/>
      <c r="N46" s="143"/>
      <c r="O46" s="143"/>
      <c r="P46" s="528">
        <f t="shared" si="50"/>
        <v>0</v>
      </c>
      <c r="Q46" s="528"/>
      <c r="R46" s="143"/>
      <c r="S46" s="143"/>
      <c r="T46" s="528">
        <f t="shared" si="51"/>
        <v>0</v>
      </c>
      <c r="U46" s="528"/>
      <c r="V46" s="143">
        <f ca="1">COUNTIF(V8:W38,"CT")</f>
        <v>0</v>
      </c>
      <c r="W46" s="143"/>
      <c r="X46" s="528">
        <f t="shared" si="52"/>
        <v>0</v>
      </c>
      <c r="Y46" s="528"/>
      <c r="Z46" s="143"/>
      <c r="AA46" s="143"/>
      <c r="AB46" s="528">
        <f t="shared" si="53"/>
        <v>0</v>
      </c>
      <c r="AC46" s="528"/>
      <c r="AD46" s="143"/>
      <c r="AE46" s="143"/>
      <c r="AF46" s="528">
        <f t="shared" si="54"/>
        <v>0</v>
      </c>
      <c r="AG46" s="528"/>
      <c r="AH46" s="143"/>
      <c r="AI46" s="143"/>
      <c r="AJ46" s="528">
        <f t="shared" si="55"/>
        <v>2</v>
      </c>
      <c r="AK46" s="528"/>
      <c r="AL46" s="143"/>
      <c r="AM46" s="143"/>
      <c r="AN46" s="528">
        <f t="shared" si="56"/>
        <v>0</v>
      </c>
      <c r="AO46" s="528"/>
      <c r="AP46" s="143"/>
      <c r="AQ46" s="143"/>
      <c r="AR46" s="528">
        <f t="shared" si="57"/>
        <v>1</v>
      </c>
      <c r="AS46" s="528"/>
      <c r="AT46" s="143"/>
      <c r="AU46" s="143"/>
      <c r="AV46" s="528">
        <f t="shared" si="58"/>
        <v>0</v>
      </c>
      <c r="AW46" s="528"/>
      <c r="AX46" s="143"/>
      <c r="AY46" s="34"/>
      <c r="AZ46" s="143">
        <f t="shared" si="59"/>
        <v>6</v>
      </c>
      <c r="BA46" s="34"/>
      <c r="BB46" s="34"/>
      <c r="BC46" s="1"/>
      <c r="BD46" s="1"/>
      <c r="BE46" s="1"/>
      <c r="BF46" s="6"/>
      <c r="BG46" s="15"/>
      <c r="BH46" s="15"/>
      <c r="BI46" s="27"/>
      <c r="BJ46" s="15"/>
      <c r="BK46" s="14"/>
      <c r="BL46" s="14"/>
      <c r="BM46" s="14"/>
      <c r="BN46" s="14"/>
      <c r="BO46" s="14"/>
      <c r="BP46" s="14"/>
      <c r="BQ46" s="14"/>
      <c r="BR46" s="14"/>
      <c r="BS46" s="566">
        <f>BS34+1</f>
        <v>2031</v>
      </c>
      <c r="BT46" s="569">
        <f>BS46+1</f>
        <v>2032</v>
      </c>
      <c r="BU46" s="60">
        <f t="shared" si="44"/>
        <v>0</v>
      </c>
      <c r="BV46" s="61">
        <f t="shared" si="45"/>
        <v>0</v>
      </c>
      <c r="BW46" s="53" t="str">
        <f t="shared" ref="BW46:BW57" si="61">BW40</f>
        <v>Vacance de Noel</v>
      </c>
      <c r="BX46" s="65">
        <f>IF(AND(T_Vacances[[#This Row],[Fin]]&gt;0,T_Vacances[[#This Row],[Début]]&gt;0),T_Vacances[[#This Row],[Fin]]-T_Vacances[[#This Row],[Début]],0)</f>
        <v>0</v>
      </c>
      <c r="BY46" s="40"/>
      <c r="BZ46" s="119"/>
      <c r="CA46" s="40"/>
      <c r="CB46" s="223"/>
      <c r="CC46" s="341"/>
      <c r="CD46" s="212" t="s">
        <v>90</v>
      </c>
      <c r="CE46" s="228"/>
      <c r="CF46" s="314"/>
      <c r="CG46" s="213" t="s">
        <v>101</v>
      </c>
      <c r="CH46" s="192"/>
      <c r="CI46" s="119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30" customHeight="1" thickBot="1" x14ac:dyDescent="0.3">
      <c r="A47" s="258" t="b">
        <f t="shared" si="47"/>
        <v>0</v>
      </c>
      <c r="B47" s="269" t="s">
        <v>39</v>
      </c>
      <c r="C47" s="34"/>
      <c r="D47" s="582">
        <f t="shared" si="60"/>
        <v>0</v>
      </c>
      <c r="E47" s="528"/>
      <c r="F47" s="143"/>
      <c r="G47" s="143"/>
      <c r="H47" s="528">
        <f t="shared" si="48"/>
        <v>1</v>
      </c>
      <c r="I47" s="528"/>
      <c r="J47" s="143"/>
      <c r="K47" s="143"/>
      <c r="L47" s="528">
        <f t="shared" si="49"/>
        <v>1</v>
      </c>
      <c r="M47" s="528"/>
      <c r="N47" s="143"/>
      <c r="O47" s="143"/>
      <c r="P47" s="528">
        <f t="shared" si="50"/>
        <v>1</v>
      </c>
      <c r="Q47" s="528"/>
      <c r="R47" s="143"/>
      <c r="S47" s="143"/>
      <c r="T47" s="528">
        <f t="shared" si="51"/>
        <v>0</v>
      </c>
      <c r="U47" s="528"/>
      <c r="V47" s="143"/>
      <c r="W47" s="143"/>
      <c r="X47" s="528">
        <f t="shared" si="52"/>
        <v>1</v>
      </c>
      <c r="Y47" s="528"/>
      <c r="Z47" s="143"/>
      <c r="AA47" s="143"/>
      <c r="AB47" s="528">
        <f t="shared" si="53"/>
        <v>0</v>
      </c>
      <c r="AC47" s="528"/>
      <c r="AD47" s="143"/>
      <c r="AE47" s="143"/>
      <c r="AF47" s="528">
        <f t="shared" si="54"/>
        <v>0</v>
      </c>
      <c r="AG47" s="528"/>
      <c r="AH47" s="143"/>
      <c r="AI47" s="143"/>
      <c r="AJ47" s="528">
        <f t="shared" si="55"/>
        <v>1</v>
      </c>
      <c r="AK47" s="528"/>
      <c r="AL47" s="143"/>
      <c r="AM47" s="143"/>
      <c r="AN47" s="528">
        <f t="shared" si="56"/>
        <v>1</v>
      </c>
      <c r="AO47" s="528"/>
      <c r="AP47" s="143"/>
      <c r="AQ47" s="143"/>
      <c r="AR47" s="528">
        <f t="shared" si="57"/>
        <v>0</v>
      </c>
      <c r="AS47" s="528"/>
      <c r="AT47" s="143"/>
      <c r="AU47" s="143"/>
      <c r="AV47" s="528">
        <f t="shared" si="58"/>
        <v>1</v>
      </c>
      <c r="AW47" s="528"/>
      <c r="AX47" s="34"/>
      <c r="AY47" s="34"/>
      <c r="AZ47" s="143">
        <f t="shared" si="59"/>
        <v>7</v>
      </c>
      <c r="BA47" s="34"/>
      <c r="BB47" s="34"/>
      <c r="BC47" s="1"/>
      <c r="BD47" s="1"/>
      <c r="BE47" s="1"/>
      <c r="BF47" s="6"/>
      <c r="BG47" s="15"/>
      <c r="BH47" s="15"/>
      <c r="BI47" s="27"/>
      <c r="BJ47" s="15"/>
      <c r="BK47" s="14"/>
      <c r="BL47" s="14"/>
      <c r="BM47" s="14"/>
      <c r="BN47" s="14"/>
      <c r="BO47" s="14"/>
      <c r="BP47" s="14"/>
      <c r="BQ47" s="14"/>
      <c r="BR47" s="14"/>
      <c r="BS47" s="567"/>
      <c r="BT47" s="570"/>
      <c r="BU47" s="60">
        <f t="shared" si="44"/>
        <v>0</v>
      </c>
      <c r="BV47" s="61">
        <f t="shared" si="45"/>
        <v>0</v>
      </c>
      <c r="BW47" s="54" t="str">
        <f t="shared" si="61"/>
        <v>Vacances d'hiver</v>
      </c>
      <c r="BX47" s="66">
        <f>IF(AND(T_Vacances[[#This Row],[Fin]]&gt;0,T_Vacances[[#This Row],[Début]]&gt;0),T_Vacances[[#This Row],[Fin]]-T_Vacances[[#This Row],[Début]],0)</f>
        <v>0</v>
      </c>
      <c r="BY47" s="40"/>
      <c r="BZ47" s="119"/>
      <c r="CA47" s="40"/>
      <c r="CB47" s="223"/>
      <c r="CC47" s="341"/>
      <c r="CD47" s="212" t="s">
        <v>90</v>
      </c>
      <c r="CE47" s="228"/>
      <c r="CF47" s="314"/>
      <c r="CG47" s="213" t="s">
        <v>101</v>
      </c>
      <c r="CH47" s="192"/>
      <c r="CI47" s="119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30" customHeight="1" x14ac:dyDescent="0.25">
      <c r="A48" s="258" t="b">
        <f t="shared" si="47"/>
        <v>0</v>
      </c>
      <c r="B48" s="267" t="s">
        <v>90</v>
      </c>
      <c r="C48" s="34"/>
      <c r="D48" s="582">
        <f t="shared" si="60"/>
        <v>0</v>
      </c>
      <c r="E48" s="528"/>
      <c r="F48" s="143"/>
      <c r="G48" s="143"/>
      <c r="H48" s="528">
        <f t="shared" si="48"/>
        <v>0</v>
      </c>
      <c r="I48" s="528"/>
      <c r="J48" s="143"/>
      <c r="K48" s="143"/>
      <c r="L48" s="528">
        <f t="shared" si="49"/>
        <v>0</v>
      </c>
      <c r="M48" s="528"/>
      <c r="N48" s="143"/>
      <c r="O48" s="143"/>
      <c r="P48" s="528">
        <f t="shared" si="50"/>
        <v>0</v>
      </c>
      <c r="Q48" s="528"/>
      <c r="R48" s="143"/>
      <c r="S48" s="143"/>
      <c r="T48" s="528">
        <f t="shared" si="51"/>
        <v>0</v>
      </c>
      <c r="U48" s="528"/>
      <c r="V48" s="143"/>
      <c r="W48" s="143"/>
      <c r="X48" s="528">
        <f t="shared" si="52"/>
        <v>0</v>
      </c>
      <c r="Y48" s="528"/>
      <c r="Z48" s="143"/>
      <c r="AA48" s="143"/>
      <c r="AB48" s="528">
        <f t="shared" si="53"/>
        <v>0</v>
      </c>
      <c r="AC48" s="528"/>
      <c r="AD48" s="143"/>
      <c r="AE48" s="143"/>
      <c r="AF48" s="528">
        <f t="shared" si="54"/>
        <v>0</v>
      </c>
      <c r="AG48" s="528"/>
      <c r="AH48" s="143"/>
      <c r="AI48" s="143"/>
      <c r="AJ48" s="528">
        <f t="shared" si="55"/>
        <v>0</v>
      </c>
      <c r="AK48" s="528"/>
      <c r="AL48" s="143"/>
      <c r="AM48" s="143"/>
      <c r="AN48" s="528">
        <f t="shared" si="56"/>
        <v>0</v>
      </c>
      <c r="AO48" s="528"/>
      <c r="AP48" s="143"/>
      <c r="AQ48" s="143"/>
      <c r="AR48" s="528">
        <f t="shared" si="57"/>
        <v>0</v>
      </c>
      <c r="AS48" s="528"/>
      <c r="AT48" s="143"/>
      <c r="AU48" s="143"/>
      <c r="AV48" s="528">
        <f t="shared" si="58"/>
        <v>0</v>
      </c>
      <c r="AW48" s="528"/>
      <c r="AX48" s="34"/>
      <c r="AY48" s="34"/>
      <c r="AZ48" s="143">
        <f t="shared" si="59"/>
        <v>0</v>
      </c>
      <c r="BA48" s="34"/>
      <c r="BB48" s="34"/>
      <c r="BC48" s="1"/>
      <c r="BD48" s="1"/>
      <c r="BE48" s="1"/>
      <c r="BF48" s="6"/>
      <c r="BG48" s="15"/>
      <c r="BH48" s="15"/>
      <c r="BI48" s="27"/>
      <c r="BJ48" s="15"/>
      <c r="BK48" s="14"/>
      <c r="BL48" s="14"/>
      <c r="BM48" s="14"/>
      <c r="BN48" s="14"/>
      <c r="BO48" s="14"/>
      <c r="BP48" s="14"/>
      <c r="BQ48" s="14"/>
      <c r="BR48" s="14"/>
      <c r="BS48" s="567"/>
      <c r="BT48" s="570"/>
      <c r="BU48" s="60">
        <f t="shared" si="44"/>
        <v>0</v>
      </c>
      <c r="BV48" s="61">
        <f t="shared" si="45"/>
        <v>0</v>
      </c>
      <c r="BW48" s="54" t="str">
        <f t="shared" si="61"/>
        <v>Vacances de Printemps</v>
      </c>
      <c r="BX48" s="66">
        <f>IF(AND(T_Vacances[[#This Row],[Fin]]&gt;0,T_Vacances[[#This Row],[Début]]&gt;0),T_Vacances[[#This Row],[Fin]]-T_Vacances[[#This Row],[Début]],0)</f>
        <v>0</v>
      </c>
      <c r="BY48" s="40"/>
      <c r="BZ48" s="119"/>
      <c r="CA48" s="40"/>
      <c r="CB48" s="223"/>
      <c r="CC48" s="341"/>
      <c r="CD48" s="212" t="s">
        <v>90</v>
      </c>
      <c r="CE48" s="228"/>
      <c r="CF48" s="314"/>
      <c r="CG48" s="213" t="s">
        <v>101</v>
      </c>
      <c r="CH48" s="192"/>
      <c r="CI48" s="119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0" customHeight="1" x14ac:dyDescent="0.25">
      <c r="A49" s="258" t="b">
        <f>EXACT(D$5,B49)</f>
        <v>0</v>
      </c>
      <c r="B49" s="270" t="s">
        <v>99</v>
      </c>
      <c r="C49" s="34"/>
      <c r="D49" s="582">
        <f t="shared" si="60"/>
        <v>1</v>
      </c>
      <c r="E49" s="528"/>
      <c r="F49" s="143"/>
      <c r="G49" s="143"/>
      <c r="H49" s="528">
        <f t="shared" si="48"/>
        <v>0</v>
      </c>
      <c r="I49" s="528"/>
      <c r="J49" s="143"/>
      <c r="K49" s="143"/>
      <c r="L49" s="528">
        <f t="shared" si="49"/>
        <v>0</v>
      </c>
      <c r="M49" s="528"/>
      <c r="N49" s="143"/>
      <c r="O49" s="143"/>
      <c r="P49" s="528">
        <f t="shared" si="50"/>
        <v>1</v>
      </c>
      <c r="Q49" s="528"/>
      <c r="R49" s="143"/>
      <c r="S49" s="143"/>
      <c r="T49" s="528">
        <f t="shared" si="51"/>
        <v>0</v>
      </c>
      <c r="U49" s="528"/>
      <c r="V49" s="143"/>
      <c r="W49" s="143"/>
      <c r="X49" s="528">
        <f t="shared" si="52"/>
        <v>0</v>
      </c>
      <c r="Y49" s="528"/>
      <c r="Z49" s="143"/>
      <c r="AA49" s="143"/>
      <c r="AB49" s="528">
        <f t="shared" si="53"/>
        <v>0</v>
      </c>
      <c r="AC49" s="528"/>
      <c r="AD49" s="143"/>
      <c r="AE49" s="143"/>
      <c r="AF49" s="528">
        <f t="shared" si="54"/>
        <v>0</v>
      </c>
      <c r="AG49" s="528"/>
      <c r="AH49" s="143"/>
      <c r="AI49" s="143"/>
      <c r="AJ49" s="528">
        <f t="shared" si="55"/>
        <v>1</v>
      </c>
      <c r="AK49" s="528"/>
      <c r="AL49" s="143"/>
      <c r="AM49" s="143"/>
      <c r="AN49" s="528">
        <f t="shared" si="56"/>
        <v>1</v>
      </c>
      <c r="AO49" s="528"/>
      <c r="AP49" s="143"/>
      <c r="AQ49" s="143"/>
      <c r="AR49" s="528">
        <f t="shared" si="57"/>
        <v>0</v>
      </c>
      <c r="AS49" s="528"/>
      <c r="AT49" s="143"/>
      <c r="AU49" s="143"/>
      <c r="AV49" s="528">
        <f t="shared" si="58"/>
        <v>0</v>
      </c>
      <c r="AW49" s="528"/>
      <c r="AX49" s="34"/>
      <c r="AY49" s="34"/>
      <c r="AZ49" s="143">
        <f t="shared" si="59"/>
        <v>4</v>
      </c>
      <c r="BA49" s="34"/>
      <c r="BB49" s="34"/>
      <c r="BC49" s="1"/>
      <c r="BD49" s="1"/>
      <c r="BE49" s="1"/>
      <c r="BF49" s="6"/>
      <c r="BG49" s="15"/>
      <c r="BH49" s="15"/>
      <c r="BI49" s="27"/>
      <c r="BJ49" s="15"/>
      <c r="BK49" s="14"/>
      <c r="BL49" s="14"/>
      <c r="BM49" s="14"/>
      <c r="BN49" s="14"/>
      <c r="BO49" s="14"/>
      <c r="BP49" s="14"/>
      <c r="BQ49" s="14"/>
      <c r="BR49" s="14"/>
      <c r="BS49" s="567"/>
      <c r="BT49" s="570"/>
      <c r="BU49" s="60">
        <f t="shared" si="44"/>
        <v>0</v>
      </c>
      <c r="BV49" s="61">
        <f t="shared" si="45"/>
        <v>0</v>
      </c>
      <c r="BW49" s="54" t="str">
        <f t="shared" si="61"/>
        <v>Pont de l'Ascension</v>
      </c>
      <c r="BX49" s="66">
        <f>IF(AND(T_Vacances[[#This Row],[Fin]]&gt;0,T_Vacances[[#This Row],[Début]]&gt;0),T_Vacances[[#This Row],[Fin]]-T_Vacances[[#This Row],[Début]],0)</f>
        <v>0</v>
      </c>
      <c r="BY49" s="40"/>
      <c r="BZ49" s="119"/>
      <c r="CA49" s="40"/>
      <c r="CB49" s="223"/>
      <c r="CC49" s="341"/>
      <c r="CD49" s="212" t="s">
        <v>90</v>
      </c>
      <c r="CE49" s="227"/>
      <c r="CF49" s="312"/>
      <c r="CG49" s="213" t="s">
        <v>101</v>
      </c>
      <c r="CH49" s="192"/>
      <c r="CI49" s="119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30" customHeight="1" thickBot="1" x14ac:dyDescent="0.3">
      <c r="A50" s="258" t="b">
        <f>EXACT(D$5,B50)</f>
        <v>0</v>
      </c>
      <c r="B50" s="269" t="s">
        <v>101</v>
      </c>
      <c r="C50" s="34"/>
      <c r="D50" s="582">
        <f t="shared" si="60"/>
        <v>1</v>
      </c>
      <c r="E50" s="528"/>
      <c r="F50" s="143"/>
      <c r="G50" s="143"/>
      <c r="H50" s="528">
        <f t="shared" si="48"/>
        <v>0</v>
      </c>
      <c r="I50" s="528"/>
      <c r="J50" s="143"/>
      <c r="K50" s="143"/>
      <c r="L50" s="528">
        <f t="shared" si="49"/>
        <v>0</v>
      </c>
      <c r="M50" s="528"/>
      <c r="N50" s="143"/>
      <c r="O50" s="143"/>
      <c r="P50" s="528">
        <f t="shared" si="50"/>
        <v>0</v>
      </c>
      <c r="Q50" s="528"/>
      <c r="R50" s="143"/>
      <c r="S50" s="143"/>
      <c r="T50" s="528">
        <f t="shared" si="51"/>
        <v>1</v>
      </c>
      <c r="U50" s="528"/>
      <c r="V50" s="143"/>
      <c r="W50" s="143"/>
      <c r="X50" s="528">
        <f t="shared" si="52"/>
        <v>1</v>
      </c>
      <c r="Y50" s="528"/>
      <c r="Z50" s="143"/>
      <c r="AA50" s="143"/>
      <c r="AB50" s="528">
        <f t="shared" si="53"/>
        <v>0</v>
      </c>
      <c r="AC50" s="528"/>
      <c r="AD50" s="143"/>
      <c r="AE50" s="143"/>
      <c r="AF50" s="528">
        <f t="shared" si="54"/>
        <v>0</v>
      </c>
      <c r="AG50" s="528"/>
      <c r="AH50" s="143"/>
      <c r="AI50" s="143"/>
      <c r="AJ50" s="528">
        <f t="shared" si="55"/>
        <v>0</v>
      </c>
      <c r="AK50" s="528"/>
      <c r="AL50" s="143"/>
      <c r="AM50" s="143"/>
      <c r="AN50" s="528">
        <f t="shared" si="56"/>
        <v>1</v>
      </c>
      <c r="AO50" s="528"/>
      <c r="AP50" s="143"/>
      <c r="AQ50" s="143"/>
      <c r="AR50" s="528">
        <f t="shared" si="57"/>
        <v>1</v>
      </c>
      <c r="AS50" s="528"/>
      <c r="AT50" s="143"/>
      <c r="AU50" s="143"/>
      <c r="AV50" s="528">
        <f t="shared" si="58"/>
        <v>0</v>
      </c>
      <c r="AW50" s="528"/>
      <c r="AX50" s="34"/>
      <c r="AY50" s="34"/>
      <c r="AZ50" s="143">
        <f t="shared" si="59"/>
        <v>5</v>
      </c>
      <c r="BA50" s="34"/>
      <c r="BB50" s="34"/>
      <c r="BC50" s="1"/>
      <c r="BD50" s="1"/>
      <c r="BE50" s="1"/>
      <c r="BF50" s="6"/>
      <c r="BG50" s="15"/>
      <c r="BH50" s="15"/>
      <c r="BI50" s="27"/>
      <c r="BJ50" s="15"/>
      <c r="BK50" s="14"/>
      <c r="BL50" s="14"/>
      <c r="BM50" s="14"/>
      <c r="BN50" s="14"/>
      <c r="BO50" s="14"/>
      <c r="BP50" s="14"/>
      <c r="BQ50" s="14"/>
      <c r="BR50" s="14"/>
      <c r="BS50" s="567"/>
      <c r="BT50" s="570"/>
      <c r="BU50" s="60">
        <f t="shared" si="44"/>
        <v>0</v>
      </c>
      <c r="BV50" s="61">
        <f t="shared" si="45"/>
        <v>0</v>
      </c>
      <c r="BW50" s="54" t="str">
        <f t="shared" si="61"/>
        <v>Vacances d'Été</v>
      </c>
      <c r="BX50" s="66">
        <f>IF(AND(T_Vacances[[#This Row],[Fin]]&gt;0,T_Vacances[[#This Row],[Début]]&gt;0),T_Vacances[[#This Row],[Fin]]-T_Vacances[[#This Row],[Début]],0)</f>
        <v>0</v>
      </c>
      <c r="BY50" s="40"/>
      <c r="BZ50" s="119"/>
      <c r="CA50" s="40"/>
      <c r="CB50" s="223"/>
      <c r="CC50" s="341"/>
      <c r="CD50" s="212" t="s">
        <v>90</v>
      </c>
      <c r="CE50" s="227"/>
      <c r="CF50" s="312"/>
      <c r="CG50" s="213" t="s">
        <v>101</v>
      </c>
      <c r="CH50" s="193"/>
      <c r="CI50" s="119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30" customHeight="1" thickBot="1" x14ac:dyDescent="0.3">
      <c r="A51" s="258" t="b">
        <f>EXACT(D$5,B51)</f>
        <v>0</v>
      </c>
      <c r="B51" s="267" t="s">
        <v>88</v>
      </c>
      <c r="C51" s="34"/>
      <c r="D51" s="582">
        <f t="shared" si="60"/>
        <v>1</v>
      </c>
      <c r="E51" s="528"/>
      <c r="F51" s="143"/>
      <c r="G51" s="143"/>
      <c r="H51" s="528">
        <f t="shared" si="48"/>
        <v>0</v>
      </c>
      <c r="I51" s="528"/>
      <c r="J51" s="143"/>
      <c r="K51" s="143"/>
      <c r="L51" s="528">
        <f t="shared" si="49"/>
        <v>1</v>
      </c>
      <c r="M51" s="528"/>
      <c r="N51" s="143"/>
      <c r="O51" s="143"/>
      <c r="P51" s="528">
        <f t="shared" si="50"/>
        <v>0</v>
      </c>
      <c r="Q51" s="528"/>
      <c r="R51" s="143"/>
      <c r="S51" s="143"/>
      <c r="T51" s="528">
        <f t="shared" si="51"/>
        <v>0</v>
      </c>
      <c r="U51" s="528"/>
      <c r="V51" s="143"/>
      <c r="W51" s="143"/>
      <c r="X51" s="528">
        <f t="shared" si="52"/>
        <v>0</v>
      </c>
      <c r="Y51" s="528"/>
      <c r="Z51" s="143"/>
      <c r="AA51" s="143"/>
      <c r="AB51" s="528">
        <f t="shared" si="53"/>
        <v>0</v>
      </c>
      <c r="AC51" s="528"/>
      <c r="AD51" s="143"/>
      <c r="AE51" s="143"/>
      <c r="AF51" s="528">
        <f t="shared" si="54"/>
        <v>0</v>
      </c>
      <c r="AG51" s="528"/>
      <c r="AH51" s="143"/>
      <c r="AI51" s="143"/>
      <c r="AJ51" s="528">
        <f t="shared" si="55"/>
        <v>0</v>
      </c>
      <c r="AK51" s="528"/>
      <c r="AL51" s="143"/>
      <c r="AM51" s="143"/>
      <c r="AN51" s="528">
        <f t="shared" si="56"/>
        <v>0</v>
      </c>
      <c r="AO51" s="528"/>
      <c r="AP51" s="143"/>
      <c r="AQ51" s="143"/>
      <c r="AR51" s="528">
        <f t="shared" si="57"/>
        <v>1</v>
      </c>
      <c r="AS51" s="528"/>
      <c r="AT51" s="143"/>
      <c r="AU51" s="143"/>
      <c r="AV51" s="528">
        <f t="shared" si="58"/>
        <v>0</v>
      </c>
      <c r="AW51" s="528"/>
      <c r="AX51" s="34"/>
      <c r="AY51" s="34"/>
      <c r="AZ51" s="143">
        <f t="shared" si="59"/>
        <v>3</v>
      </c>
      <c r="BA51" s="34"/>
      <c r="BB51" s="34"/>
      <c r="BC51" s="1"/>
      <c r="BD51" s="1"/>
      <c r="BE51" s="1"/>
      <c r="BF51" s="6"/>
      <c r="BG51" s="15"/>
      <c r="BH51" s="15"/>
      <c r="BI51" s="27"/>
      <c r="BJ51" s="15"/>
      <c r="BK51" s="14"/>
      <c r="BL51" s="14"/>
      <c r="BM51" s="14"/>
      <c r="BN51" s="14"/>
      <c r="BO51" s="14"/>
      <c r="BP51" s="14"/>
      <c r="BQ51" s="14"/>
      <c r="BR51" s="14"/>
      <c r="BS51" s="568"/>
      <c r="BT51" s="571"/>
      <c r="BU51" s="60">
        <f t="shared" si="44"/>
        <v>0</v>
      </c>
      <c r="BV51" s="61">
        <f t="shared" si="45"/>
        <v>0</v>
      </c>
      <c r="BW51" s="57" t="str">
        <f t="shared" si="61"/>
        <v>Vacances de la Toussaint</v>
      </c>
      <c r="BX51" s="67">
        <f>IF(AND(T_Vacances[[#This Row],[Fin]]&gt;0,T_Vacances[[#This Row],[Début]]&gt;0),T_Vacances[[#This Row],[Fin]]-T_Vacances[[#This Row],[Début]],0)</f>
        <v>0</v>
      </c>
      <c r="BY51" s="44">
        <f>T_Vacances[[#This Row],[Nb jours]]+BX50+BX49+BX48+BX47+BX46</f>
        <v>0</v>
      </c>
      <c r="BZ51" s="106"/>
      <c r="CA51" s="2"/>
      <c r="CB51" s="223"/>
      <c r="CC51" s="341"/>
      <c r="CD51" s="212" t="s">
        <v>90</v>
      </c>
      <c r="CE51" s="228"/>
      <c r="CF51" s="314"/>
      <c r="CG51" s="213" t="s">
        <v>101</v>
      </c>
      <c r="CH51" s="186"/>
      <c r="CI51" s="119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30" customHeight="1" x14ac:dyDescent="0.25">
      <c r="A52" s="258" t="b">
        <f>EXACT(D$5,B52)</f>
        <v>0</v>
      </c>
      <c r="B52" s="259" t="s">
        <v>98</v>
      </c>
      <c r="C52" s="34"/>
      <c r="D52" s="582">
        <f>COUNTIF(D$5:E$35,#REF!)</f>
        <v>0</v>
      </c>
      <c r="E52" s="528"/>
      <c r="F52" s="143"/>
      <c r="G52" s="143"/>
      <c r="H52" s="528">
        <f>COUNTIF(H$5:I$35,#REF!)</f>
        <v>0</v>
      </c>
      <c r="I52" s="528"/>
      <c r="J52" s="143"/>
      <c r="K52" s="143"/>
      <c r="L52" s="528">
        <f>COUNTIF(L$5:M$35,#REF!)</f>
        <v>0</v>
      </c>
      <c r="M52" s="528"/>
      <c r="N52" s="143"/>
      <c r="O52" s="143"/>
      <c r="P52" s="528">
        <f>COUNTIF(P$5:Q$35,#REF!)</f>
        <v>0</v>
      </c>
      <c r="Q52" s="528"/>
      <c r="R52" s="143"/>
      <c r="S52" s="143"/>
      <c r="T52" s="528">
        <f>COUNTIF(T$5:U$35,#REF!)</f>
        <v>0</v>
      </c>
      <c r="U52" s="528"/>
      <c r="V52" s="143"/>
      <c r="W52" s="143"/>
      <c r="X52" s="528">
        <f>COUNTIF(X$5:Y$35,#REF!)</f>
        <v>0</v>
      </c>
      <c r="Y52" s="528"/>
      <c r="Z52" s="143"/>
      <c r="AA52" s="143"/>
      <c r="AB52" s="528">
        <f>COUNTIF(AB$5:AC$35,#REF!)</f>
        <v>0</v>
      </c>
      <c r="AC52" s="528"/>
      <c r="AD52" s="143"/>
      <c r="AE52" s="143"/>
      <c r="AF52" s="528">
        <f>COUNTIF(AF$5:AG$35,#REF!)</f>
        <v>0</v>
      </c>
      <c r="AG52" s="528"/>
      <c r="AH52" s="143"/>
      <c r="AI52" s="143"/>
      <c r="AJ52" s="528">
        <f>COUNTIF(AJ$5:AK$35,#REF!)</f>
        <v>0</v>
      </c>
      <c r="AK52" s="528"/>
      <c r="AL52" s="143"/>
      <c r="AM52" s="143"/>
      <c r="AN52" s="528">
        <f>COUNTIF(AN$5:AO$35,#REF!)</f>
        <v>0</v>
      </c>
      <c r="AO52" s="528"/>
      <c r="AP52" s="143"/>
      <c r="AQ52" s="143"/>
      <c r="AR52" s="528">
        <f>COUNTIF(AR$5:AS$35,#REF!)</f>
        <v>0</v>
      </c>
      <c r="AS52" s="528"/>
      <c r="AT52" s="143"/>
      <c r="AU52" s="143"/>
      <c r="AV52" s="528">
        <f>COUNTIF(AV$5:AW$35,#REF!)</f>
        <v>0</v>
      </c>
      <c r="AW52" s="528"/>
      <c r="AX52" s="34"/>
      <c r="AY52" s="34"/>
      <c r="AZ52" s="143">
        <f t="shared" si="59"/>
        <v>0</v>
      </c>
      <c r="BA52" s="34"/>
      <c r="BB52" s="34"/>
      <c r="BC52" s="1"/>
      <c r="BD52" s="1"/>
      <c r="BE52" s="1"/>
      <c r="BF52" s="6"/>
      <c r="BG52" s="15"/>
      <c r="BH52" s="15"/>
      <c r="BI52" s="27"/>
      <c r="BJ52" s="15"/>
      <c r="BK52" s="14"/>
      <c r="BL52" s="14"/>
      <c r="BM52" s="14"/>
      <c r="BN52" s="14"/>
      <c r="BO52" s="14"/>
      <c r="BP52" s="14"/>
      <c r="BQ52" s="14"/>
      <c r="BR52" s="14"/>
      <c r="BS52" s="572">
        <f>BS46+1</f>
        <v>2032</v>
      </c>
      <c r="BT52" s="36"/>
      <c r="BU52" s="60">
        <f t="shared" si="44"/>
        <v>0</v>
      </c>
      <c r="BV52" s="61">
        <f t="shared" si="45"/>
        <v>0</v>
      </c>
      <c r="BW52" s="53" t="str">
        <f t="shared" si="61"/>
        <v>Vacance de Noel</v>
      </c>
      <c r="BX52" s="65">
        <f>IF(AND(T_Vacances[[#This Row],[Fin]]&gt;0,T_Vacances[[#This Row],[Début]]&gt;0),T_Vacances[[#This Row],[Fin]]-T_Vacances[[#This Row],[Début]],0)</f>
        <v>0</v>
      </c>
      <c r="BY52" s="40"/>
      <c r="BZ52" s="119"/>
      <c r="CA52" s="40"/>
      <c r="CB52" s="223"/>
      <c r="CC52" s="341"/>
      <c r="CD52" s="212" t="s">
        <v>90</v>
      </c>
      <c r="CE52" s="228"/>
      <c r="CF52" s="314"/>
      <c r="CG52" s="213" t="s">
        <v>101</v>
      </c>
      <c r="CH52" s="186"/>
      <c r="CI52" s="119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30" customHeight="1" thickBot="1" x14ac:dyDescent="0.3">
      <c r="A53" s="258" t="b">
        <f t="shared" ref="A53" si="62">EXACT(D$5,B53)</f>
        <v>0</v>
      </c>
      <c r="B53" s="265" t="s">
        <v>92</v>
      </c>
      <c r="C53" s="34"/>
      <c r="D53" s="582">
        <f>COUNTIF(D$5:E$35,B52)</f>
        <v>0</v>
      </c>
      <c r="E53" s="528"/>
      <c r="F53" s="243"/>
      <c r="G53" s="243"/>
      <c r="H53" s="528">
        <f>COUNTIF(H$5:I$35,B52)</f>
        <v>0</v>
      </c>
      <c r="I53" s="528"/>
      <c r="J53" s="243"/>
      <c r="K53" s="243"/>
      <c r="L53" s="528">
        <f>COUNTIF(L$5:M$35,B52)</f>
        <v>1</v>
      </c>
      <c r="M53" s="528"/>
      <c r="N53" s="243"/>
      <c r="O53" s="243"/>
      <c r="P53" s="528">
        <f>COUNTIF(P$5:Q$35,B52)</f>
        <v>0</v>
      </c>
      <c r="Q53" s="528"/>
      <c r="R53" s="243"/>
      <c r="S53" s="243"/>
      <c r="T53" s="528">
        <f>COUNTIF(T$5:U$35,B52)</f>
        <v>0</v>
      </c>
      <c r="U53" s="528"/>
      <c r="V53" s="243"/>
      <c r="W53" s="243"/>
      <c r="X53" s="528">
        <f>COUNTIF(X$5:Y$35,B52)</f>
        <v>0</v>
      </c>
      <c r="Y53" s="528"/>
      <c r="Z53" s="243"/>
      <c r="AA53" s="243"/>
      <c r="AB53" s="528">
        <f>COUNTIF(AB$5:AC$35,B52)</f>
        <v>0</v>
      </c>
      <c r="AC53" s="528"/>
      <c r="AD53" s="243"/>
      <c r="AE53" s="243"/>
      <c r="AF53" s="528">
        <f>COUNTIF(AF$5:AG$35,B52)</f>
        <v>0</v>
      </c>
      <c r="AG53" s="528"/>
      <c r="AH53" s="143"/>
      <c r="AI53" s="143"/>
      <c r="AJ53" s="528">
        <f>COUNTIF(AJ$5:AK$35,B52)</f>
        <v>0</v>
      </c>
      <c r="AK53" s="528"/>
      <c r="AL53" s="143"/>
      <c r="AM53" s="143"/>
      <c r="AN53" s="528">
        <f>COUNTIF(AN$5:AO$35,B52)</f>
        <v>0</v>
      </c>
      <c r="AO53" s="528"/>
      <c r="AP53" s="143"/>
      <c r="AQ53" s="143"/>
      <c r="AR53" s="528">
        <f>COUNTIF(AR$5:AS$35,B52)</f>
        <v>1</v>
      </c>
      <c r="AS53" s="528"/>
      <c r="AT53" s="143"/>
      <c r="AU53" s="143"/>
      <c r="AV53" s="528">
        <f>COUNTIF(AV$5:AW$35,B52)</f>
        <v>0</v>
      </c>
      <c r="AW53" s="528"/>
      <c r="AX53" s="34"/>
      <c r="AY53" s="34"/>
      <c r="AZ53" s="143">
        <f t="shared" si="59"/>
        <v>2</v>
      </c>
      <c r="BA53" s="34"/>
      <c r="BB53" s="34"/>
      <c r="BC53" s="1"/>
      <c r="BD53" s="1"/>
      <c r="BE53" s="1"/>
      <c r="BF53" s="6"/>
      <c r="BG53" s="15"/>
      <c r="BH53" s="15"/>
      <c r="BI53" s="27"/>
      <c r="BJ53" s="15"/>
      <c r="BK53" s="14"/>
      <c r="BL53" s="14"/>
      <c r="BM53" s="14"/>
      <c r="BN53" s="14"/>
      <c r="BO53" s="14"/>
      <c r="BP53" s="14"/>
      <c r="BQ53" s="14"/>
      <c r="BR53" s="14"/>
      <c r="BS53" s="573"/>
      <c r="BT53" s="36"/>
      <c r="BU53" s="60">
        <f t="shared" si="44"/>
        <v>0</v>
      </c>
      <c r="BV53" s="61">
        <f t="shared" si="45"/>
        <v>0</v>
      </c>
      <c r="BW53" s="54" t="str">
        <f t="shared" si="61"/>
        <v>Vacances d'hiver</v>
      </c>
      <c r="BX53" s="66">
        <f>IF(AND(T_Vacances[[#This Row],[Fin]]&gt;0,T_Vacances[[#This Row],[Début]]&gt;0),T_Vacances[[#This Row],[Fin]]-T_Vacances[[#This Row],[Début]],0)</f>
        <v>0</v>
      </c>
      <c r="BY53" s="40"/>
      <c r="BZ53" s="119"/>
      <c r="CA53" s="40"/>
      <c r="CB53" s="224"/>
      <c r="CC53" s="344"/>
      <c r="CD53" s="297" t="s">
        <v>90</v>
      </c>
      <c r="CE53" s="233"/>
      <c r="CF53" s="316"/>
      <c r="CG53" s="299" t="s">
        <v>101</v>
      </c>
      <c r="CH53" s="186"/>
      <c r="CI53" s="119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30" customHeight="1" thickTop="1" thickBot="1" x14ac:dyDescent="0.3">
      <c r="A54" s="258" t="b">
        <f t="shared" si="47"/>
        <v>0</v>
      </c>
      <c r="B54" s="259" t="s">
        <v>40</v>
      </c>
      <c r="C54" s="34"/>
      <c r="D54" s="582">
        <f t="shared" si="60"/>
        <v>0</v>
      </c>
      <c r="E54" s="528"/>
      <c r="F54" s="243"/>
      <c r="G54" s="243"/>
      <c r="H54" s="528">
        <f t="shared" si="48"/>
        <v>1</v>
      </c>
      <c r="I54" s="528"/>
      <c r="J54" s="243"/>
      <c r="K54" s="243"/>
      <c r="L54" s="528">
        <f t="shared" si="49"/>
        <v>0</v>
      </c>
      <c r="M54" s="528"/>
      <c r="N54" s="243"/>
      <c r="O54" s="243"/>
      <c r="P54" s="528">
        <f t="shared" si="50"/>
        <v>1</v>
      </c>
      <c r="Q54" s="528"/>
      <c r="R54" s="243"/>
      <c r="S54" s="243"/>
      <c r="T54" s="528">
        <f t="shared" si="51"/>
        <v>0</v>
      </c>
      <c r="U54" s="528"/>
      <c r="V54" s="243"/>
      <c r="W54" s="243"/>
      <c r="X54" s="528">
        <f t="shared" si="52"/>
        <v>1</v>
      </c>
      <c r="Y54" s="528"/>
      <c r="Z54" s="243"/>
      <c r="AA54" s="243"/>
      <c r="AB54" s="528">
        <f t="shared" si="53"/>
        <v>0</v>
      </c>
      <c r="AC54" s="528"/>
      <c r="AD54" s="243"/>
      <c r="AE54" s="243"/>
      <c r="AF54" s="528">
        <f t="shared" si="54"/>
        <v>0</v>
      </c>
      <c r="AG54" s="528"/>
      <c r="AH54" s="143"/>
      <c r="AI54" s="143"/>
      <c r="AJ54" s="528">
        <f t="shared" si="55"/>
        <v>0</v>
      </c>
      <c r="AK54" s="528"/>
      <c r="AL54" s="143"/>
      <c r="AM54" s="143"/>
      <c r="AN54" s="528">
        <f t="shared" si="56"/>
        <v>0</v>
      </c>
      <c r="AO54" s="528"/>
      <c r="AP54" s="143"/>
      <c r="AQ54" s="143"/>
      <c r="AR54" s="528">
        <f t="shared" si="57"/>
        <v>1</v>
      </c>
      <c r="AS54" s="528"/>
      <c r="AT54" s="143"/>
      <c r="AU54" s="143"/>
      <c r="AV54" s="528">
        <f t="shared" si="58"/>
        <v>0</v>
      </c>
      <c r="AW54" s="528"/>
      <c r="AX54" s="34"/>
      <c r="AY54" s="34"/>
      <c r="AZ54" s="143">
        <f t="shared" si="59"/>
        <v>4</v>
      </c>
      <c r="BA54" s="34"/>
      <c r="BB54" s="34"/>
      <c r="BC54" s="1"/>
      <c r="BD54" s="1"/>
      <c r="BE54" s="1"/>
      <c r="BF54" s="6"/>
      <c r="BG54" s="15"/>
      <c r="BH54" s="15"/>
      <c r="BI54" s="27"/>
      <c r="BJ54" s="15"/>
      <c r="BK54" s="14"/>
      <c r="BL54" s="14"/>
      <c r="BM54" s="14"/>
      <c r="BN54" s="14"/>
      <c r="BO54" s="14"/>
      <c r="BP54" s="14"/>
      <c r="BQ54" s="14"/>
      <c r="BR54" s="14"/>
      <c r="BS54" s="573"/>
      <c r="BT54" s="36"/>
      <c r="BU54" s="60">
        <f t="shared" si="44"/>
        <v>0</v>
      </c>
      <c r="BV54" s="61">
        <f t="shared" si="45"/>
        <v>0</v>
      </c>
      <c r="BW54" s="54" t="str">
        <f t="shared" si="61"/>
        <v>Vacances de Printemps</v>
      </c>
      <c r="BX54" s="66">
        <f>IF(AND(T_Vacances[[#This Row],[Fin]]&gt;0,T_Vacances[[#This Row],[Début]]&gt;0),T_Vacances[[#This Row],[Fin]]-T_Vacances[[#This Row],[Début]],0)</f>
        <v>0</v>
      </c>
      <c r="BY54" s="40"/>
      <c r="BZ54" s="119"/>
      <c r="CA54" s="40"/>
      <c r="CB54" s="232"/>
      <c r="CC54" s="343">
        <v>44225</v>
      </c>
      <c r="CD54" s="212" t="s">
        <v>99</v>
      </c>
      <c r="CE54" s="226"/>
      <c r="CF54" s="312">
        <v>44260</v>
      </c>
      <c r="CG54" s="215" t="s">
        <v>49</v>
      </c>
      <c r="CH54" s="186"/>
      <c r="CI54" s="119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30" customHeight="1" x14ac:dyDescent="0.25">
      <c r="A55" s="258" t="b">
        <f t="shared" si="47"/>
        <v>0</v>
      </c>
      <c r="B55" s="259" t="s">
        <v>97</v>
      </c>
      <c r="C55" s="34"/>
      <c r="D55" s="582">
        <f t="shared" si="60"/>
        <v>0</v>
      </c>
      <c r="E55" s="528"/>
      <c r="F55" s="243"/>
      <c r="G55" s="243"/>
      <c r="H55" s="528">
        <f t="shared" si="48"/>
        <v>0</v>
      </c>
      <c r="I55" s="528"/>
      <c r="J55" s="243"/>
      <c r="K55" s="243"/>
      <c r="L55" s="528">
        <f t="shared" si="49"/>
        <v>1</v>
      </c>
      <c r="M55" s="528"/>
      <c r="N55" s="243"/>
      <c r="O55" s="243"/>
      <c r="P55" s="528">
        <f t="shared" si="50"/>
        <v>0</v>
      </c>
      <c r="Q55" s="528"/>
      <c r="R55" s="243"/>
      <c r="S55" s="243"/>
      <c r="T55" s="528">
        <f t="shared" si="51"/>
        <v>0</v>
      </c>
      <c r="U55" s="528"/>
      <c r="V55" s="243"/>
      <c r="W55" s="243"/>
      <c r="X55" s="528">
        <f t="shared" si="52"/>
        <v>0</v>
      </c>
      <c r="Y55" s="528"/>
      <c r="Z55" s="243"/>
      <c r="AA55" s="243"/>
      <c r="AB55" s="528">
        <f t="shared" si="53"/>
        <v>1</v>
      </c>
      <c r="AC55" s="528"/>
      <c r="AD55" s="243"/>
      <c r="AE55" s="243"/>
      <c r="AF55" s="528">
        <f t="shared" si="54"/>
        <v>0</v>
      </c>
      <c r="AG55" s="528"/>
      <c r="AH55" s="143"/>
      <c r="AI55" s="143"/>
      <c r="AJ55" s="528">
        <f t="shared" si="55"/>
        <v>0</v>
      </c>
      <c r="AK55" s="528"/>
      <c r="AL55" s="143"/>
      <c r="AM55" s="143"/>
      <c r="AN55" s="528">
        <f t="shared" si="56"/>
        <v>0</v>
      </c>
      <c r="AO55" s="528"/>
      <c r="AP55" s="143"/>
      <c r="AQ55" s="143"/>
      <c r="AR55" s="528">
        <f t="shared" si="57"/>
        <v>0</v>
      </c>
      <c r="AS55" s="528"/>
      <c r="AT55" s="143"/>
      <c r="AU55" s="143"/>
      <c r="AV55" s="528">
        <f t="shared" si="58"/>
        <v>1</v>
      </c>
      <c r="AW55" s="528"/>
      <c r="AX55" s="34"/>
      <c r="AY55" s="34"/>
      <c r="AZ55" s="143">
        <f t="shared" si="59"/>
        <v>3</v>
      </c>
      <c r="BA55" s="34"/>
      <c r="BB55" s="34"/>
      <c r="BC55" s="1"/>
      <c r="BD55" s="1"/>
      <c r="BE55" s="1"/>
      <c r="BF55" s="6"/>
      <c r="BG55" s="15"/>
      <c r="BH55" s="15"/>
      <c r="BI55" s="27"/>
      <c r="BJ55" s="15"/>
      <c r="BK55" s="14"/>
      <c r="BL55" s="14"/>
      <c r="BM55" s="14"/>
      <c r="BN55" s="14"/>
      <c r="BO55" s="14"/>
      <c r="BP55" s="14"/>
      <c r="BQ55" s="14"/>
      <c r="BR55" s="14"/>
      <c r="BS55" s="573"/>
      <c r="BT55" s="36"/>
      <c r="BU55" s="60">
        <f t="shared" si="44"/>
        <v>0</v>
      </c>
      <c r="BV55" s="61">
        <f t="shared" si="45"/>
        <v>0</v>
      </c>
      <c r="BW55" s="54" t="str">
        <f t="shared" si="61"/>
        <v>Pont de l'Ascension</v>
      </c>
      <c r="BX55" s="66">
        <f>IF(AND(T_Vacances[[#This Row],[Fin]]&gt;0,T_Vacances[[#This Row],[Début]]&gt;0),T_Vacances[[#This Row],[Fin]]-T_Vacances[[#This Row],[Début]],0)</f>
        <v>0</v>
      </c>
      <c r="BY55" s="40"/>
      <c r="BZ55" s="119"/>
      <c r="CA55" s="40"/>
      <c r="CB55" s="223"/>
      <c r="CC55" s="341">
        <v>44295</v>
      </c>
      <c r="CD55" s="212" t="s">
        <v>99</v>
      </c>
      <c r="CE55" s="227"/>
      <c r="CF55" s="312">
        <v>44302</v>
      </c>
      <c r="CG55" s="215" t="s">
        <v>49</v>
      </c>
      <c r="CH55" s="186"/>
      <c r="CI55" s="119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30" customHeight="1" x14ac:dyDescent="0.25">
      <c r="A56" s="258" t="b">
        <f>EXACT(D$5,B56)</f>
        <v>0</v>
      </c>
      <c r="B56" s="260" t="s">
        <v>102</v>
      </c>
      <c r="C56" s="34"/>
      <c r="D56" s="582">
        <f t="shared" si="60"/>
        <v>0</v>
      </c>
      <c r="E56" s="528"/>
      <c r="F56" s="243"/>
      <c r="G56" s="243"/>
      <c r="H56" s="528">
        <f t="shared" si="48"/>
        <v>0</v>
      </c>
      <c r="I56" s="528"/>
      <c r="J56" s="243"/>
      <c r="K56" s="243"/>
      <c r="L56" s="528">
        <f t="shared" si="49"/>
        <v>1</v>
      </c>
      <c r="M56" s="528"/>
      <c r="N56" s="243"/>
      <c r="O56" s="243"/>
      <c r="P56" s="528">
        <f t="shared" si="50"/>
        <v>0</v>
      </c>
      <c r="Q56" s="528"/>
      <c r="R56" s="243"/>
      <c r="S56" s="243"/>
      <c r="T56" s="528">
        <f t="shared" si="51"/>
        <v>0</v>
      </c>
      <c r="U56" s="528"/>
      <c r="V56" s="243"/>
      <c r="W56" s="243"/>
      <c r="X56" s="528">
        <f t="shared" si="52"/>
        <v>0</v>
      </c>
      <c r="Y56" s="528"/>
      <c r="Z56" s="243"/>
      <c r="AA56" s="243"/>
      <c r="AB56" s="528">
        <f t="shared" si="53"/>
        <v>1</v>
      </c>
      <c r="AC56" s="528"/>
      <c r="AD56" s="243"/>
      <c r="AE56" s="243"/>
      <c r="AF56" s="528">
        <f t="shared" si="54"/>
        <v>0</v>
      </c>
      <c r="AG56" s="528"/>
      <c r="AH56" s="143"/>
      <c r="AI56" s="143"/>
      <c r="AJ56" s="528">
        <f t="shared" si="55"/>
        <v>0</v>
      </c>
      <c r="AK56" s="528"/>
      <c r="AL56" s="143"/>
      <c r="AM56" s="143"/>
      <c r="AN56" s="528">
        <f t="shared" si="56"/>
        <v>0</v>
      </c>
      <c r="AO56" s="528"/>
      <c r="AP56" s="143"/>
      <c r="AQ56" s="143"/>
      <c r="AR56" s="528">
        <f t="shared" si="57"/>
        <v>0</v>
      </c>
      <c r="AS56" s="528"/>
      <c r="AT56" s="143"/>
      <c r="AU56" s="143"/>
      <c r="AV56" s="528">
        <f t="shared" si="58"/>
        <v>1</v>
      </c>
      <c r="AW56" s="528"/>
      <c r="AX56" s="34"/>
      <c r="AY56" s="34"/>
      <c r="AZ56" s="143">
        <f t="shared" si="59"/>
        <v>3</v>
      </c>
      <c r="BA56" s="34"/>
      <c r="BB56" s="34"/>
      <c r="BC56" s="1"/>
      <c r="BD56" s="1"/>
      <c r="BE56" s="1"/>
      <c r="BF56" s="6"/>
      <c r="BG56" s="15"/>
      <c r="BH56" s="15"/>
      <c r="BI56" s="27"/>
      <c r="BJ56" s="15"/>
      <c r="BK56" s="14"/>
      <c r="BL56" s="14"/>
      <c r="BM56" s="14"/>
      <c r="BN56" s="14"/>
      <c r="BO56" s="14"/>
      <c r="BP56" s="14"/>
      <c r="BQ56" s="14"/>
      <c r="BR56" s="14"/>
      <c r="BS56" s="573"/>
      <c r="BT56" s="36"/>
      <c r="BU56" s="60">
        <f t="shared" si="44"/>
        <v>0</v>
      </c>
      <c r="BV56" s="61">
        <f t="shared" si="45"/>
        <v>0</v>
      </c>
      <c r="BW56" s="54" t="str">
        <f t="shared" si="61"/>
        <v>Vacances d'Été</v>
      </c>
      <c r="BX56" s="66">
        <f>IF(AND(T_Vacances[[#This Row],[Fin]]&gt;0,T_Vacances[[#This Row],[Début]]&gt;0),T_Vacances[[#This Row],[Fin]]-T_Vacances[[#This Row],[Début]],0)</f>
        <v>0</v>
      </c>
      <c r="BY56" s="40"/>
      <c r="BZ56" s="119"/>
      <c r="CA56" s="40"/>
      <c r="CB56" s="223"/>
      <c r="CC56" s="341">
        <v>44452</v>
      </c>
      <c r="CD56" s="212" t="s">
        <v>99</v>
      </c>
      <c r="CE56" s="228"/>
      <c r="CF56" s="314">
        <v>44332</v>
      </c>
      <c r="CG56" s="215" t="s">
        <v>49</v>
      </c>
      <c r="CH56" s="186"/>
      <c r="CI56" s="119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1:118" ht="30" customHeight="1" thickBot="1" x14ac:dyDescent="0.3">
      <c r="A57" s="258" t="b">
        <f>EXACT(D$5,B57)</f>
        <v>0</v>
      </c>
      <c r="B57" s="261" t="s">
        <v>94</v>
      </c>
      <c r="C57" s="34"/>
      <c r="D57" s="582">
        <f t="shared" si="60"/>
        <v>0</v>
      </c>
      <c r="E57" s="528"/>
      <c r="F57" s="243"/>
      <c r="G57" s="243"/>
      <c r="H57" s="528">
        <f t="shared" si="48"/>
        <v>0</v>
      </c>
      <c r="I57" s="528"/>
      <c r="J57" s="243"/>
      <c r="K57" s="243"/>
      <c r="L57" s="528">
        <f t="shared" si="49"/>
        <v>1</v>
      </c>
      <c r="M57" s="528"/>
      <c r="N57" s="243"/>
      <c r="O57" s="243"/>
      <c r="P57" s="528">
        <f t="shared" si="50"/>
        <v>0</v>
      </c>
      <c r="Q57" s="528"/>
      <c r="R57" s="243"/>
      <c r="S57" s="243"/>
      <c r="T57" s="528">
        <f t="shared" si="51"/>
        <v>0</v>
      </c>
      <c r="U57" s="528"/>
      <c r="V57" s="243"/>
      <c r="W57" s="243"/>
      <c r="X57" s="528">
        <f t="shared" si="52"/>
        <v>0</v>
      </c>
      <c r="Y57" s="528"/>
      <c r="Z57" s="243"/>
      <c r="AA57" s="243"/>
      <c r="AB57" s="528">
        <f t="shared" si="53"/>
        <v>0</v>
      </c>
      <c r="AC57" s="528"/>
      <c r="AD57" s="243"/>
      <c r="AE57" s="243"/>
      <c r="AF57" s="528">
        <f t="shared" si="54"/>
        <v>0</v>
      </c>
      <c r="AG57" s="528"/>
      <c r="AH57" s="143"/>
      <c r="AI57" s="143"/>
      <c r="AJ57" s="528">
        <f t="shared" si="55"/>
        <v>0</v>
      </c>
      <c r="AK57" s="528"/>
      <c r="AL57" s="143"/>
      <c r="AM57" s="143"/>
      <c r="AN57" s="528">
        <f t="shared" si="56"/>
        <v>1</v>
      </c>
      <c r="AO57" s="528"/>
      <c r="AP57" s="143"/>
      <c r="AQ57" s="143"/>
      <c r="AR57" s="528">
        <f t="shared" si="57"/>
        <v>0</v>
      </c>
      <c r="AS57" s="528"/>
      <c r="AT57" s="143"/>
      <c r="AU57" s="143"/>
      <c r="AV57" s="528">
        <f t="shared" si="58"/>
        <v>0</v>
      </c>
      <c r="AW57" s="528"/>
      <c r="AX57" s="34"/>
      <c r="AY57" s="34"/>
      <c r="AZ57" s="143">
        <f t="shared" si="59"/>
        <v>2</v>
      </c>
      <c r="BA57" s="34"/>
      <c r="BB57" s="34"/>
      <c r="BC57" s="1"/>
      <c r="BD57" s="1"/>
      <c r="BE57" s="1"/>
      <c r="BF57" s="6"/>
      <c r="BG57" s="15"/>
      <c r="BH57" s="15"/>
      <c r="BI57" s="27"/>
      <c r="BJ57" s="15"/>
      <c r="BK57" s="14"/>
      <c r="BL57" s="14"/>
      <c r="BM57" s="14"/>
      <c r="BN57" s="14"/>
      <c r="BO57" s="14"/>
      <c r="BP57" s="14"/>
      <c r="BQ57" s="14"/>
      <c r="BR57" s="14"/>
      <c r="BS57" s="574"/>
      <c r="BT57" s="36"/>
      <c r="BU57" s="60">
        <f t="shared" si="44"/>
        <v>0</v>
      </c>
      <c r="BV57" s="61">
        <f t="shared" si="45"/>
        <v>0</v>
      </c>
      <c r="BW57" s="57" t="str">
        <f t="shared" si="61"/>
        <v>Vacances de la Toussaint</v>
      </c>
      <c r="BX57" s="67">
        <f>IF(AND(T_Vacances[[#This Row],[Fin]]&gt;0,T_Vacances[[#This Row],[Début]]&gt;0),T_Vacances[[#This Row],[Fin]]-T_Vacances[[#This Row],[Début]],0)</f>
        <v>0</v>
      </c>
      <c r="BY57" s="44">
        <f>T_Vacances[[#This Row],[Nb jours]]+BX56+BX55+BX54+BX53+BX52</f>
        <v>0</v>
      </c>
      <c r="BZ57" s="106"/>
      <c r="CA57" s="2"/>
      <c r="CB57" s="223"/>
      <c r="CC57" s="341">
        <v>44491</v>
      </c>
      <c r="CD57" s="212" t="s">
        <v>99</v>
      </c>
      <c r="CE57" s="228"/>
      <c r="CF57" s="314"/>
      <c r="CG57" s="215" t="s">
        <v>49</v>
      </c>
      <c r="CH57" s="186"/>
      <c r="CI57" s="119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1:118" ht="30" customHeight="1" x14ac:dyDescent="0.25">
      <c r="A58" s="258" t="b">
        <f>EXACT(D$5,B58)</f>
        <v>0</v>
      </c>
      <c r="B58" s="262" t="s">
        <v>106</v>
      </c>
      <c r="C58" s="34"/>
      <c r="D58" s="582">
        <f t="shared" si="60"/>
        <v>0</v>
      </c>
      <c r="E58" s="528"/>
      <c r="F58" s="243"/>
      <c r="G58" s="243"/>
      <c r="H58" s="528">
        <f t="shared" si="48"/>
        <v>0</v>
      </c>
      <c r="I58" s="528"/>
      <c r="J58" s="243"/>
      <c r="K58" s="243"/>
      <c r="L58" s="528">
        <f t="shared" si="49"/>
        <v>0</v>
      </c>
      <c r="M58" s="528"/>
      <c r="N58" s="243"/>
      <c r="O58" s="243"/>
      <c r="P58" s="528">
        <f t="shared" si="50"/>
        <v>0</v>
      </c>
      <c r="Q58" s="528"/>
      <c r="R58" s="243"/>
      <c r="S58" s="243"/>
      <c r="T58" s="528">
        <f t="shared" si="51"/>
        <v>0</v>
      </c>
      <c r="U58" s="528"/>
      <c r="V58" s="243"/>
      <c r="W58" s="243"/>
      <c r="X58" s="528">
        <f t="shared" si="52"/>
        <v>0</v>
      </c>
      <c r="Y58" s="528"/>
      <c r="Z58" s="243"/>
      <c r="AA58" s="243"/>
      <c r="AB58" s="528">
        <f t="shared" si="53"/>
        <v>0</v>
      </c>
      <c r="AC58" s="528"/>
      <c r="AD58" s="243"/>
      <c r="AE58" s="243"/>
      <c r="AF58" s="528">
        <f t="shared" si="54"/>
        <v>0</v>
      </c>
      <c r="AG58" s="528"/>
      <c r="AH58" s="143"/>
      <c r="AI58" s="143"/>
      <c r="AJ58" s="528">
        <f t="shared" si="55"/>
        <v>0</v>
      </c>
      <c r="AK58" s="528"/>
      <c r="AL58" s="143"/>
      <c r="AM58" s="143"/>
      <c r="AN58" s="528">
        <f t="shared" si="56"/>
        <v>0</v>
      </c>
      <c r="AO58" s="528"/>
      <c r="AP58" s="143"/>
      <c r="AQ58" s="143"/>
      <c r="AR58" s="528">
        <f t="shared" si="57"/>
        <v>0</v>
      </c>
      <c r="AS58" s="528"/>
      <c r="AT58" s="143"/>
      <c r="AU58" s="143"/>
      <c r="AV58" s="528">
        <f t="shared" si="58"/>
        <v>0</v>
      </c>
      <c r="AW58" s="528"/>
      <c r="AX58" s="34"/>
      <c r="AY58" s="34"/>
      <c r="AZ58" s="143">
        <f t="shared" si="59"/>
        <v>0</v>
      </c>
      <c r="BA58" s="34"/>
      <c r="BB58" s="34"/>
      <c r="BC58" s="1"/>
      <c r="BD58" s="1"/>
      <c r="BE58" s="1"/>
      <c r="BF58" s="6"/>
      <c r="BG58" s="15"/>
      <c r="BH58" s="15"/>
      <c r="BI58" s="27"/>
      <c r="BJ58" s="15"/>
      <c r="BK58" s="14"/>
      <c r="BL58" s="14"/>
      <c r="BM58" s="14"/>
      <c r="BN58" s="14"/>
      <c r="BO58" s="14"/>
      <c r="BP58" s="14"/>
      <c r="BQ58" s="14"/>
      <c r="BR58" s="14"/>
      <c r="BS58" s="563"/>
      <c r="BT58" s="569"/>
      <c r="BU58" s="60">
        <f t="shared" si="44"/>
        <v>0</v>
      </c>
      <c r="BV58" s="61">
        <f t="shared" si="45"/>
        <v>0</v>
      </c>
      <c r="BW58" s="53" t="str">
        <f t="shared" si="43"/>
        <v>Vacance de Noel</v>
      </c>
      <c r="BX58" s="65">
        <f>IF(AND(T_Vacances[[#This Row],[Fin]]&gt;0,T_Vacances[[#This Row],[Début]]&gt;0),T_Vacances[[#This Row],[Fin]]-T_Vacances[[#This Row],[Début]],0)</f>
        <v>0</v>
      </c>
      <c r="BY58" s="40"/>
      <c r="BZ58" s="119"/>
      <c r="CA58" s="40"/>
      <c r="CB58" s="223"/>
      <c r="CC58" s="341"/>
      <c r="CD58" s="212" t="s">
        <v>99</v>
      </c>
      <c r="CE58" s="228"/>
      <c r="CF58" s="314"/>
      <c r="CG58" s="215" t="s">
        <v>49</v>
      </c>
      <c r="CH58" s="186"/>
      <c r="CI58" s="119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1:118" ht="30" customHeight="1" x14ac:dyDescent="0.25">
      <c r="A59" s="258" t="b">
        <f t="shared" si="47"/>
        <v>0</v>
      </c>
      <c r="B59" s="263" t="s">
        <v>107</v>
      </c>
      <c r="C59" s="34"/>
      <c r="D59" s="582">
        <f t="shared" si="60"/>
        <v>1</v>
      </c>
      <c r="E59" s="528"/>
      <c r="F59" s="243"/>
      <c r="G59" s="243"/>
      <c r="H59" s="528">
        <f t="shared" si="48"/>
        <v>0</v>
      </c>
      <c r="I59" s="528"/>
      <c r="J59" s="243"/>
      <c r="K59" s="243"/>
      <c r="L59" s="528">
        <f t="shared" si="49"/>
        <v>0</v>
      </c>
      <c r="M59" s="528"/>
      <c r="N59" s="243"/>
      <c r="O59" s="243"/>
      <c r="P59" s="528">
        <f t="shared" si="50"/>
        <v>0</v>
      </c>
      <c r="Q59" s="528"/>
      <c r="R59" s="243"/>
      <c r="S59" s="243"/>
      <c r="T59" s="528">
        <f t="shared" si="51"/>
        <v>0</v>
      </c>
      <c r="U59" s="528"/>
      <c r="V59" s="243"/>
      <c r="W59" s="243"/>
      <c r="X59" s="528">
        <f t="shared" si="52"/>
        <v>0</v>
      </c>
      <c r="Y59" s="528"/>
      <c r="Z59" s="243"/>
      <c r="AA59" s="243"/>
      <c r="AB59" s="528">
        <f t="shared" si="53"/>
        <v>0</v>
      </c>
      <c r="AC59" s="528"/>
      <c r="AD59" s="243"/>
      <c r="AE59" s="243"/>
      <c r="AF59" s="528">
        <f t="shared" si="54"/>
        <v>0</v>
      </c>
      <c r="AG59" s="528"/>
      <c r="AH59" s="143"/>
      <c r="AI59" s="143"/>
      <c r="AJ59" s="528">
        <f t="shared" si="55"/>
        <v>0</v>
      </c>
      <c r="AK59" s="528"/>
      <c r="AL59" s="143"/>
      <c r="AM59" s="143"/>
      <c r="AN59" s="528">
        <f t="shared" si="56"/>
        <v>0</v>
      </c>
      <c r="AO59" s="528"/>
      <c r="AP59" s="143"/>
      <c r="AQ59" s="143"/>
      <c r="AR59" s="528">
        <f t="shared" si="57"/>
        <v>0</v>
      </c>
      <c r="AS59" s="528"/>
      <c r="AT59" s="143"/>
      <c r="AU59" s="143"/>
      <c r="AV59" s="528">
        <f t="shared" si="58"/>
        <v>0</v>
      </c>
      <c r="AW59" s="528"/>
      <c r="AX59" s="34"/>
      <c r="AY59" s="34"/>
      <c r="AZ59" s="143">
        <f t="shared" si="59"/>
        <v>1</v>
      </c>
      <c r="BA59" s="34"/>
      <c r="BB59" s="34"/>
      <c r="BC59" s="1"/>
      <c r="BD59" s="1"/>
      <c r="BE59" s="1"/>
      <c r="BF59" s="6"/>
      <c r="BG59" s="15"/>
      <c r="BH59" s="15"/>
      <c r="BI59" s="27"/>
      <c r="BJ59" s="15"/>
      <c r="BK59" s="14"/>
      <c r="BL59" s="14"/>
      <c r="BM59" s="14"/>
      <c r="BN59" s="14"/>
      <c r="BO59" s="14"/>
      <c r="BP59" s="14"/>
      <c r="BQ59" s="14"/>
      <c r="BR59" s="14"/>
      <c r="BS59" s="564"/>
      <c r="BT59" s="570"/>
      <c r="BU59" s="60">
        <f t="shared" si="44"/>
        <v>0</v>
      </c>
      <c r="BV59" s="61">
        <f t="shared" si="45"/>
        <v>0</v>
      </c>
      <c r="BW59" s="54" t="str">
        <f t="shared" si="43"/>
        <v>Vacances d'hiver</v>
      </c>
      <c r="BX59" s="66">
        <f>IF(AND(T_Vacances[[#This Row],[Fin]]&gt;0,T_Vacances[[#This Row],[Début]]&gt;0),T_Vacances[[#This Row],[Fin]]-T_Vacances[[#This Row],[Début]],0)</f>
        <v>0</v>
      </c>
      <c r="BY59" s="40"/>
      <c r="BZ59" s="119"/>
      <c r="CA59" s="40"/>
      <c r="CB59" s="223"/>
      <c r="CC59" s="341"/>
      <c r="CD59" s="212" t="s">
        <v>99</v>
      </c>
      <c r="CE59" s="228"/>
      <c r="CF59" s="314"/>
      <c r="CG59" s="215" t="s">
        <v>49</v>
      </c>
      <c r="CH59" s="186"/>
      <c r="CI59" s="119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1:118" ht="30" customHeight="1" x14ac:dyDescent="0.25">
      <c r="A60" s="258" t="b">
        <f t="shared" si="47"/>
        <v>0</v>
      </c>
      <c r="B60" s="264" t="s">
        <v>108</v>
      </c>
      <c r="C60" s="34"/>
      <c r="D60" s="582">
        <f t="shared" si="60"/>
        <v>1</v>
      </c>
      <c r="E60" s="528"/>
      <c r="F60" s="243"/>
      <c r="G60" s="243"/>
      <c r="H60" s="528">
        <f t="shared" si="48"/>
        <v>0</v>
      </c>
      <c r="I60" s="528"/>
      <c r="J60" s="243"/>
      <c r="K60" s="243"/>
      <c r="L60" s="528">
        <f t="shared" si="49"/>
        <v>0</v>
      </c>
      <c r="M60" s="528"/>
      <c r="N60" s="243"/>
      <c r="O60" s="243"/>
      <c r="P60" s="528">
        <f t="shared" si="50"/>
        <v>0</v>
      </c>
      <c r="Q60" s="528"/>
      <c r="R60" s="243"/>
      <c r="S60" s="243"/>
      <c r="T60" s="528">
        <f t="shared" si="51"/>
        <v>0</v>
      </c>
      <c r="U60" s="528"/>
      <c r="V60" s="243"/>
      <c r="W60" s="243"/>
      <c r="X60" s="528">
        <f t="shared" si="52"/>
        <v>0</v>
      </c>
      <c r="Y60" s="528"/>
      <c r="Z60" s="243"/>
      <c r="AA60" s="243"/>
      <c r="AB60" s="528">
        <f t="shared" si="53"/>
        <v>0</v>
      </c>
      <c r="AC60" s="528"/>
      <c r="AD60" s="243"/>
      <c r="AE60" s="243"/>
      <c r="AF60" s="528">
        <f t="shared" si="54"/>
        <v>0</v>
      </c>
      <c r="AG60" s="528"/>
      <c r="AH60" s="143"/>
      <c r="AI60" s="143"/>
      <c r="AJ60" s="528">
        <f t="shared" si="55"/>
        <v>0</v>
      </c>
      <c r="AK60" s="528"/>
      <c r="AL60" s="143"/>
      <c r="AM60" s="143"/>
      <c r="AN60" s="528">
        <f t="shared" si="56"/>
        <v>0</v>
      </c>
      <c r="AO60" s="528"/>
      <c r="AP60" s="143"/>
      <c r="AQ60" s="143"/>
      <c r="AR60" s="528">
        <f t="shared" si="57"/>
        <v>0</v>
      </c>
      <c r="AS60" s="528"/>
      <c r="AT60" s="143"/>
      <c r="AU60" s="143"/>
      <c r="AV60" s="528">
        <f t="shared" si="58"/>
        <v>0</v>
      </c>
      <c r="AW60" s="528"/>
      <c r="AX60" s="34"/>
      <c r="AY60" s="34"/>
      <c r="AZ60" s="143">
        <f t="shared" si="59"/>
        <v>1</v>
      </c>
      <c r="BA60" s="34"/>
      <c r="BB60" s="34"/>
      <c r="BC60" s="1"/>
      <c r="BD60" s="1"/>
      <c r="BE60" s="1"/>
      <c r="BF60" s="6"/>
      <c r="BG60" s="15"/>
      <c r="BH60" s="15"/>
      <c r="BI60" s="27"/>
      <c r="BJ60" s="15"/>
      <c r="BK60" s="14"/>
      <c r="BL60" s="14"/>
      <c r="BM60" s="14"/>
      <c r="BN60" s="14"/>
      <c r="BO60" s="14"/>
      <c r="BP60" s="14"/>
      <c r="BQ60" s="14"/>
      <c r="BR60" s="14"/>
      <c r="BS60" s="564"/>
      <c r="BT60" s="570"/>
      <c r="BU60" s="60">
        <f t="shared" si="44"/>
        <v>0</v>
      </c>
      <c r="BV60" s="61">
        <f t="shared" si="45"/>
        <v>0</v>
      </c>
      <c r="BW60" s="54" t="str">
        <f t="shared" si="43"/>
        <v>Vacances de Printemps</v>
      </c>
      <c r="BX60" s="66">
        <f>IF(AND(T_Vacances[[#This Row],[Fin]]&gt;0,T_Vacances[[#This Row],[Début]]&gt;0),T_Vacances[[#This Row],[Fin]]-T_Vacances[[#This Row],[Début]],0)</f>
        <v>0</v>
      </c>
      <c r="BY60" s="40"/>
      <c r="BZ60" s="119"/>
      <c r="CA60" s="40"/>
      <c r="CB60" s="223"/>
      <c r="CC60" s="341"/>
      <c r="CD60" s="212" t="s">
        <v>99</v>
      </c>
      <c r="CE60" s="228"/>
      <c r="CF60" s="314"/>
      <c r="CG60" s="215" t="s">
        <v>49</v>
      </c>
      <c r="CH60" s="186"/>
      <c r="CI60" s="119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30" customHeight="1" x14ac:dyDescent="0.25">
      <c r="A61" s="258" t="b">
        <f t="shared" si="47"/>
        <v>0</v>
      </c>
      <c r="B61" s="265" t="s">
        <v>42</v>
      </c>
      <c r="C61" s="34"/>
      <c r="D61" s="582">
        <f t="shared" si="60"/>
        <v>0</v>
      </c>
      <c r="E61" s="528"/>
      <c r="F61" s="243"/>
      <c r="G61" s="243"/>
      <c r="H61" s="528">
        <f t="shared" si="48"/>
        <v>0</v>
      </c>
      <c r="I61" s="528"/>
      <c r="J61" s="243"/>
      <c r="K61" s="243"/>
      <c r="L61" s="528">
        <f t="shared" si="49"/>
        <v>0</v>
      </c>
      <c r="M61" s="528"/>
      <c r="N61" s="243"/>
      <c r="O61" s="243"/>
      <c r="P61" s="528">
        <f t="shared" si="50"/>
        <v>0</v>
      </c>
      <c r="Q61" s="528"/>
      <c r="R61" s="243"/>
      <c r="S61" s="243"/>
      <c r="T61" s="528">
        <f t="shared" si="51"/>
        <v>0</v>
      </c>
      <c r="U61" s="528"/>
      <c r="V61" s="243"/>
      <c r="W61" s="243"/>
      <c r="X61" s="528">
        <f t="shared" si="52"/>
        <v>0</v>
      </c>
      <c r="Y61" s="528"/>
      <c r="Z61" s="243"/>
      <c r="AA61" s="243"/>
      <c r="AB61" s="528">
        <f t="shared" si="53"/>
        <v>0</v>
      </c>
      <c r="AC61" s="528"/>
      <c r="AD61" s="243"/>
      <c r="AE61" s="243"/>
      <c r="AF61" s="528">
        <f t="shared" si="54"/>
        <v>0</v>
      </c>
      <c r="AG61" s="528"/>
      <c r="AH61" s="143"/>
      <c r="AI61" s="143"/>
      <c r="AJ61" s="528">
        <f t="shared" si="55"/>
        <v>0</v>
      </c>
      <c r="AK61" s="528"/>
      <c r="AL61" s="143"/>
      <c r="AM61" s="143"/>
      <c r="AN61" s="528">
        <f t="shared" si="56"/>
        <v>0</v>
      </c>
      <c r="AO61" s="528"/>
      <c r="AP61" s="143"/>
      <c r="AQ61" s="143"/>
      <c r="AR61" s="528">
        <f t="shared" si="57"/>
        <v>0</v>
      </c>
      <c r="AS61" s="528"/>
      <c r="AT61" s="143"/>
      <c r="AU61" s="143"/>
      <c r="AV61" s="528">
        <f t="shared" si="58"/>
        <v>0</v>
      </c>
      <c r="AW61" s="528"/>
      <c r="AX61" s="34"/>
      <c r="AY61" s="34"/>
      <c r="AZ61" s="143">
        <f t="shared" si="59"/>
        <v>0</v>
      </c>
      <c r="BA61" s="34"/>
      <c r="BB61" s="34"/>
      <c r="BC61" s="1"/>
      <c r="BD61" s="1"/>
      <c r="BE61" s="1"/>
      <c r="BF61" s="6"/>
      <c r="BG61" s="15"/>
      <c r="BH61" s="15"/>
      <c r="BI61" s="27"/>
      <c r="BJ61" s="15"/>
      <c r="BK61" s="14"/>
      <c r="BL61" s="14"/>
      <c r="BM61" s="14"/>
      <c r="BN61" s="14"/>
      <c r="BO61" s="14"/>
      <c r="BP61" s="14"/>
      <c r="BQ61" s="14"/>
      <c r="BR61" s="14"/>
      <c r="BS61" s="564"/>
      <c r="BT61" s="570"/>
      <c r="BU61" s="60">
        <f t="shared" si="44"/>
        <v>0</v>
      </c>
      <c r="BV61" s="61">
        <f t="shared" si="45"/>
        <v>0</v>
      </c>
      <c r="BW61" s="54" t="str">
        <f t="shared" si="43"/>
        <v>Pont de l'Ascension</v>
      </c>
      <c r="BX61" s="66">
        <f>IF(AND(T_Vacances[[#This Row],[Fin]]&gt;0,T_Vacances[[#This Row],[Début]]&gt;0),T_Vacances[[#This Row],[Fin]]-T_Vacances[[#This Row],[Début]],0)</f>
        <v>0</v>
      </c>
      <c r="BY61" s="40"/>
      <c r="BZ61" s="119"/>
      <c r="CA61" s="40"/>
      <c r="CB61" s="223"/>
      <c r="CC61" s="341"/>
      <c r="CD61" s="212" t="s">
        <v>99</v>
      </c>
      <c r="CE61" s="228"/>
      <c r="CF61" s="314"/>
      <c r="CG61" s="215" t="s">
        <v>49</v>
      </c>
      <c r="CH61" s="186"/>
      <c r="CI61" s="119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30" customHeight="1" x14ac:dyDescent="0.25">
      <c r="A62" s="258" t="b">
        <f t="shared" si="47"/>
        <v>0</v>
      </c>
      <c r="B62" s="265" t="s">
        <v>49</v>
      </c>
      <c r="C62" s="34"/>
      <c r="D62" s="582">
        <f t="shared" si="60"/>
        <v>0</v>
      </c>
      <c r="E62" s="528"/>
      <c r="F62" s="34"/>
      <c r="G62" s="34"/>
      <c r="H62" s="528">
        <f t="shared" si="48"/>
        <v>0</v>
      </c>
      <c r="I62" s="528"/>
      <c r="J62" s="34"/>
      <c r="K62" s="34"/>
      <c r="L62" s="528">
        <f t="shared" si="49"/>
        <v>1</v>
      </c>
      <c r="M62" s="528"/>
      <c r="N62" s="34"/>
      <c r="O62" s="34"/>
      <c r="P62" s="528">
        <f t="shared" si="50"/>
        <v>1</v>
      </c>
      <c r="Q62" s="528"/>
      <c r="R62" s="34"/>
      <c r="S62" s="34"/>
      <c r="T62" s="528">
        <f t="shared" si="51"/>
        <v>1</v>
      </c>
      <c r="U62" s="528"/>
      <c r="V62" s="34"/>
      <c r="W62" s="34"/>
      <c r="X62" s="528">
        <f t="shared" si="52"/>
        <v>0</v>
      </c>
      <c r="Y62" s="528"/>
      <c r="Z62" s="34"/>
      <c r="AA62" s="34"/>
      <c r="AB62" s="528">
        <f t="shared" si="53"/>
        <v>0</v>
      </c>
      <c r="AC62" s="528"/>
      <c r="AD62" s="34"/>
      <c r="AE62" s="34"/>
      <c r="AF62" s="528">
        <f t="shared" si="54"/>
        <v>0</v>
      </c>
      <c r="AG62" s="528"/>
      <c r="AH62" s="34"/>
      <c r="AI62" s="34"/>
      <c r="AJ62" s="528">
        <f t="shared" si="55"/>
        <v>0</v>
      </c>
      <c r="AK62" s="528"/>
      <c r="AL62" s="34"/>
      <c r="AM62" s="34"/>
      <c r="AN62" s="528">
        <f t="shared" si="56"/>
        <v>0</v>
      </c>
      <c r="AO62" s="528"/>
      <c r="AP62" s="34"/>
      <c r="AQ62" s="34"/>
      <c r="AR62" s="528">
        <f t="shared" si="57"/>
        <v>0</v>
      </c>
      <c r="AS62" s="528"/>
      <c r="AT62" s="34"/>
      <c r="AU62" s="34"/>
      <c r="AV62" s="528">
        <f t="shared" si="58"/>
        <v>0</v>
      </c>
      <c r="AW62" s="528"/>
      <c r="AX62" s="34"/>
      <c r="AY62" s="34"/>
      <c r="AZ62" s="143">
        <f t="shared" si="59"/>
        <v>3</v>
      </c>
      <c r="BA62" s="34"/>
      <c r="BB62" s="34"/>
      <c r="BC62" s="1"/>
      <c r="BD62" s="1"/>
      <c r="BE62" s="1"/>
      <c r="BF62" s="6"/>
      <c r="BG62" s="15"/>
      <c r="BH62" s="15"/>
      <c r="BI62" s="27"/>
      <c r="BJ62" s="15"/>
      <c r="BK62" s="14"/>
      <c r="BL62" s="14"/>
      <c r="BM62" s="14"/>
      <c r="BN62" s="14"/>
      <c r="BO62" s="14"/>
      <c r="BP62" s="14"/>
      <c r="BQ62" s="14"/>
      <c r="BR62" s="14"/>
      <c r="BS62" s="564"/>
      <c r="BT62" s="570"/>
      <c r="BU62" s="60">
        <f t="shared" si="44"/>
        <v>0</v>
      </c>
      <c r="BV62" s="61">
        <f t="shared" si="45"/>
        <v>0</v>
      </c>
      <c r="BW62" s="54" t="str">
        <f t="shared" si="43"/>
        <v>Vacances d'Été</v>
      </c>
      <c r="BX62" s="66">
        <f>IF(AND(T_Vacances[[#This Row],[Fin]]&gt;0,T_Vacances[[#This Row],[Début]]&gt;0),T_Vacances[[#This Row],[Fin]]-T_Vacances[[#This Row],[Début]],0)</f>
        <v>0</v>
      </c>
      <c r="BY62" s="40"/>
      <c r="BZ62" s="119"/>
      <c r="CA62" s="40"/>
      <c r="CB62" s="223"/>
      <c r="CC62" s="341"/>
      <c r="CD62" s="212" t="s">
        <v>99</v>
      </c>
      <c r="CE62" s="228"/>
      <c r="CF62" s="314"/>
      <c r="CG62" s="215" t="s">
        <v>49</v>
      </c>
      <c r="CH62" s="186"/>
      <c r="CI62" s="119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30" customHeight="1" thickBot="1" x14ac:dyDescent="0.3">
      <c r="A63" s="258" t="b">
        <f t="shared" si="47"/>
        <v>0</v>
      </c>
      <c r="B63" s="265" t="s">
        <v>112</v>
      </c>
      <c r="C63" s="34"/>
      <c r="D63" s="582">
        <f t="shared" si="60"/>
        <v>0</v>
      </c>
      <c r="E63" s="528"/>
      <c r="F63" s="34"/>
      <c r="G63" s="34"/>
      <c r="H63" s="528">
        <f t="shared" si="48"/>
        <v>0</v>
      </c>
      <c r="I63" s="528"/>
      <c r="J63" s="34"/>
      <c r="K63" s="34"/>
      <c r="L63" s="528">
        <f t="shared" si="49"/>
        <v>0</v>
      </c>
      <c r="M63" s="528"/>
      <c r="N63" s="34"/>
      <c r="O63" s="34"/>
      <c r="P63" s="528">
        <f t="shared" si="50"/>
        <v>0</v>
      </c>
      <c r="Q63" s="528"/>
      <c r="R63" s="34"/>
      <c r="S63" s="34"/>
      <c r="T63" s="528">
        <f t="shared" si="51"/>
        <v>0</v>
      </c>
      <c r="U63" s="528"/>
      <c r="V63" s="34"/>
      <c r="W63" s="34"/>
      <c r="X63" s="528">
        <f t="shared" si="52"/>
        <v>0</v>
      </c>
      <c r="Y63" s="528"/>
      <c r="Z63" s="34"/>
      <c r="AA63" s="34"/>
      <c r="AB63" s="528">
        <f t="shared" si="53"/>
        <v>0</v>
      </c>
      <c r="AC63" s="528"/>
      <c r="AD63" s="34"/>
      <c r="AE63" s="34"/>
      <c r="AF63" s="528">
        <f t="shared" si="54"/>
        <v>0</v>
      </c>
      <c r="AG63" s="528"/>
      <c r="AH63" s="34"/>
      <c r="AI63" s="34"/>
      <c r="AJ63" s="528">
        <f t="shared" si="55"/>
        <v>0</v>
      </c>
      <c r="AK63" s="528"/>
      <c r="AL63" s="34"/>
      <c r="AM63" s="34"/>
      <c r="AN63" s="528">
        <f t="shared" si="56"/>
        <v>0</v>
      </c>
      <c r="AO63" s="528"/>
      <c r="AP63" s="34"/>
      <c r="AQ63" s="34"/>
      <c r="AR63" s="528">
        <f t="shared" si="57"/>
        <v>0</v>
      </c>
      <c r="AS63" s="528"/>
      <c r="AT63" s="34"/>
      <c r="AU63" s="34"/>
      <c r="AV63" s="528">
        <f t="shared" si="58"/>
        <v>0</v>
      </c>
      <c r="AW63" s="528"/>
      <c r="AX63" s="1"/>
      <c r="AY63" s="34"/>
      <c r="AZ63" s="243">
        <f t="shared" si="59"/>
        <v>0</v>
      </c>
      <c r="BA63" s="1"/>
      <c r="BB63" s="1"/>
      <c r="BC63" s="1"/>
      <c r="BD63" s="1"/>
      <c r="BE63" s="1"/>
      <c r="BF63" s="6"/>
      <c r="BG63" s="15"/>
      <c r="BH63" s="15"/>
      <c r="BI63" s="27"/>
      <c r="BJ63" s="15"/>
      <c r="BK63" s="14"/>
      <c r="BL63" s="14"/>
      <c r="BM63" s="14"/>
      <c r="BN63" s="14"/>
      <c r="BO63" s="14"/>
      <c r="BP63" s="14"/>
      <c r="BQ63" s="14"/>
      <c r="BR63" s="14"/>
      <c r="BS63" s="565"/>
      <c r="BT63" s="571"/>
      <c r="BU63" s="60">
        <f t="shared" si="44"/>
        <v>0</v>
      </c>
      <c r="BV63" s="61">
        <f t="shared" si="45"/>
        <v>0</v>
      </c>
      <c r="BW63" s="57" t="str">
        <f t="shared" si="43"/>
        <v>Vacances de la Toussaint</v>
      </c>
      <c r="BX63" s="67">
        <f>IF(AND(T_Vacances[[#This Row],[Fin]]&gt;0,T_Vacances[[#This Row],[Début]]&gt;0),T_Vacances[[#This Row],[Fin]]-T_Vacances[[#This Row],[Début]],0)</f>
        <v>0</v>
      </c>
      <c r="BY63" s="44">
        <f>T_Vacances[[#This Row],[Nb jours]]+BX62+BX61+BX60+BX59+BX58</f>
        <v>0</v>
      </c>
      <c r="BZ63" s="106"/>
      <c r="CA63" s="2"/>
      <c r="CB63" s="223"/>
      <c r="CC63" s="341"/>
      <c r="CD63" s="212" t="s">
        <v>99</v>
      </c>
      <c r="CE63" s="228"/>
      <c r="CF63" s="314"/>
      <c r="CG63" s="215" t="s">
        <v>49</v>
      </c>
      <c r="CH63" s="186"/>
      <c r="CI63" s="119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30" customHeight="1" x14ac:dyDescent="0.25">
      <c r="A64" s="258" t="b">
        <f>EXACT(D$5,B64)</f>
        <v>0</v>
      </c>
      <c r="B64" s="265" t="s">
        <v>169</v>
      </c>
      <c r="C64" s="34"/>
      <c r="D64" s="582">
        <f t="shared" si="60"/>
        <v>0</v>
      </c>
      <c r="E64" s="528"/>
      <c r="F64" s="34"/>
      <c r="G64" s="34"/>
      <c r="H64" s="528">
        <f t="shared" si="48"/>
        <v>0</v>
      </c>
      <c r="I64" s="528"/>
      <c r="J64" s="34"/>
      <c r="K64" s="34"/>
      <c r="L64" s="528">
        <f t="shared" si="49"/>
        <v>0</v>
      </c>
      <c r="M64" s="528"/>
      <c r="N64" s="34"/>
      <c r="O64" s="34"/>
      <c r="P64" s="528">
        <f t="shared" si="50"/>
        <v>0</v>
      </c>
      <c r="Q64" s="528"/>
      <c r="R64" s="34"/>
      <c r="S64" s="34"/>
      <c r="T64" s="528">
        <f t="shared" si="51"/>
        <v>0</v>
      </c>
      <c r="U64" s="528"/>
      <c r="V64" s="34"/>
      <c r="W64" s="34"/>
      <c r="X64" s="528">
        <f t="shared" si="52"/>
        <v>0</v>
      </c>
      <c r="Y64" s="528"/>
      <c r="Z64" s="34"/>
      <c r="AA64" s="34"/>
      <c r="AB64" s="528">
        <f t="shared" si="53"/>
        <v>0</v>
      </c>
      <c r="AC64" s="528"/>
      <c r="AD64" s="34"/>
      <c r="AE64" s="34"/>
      <c r="AF64" s="528">
        <f t="shared" si="54"/>
        <v>0</v>
      </c>
      <c r="AG64" s="528"/>
      <c r="AH64" s="34"/>
      <c r="AI64" s="34"/>
      <c r="AJ64" s="528">
        <f t="shared" si="55"/>
        <v>0</v>
      </c>
      <c r="AK64" s="528"/>
      <c r="AL64" s="34"/>
      <c r="AM64" s="34"/>
      <c r="AN64" s="528">
        <f t="shared" si="56"/>
        <v>0</v>
      </c>
      <c r="AO64" s="528"/>
      <c r="AP64" s="34"/>
      <c r="AQ64" s="34"/>
      <c r="AR64" s="528">
        <f t="shared" si="57"/>
        <v>0</v>
      </c>
      <c r="AS64" s="528"/>
      <c r="AT64" s="34"/>
      <c r="AU64" s="34"/>
      <c r="AV64" s="528">
        <f t="shared" si="58"/>
        <v>0</v>
      </c>
      <c r="AW64" s="528"/>
      <c r="AX64" s="1"/>
      <c r="AY64" s="34"/>
      <c r="AZ64" s="243">
        <f t="shared" si="59"/>
        <v>0</v>
      </c>
      <c r="BA64" s="1"/>
      <c r="BB64" s="1"/>
      <c r="BC64" s="1"/>
      <c r="BD64" s="1"/>
      <c r="BE64" s="1"/>
      <c r="BF64" s="6"/>
      <c r="BG64" s="15"/>
      <c r="BH64" s="15"/>
      <c r="BI64" s="27"/>
      <c r="BJ64" s="15"/>
      <c r="BK64" s="14"/>
      <c r="BL64" s="14"/>
      <c r="BM64" s="14"/>
      <c r="BN64" s="14"/>
      <c r="BO64" s="14"/>
      <c r="BP64" s="14"/>
      <c r="BQ64" s="14"/>
      <c r="BR64" s="14"/>
      <c r="BS64" s="563">
        <f>BT58+1</f>
        <v>1</v>
      </c>
      <c r="BT64" s="569">
        <f>BS64+1</f>
        <v>2</v>
      </c>
      <c r="BU64" s="60">
        <f t="shared" si="44"/>
        <v>0</v>
      </c>
      <c r="BV64" s="61">
        <f t="shared" si="45"/>
        <v>0</v>
      </c>
      <c r="BW64" s="53" t="str">
        <f t="shared" si="43"/>
        <v>Vacance de Noel</v>
      </c>
      <c r="BX64" s="65">
        <f>IF(AND(T_Vacances[[#This Row],[Fin]]&gt;0,T_Vacances[[#This Row],[Début]]&gt;0),T_Vacances[[#This Row],[Fin]]-T_Vacances[[#This Row],[Début]],0)</f>
        <v>0</v>
      </c>
      <c r="BY64" s="40"/>
      <c r="BZ64" s="119"/>
      <c r="CA64" s="40"/>
      <c r="CB64" s="223"/>
      <c r="CC64" s="341"/>
      <c r="CD64" s="212" t="s">
        <v>99</v>
      </c>
      <c r="CE64" s="228"/>
      <c r="CF64" s="314"/>
      <c r="CG64" s="215" t="s">
        <v>49</v>
      </c>
      <c r="CH64" s="186"/>
      <c r="CI64" s="119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24.95" customHeight="1" thickBot="1" x14ac:dyDescent="0.3">
      <c r="A65" s="258" t="b">
        <f>EXACT(D$5,B65)</f>
        <v>0</v>
      </c>
      <c r="B65" s="265" t="s">
        <v>116</v>
      </c>
      <c r="C65" s="34"/>
      <c r="D65" s="582">
        <f t="shared" si="60"/>
        <v>2</v>
      </c>
      <c r="E65" s="528"/>
      <c r="F65" s="34"/>
      <c r="G65" s="34"/>
      <c r="H65" s="528">
        <f t="shared" si="48"/>
        <v>3</v>
      </c>
      <c r="I65" s="528"/>
      <c r="J65" s="34"/>
      <c r="K65" s="34"/>
      <c r="L65" s="528">
        <f t="shared" si="49"/>
        <v>0</v>
      </c>
      <c r="M65" s="528"/>
      <c r="N65" s="34"/>
      <c r="O65" s="34"/>
      <c r="P65" s="528">
        <f t="shared" si="50"/>
        <v>0</v>
      </c>
      <c r="Q65" s="528"/>
      <c r="R65" s="34"/>
      <c r="S65" s="34"/>
      <c r="T65" s="528">
        <f t="shared" si="51"/>
        <v>0</v>
      </c>
      <c r="U65" s="528"/>
      <c r="V65" s="34"/>
      <c r="W65" s="34"/>
      <c r="X65" s="528">
        <f t="shared" si="52"/>
        <v>0</v>
      </c>
      <c r="Y65" s="528"/>
      <c r="Z65" s="34"/>
      <c r="AA65" s="34"/>
      <c r="AB65" s="528">
        <f t="shared" si="53"/>
        <v>0</v>
      </c>
      <c r="AC65" s="528"/>
      <c r="AD65" s="34"/>
      <c r="AE65" s="34"/>
      <c r="AF65" s="528">
        <f t="shared" si="54"/>
        <v>0</v>
      </c>
      <c r="AG65" s="528"/>
      <c r="AH65" s="34"/>
      <c r="AI65" s="34"/>
      <c r="AJ65" s="528">
        <f t="shared" si="55"/>
        <v>0</v>
      </c>
      <c r="AK65" s="528"/>
      <c r="AL65" s="34"/>
      <c r="AM65" s="34"/>
      <c r="AN65" s="528">
        <f t="shared" si="56"/>
        <v>0</v>
      </c>
      <c r="AO65" s="528"/>
      <c r="AP65" s="34"/>
      <c r="AQ65" s="34"/>
      <c r="AR65" s="528">
        <f t="shared" si="57"/>
        <v>0</v>
      </c>
      <c r="AS65" s="528"/>
      <c r="AT65" s="34"/>
      <c r="AU65" s="34"/>
      <c r="AV65" s="528">
        <f t="shared" si="58"/>
        <v>0</v>
      </c>
      <c r="AW65" s="528"/>
      <c r="AX65" s="1"/>
      <c r="AY65" s="34"/>
      <c r="AZ65" s="243">
        <f t="shared" si="59"/>
        <v>5</v>
      </c>
      <c r="BA65" s="1"/>
      <c r="BB65" s="1"/>
      <c r="BC65" s="1"/>
      <c r="BD65" s="1"/>
      <c r="BE65" s="1"/>
      <c r="BF65" s="6"/>
      <c r="BG65" s="15"/>
      <c r="BH65" s="15"/>
      <c r="BI65" s="27"/>
      <c r="BJ65" s="15"/>
      <c r="BK65" s="14"/>
      <c r="BL65" s="14"/>
      <c r="BM65" s="14"/>
      <c r="BN65" s="14"/>
      <c r="BO65" s="14"/>
      <c r="BP65" s="14"/>
      <c r="BQ65" s="14"/>
      <c r="BR65" s="14"/>
      <c r="BS65" s="564"/>
      <c r="BT65" s="570"/>
      <c r="BU65" s="60">
        <f t="shared" si="44"/>
        <v>0</v>
      </c>
      <c r="BV65" s="61">
        <f t="shared" si="45"/>
        <v>0</v>
      </c>
      <c r="BW65" s="54" t="str">
        <f t="shared" si="43"/>
        <v>Vacances d'hiver</v>
      </c>
      <c r="BX65" s="66">
        <f>IF(AND(T_Vacances[[#This Row],[Fin]]&gt;0,T_Vacances[[#This Row],[Début]]&gt;0),T_Vacances[[#This Row],[Fin]]-T_Vacances[[#This Row],[Début]],0)</f>
        <v>0</v>
      </c>
      <c r="BY65" s="40"/>
      <c r="BZ65" s="119"/>
      <c r="CA65" s="40"/>
      <c r="CB65" s="224"/>
      <c r="CC65" s="344"/>
      <c r="CD65" s="297" t="s">
        <v>99</v>
      </c>
      <c r="CE65" s="235"/>
      <c r="CF65" s="317"/>
      <c r="CG65" s="300" t="s">
        <v>49</v>
      </c>
      <c r="CH65" s="186"/>
      <c r="CI65" s="119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24.95" customHeight="1" thickTop="1" x14ac:dyDescent="0.25">
      <c r="A66" s="258" t="b">
        <f>EXACT(D$5,B66)</f>
        <v>0</v>
      </c>
      <c r="B66" s="265" t="s">
        <v>150</v>
      </c>
      <c r="C66" s="1"/>
      <c r="D66" s="582">
        <f t="shared" si="60"/>
        <v>0</v>
      </c>
      <c r="E66" s="528"/>
      <c r="F66" s="1"/>
      <c r="G66" s="1"/>
      <c r="H66" s="528">
        <f t="shared" si="48"/>
        <v>0</v>
      </c>
      <c r="I66" s="528"/>
      <c r="J66" s="1"/>
      <c r="K66" s="1"/>
      <c r="L66" s="528">
        <f t="shared" si="49"/>
        <v>0</v>
      </c>
      <c r="M66" s="528"/>
      <c r="N66" s="1"/>
      <c r="O66" s="1"/>
      <c r="P66" s="528">
        <f t="shared" si="50"/>
        <v>0</v>
      </c>
      <c r="Q66" s="528"/>
      <c r="R66" s="1"/>
      <c r="S66" s="1"/>
      <c r="T66" s="528">
        <f t="shared" si="51"/>
        <v>0</v>
      </c>
      <c r="U66" s="528"/>
      <c r="V66" s="1"/>
      <c r="W66" s="1"/>
      <c r="X66" s="528">
        <f t="shared" si="52"/>
        <v>0</v>
      </c>
      <c r="Y66" s="528"/>
      <c r="Z66" s="1"/>
      <c r="AA66" s="1"/>
      <c r="AB66" s="528">
        <f t="shared" si="53"/>
        <v>0</v>
      </c>
      <c r="AC66" s="528"/>
      <c r="AD66" s="1"/>
      <c r="AE66" s="1"/>
      <c r="AF66" s="528">
        <f t="shared" si="54"/>
        <v>0</v>
      </c>
      <c r="AG66" s="528"/>
      <c r="AH66" s="1"/>
      <c r="AI66" s="1"/>
      <c r="AJ66" s="528">
        <f t="shared" si="55"/>
        <v>0</v>
      </c>
      <c r="AK66" s="528"/>
      <c r="AL66" s="1"/>
      <c r="AM66" s="1"/>
      <c r="AN66" s="528">
        <f t="shared" si="56"/>
        <v>0</v>
      </c>
      <c r="AO66" s="528"/>
      <c r="AP66" s="1"/>
      <c r="AQ66" s="1"/>
      <c r="AR66" s="528">
        <f t="shared" si="57"/>
        <v>0</v>
      </c>
      <c r="AS66" s="528"/>
      <c r="AT66" s="1"/>
      <c r="AU66" s="1"/>
      <c r="AV66" s="528">
        <f t="shared" si="58"/>
        <v>0</v>
      </c>
      <c r="AW66" s="528"/>
      <c r="AX66" s="1"/>
      <c r="AY66" s="34"/>
      <c r="AZ66" s="243">
        <f t="shared" si="59"/>
        <v>0</v>
      </c>
      <c r="BA66" s="1"/>
      <c r="BB66" s="1"/>
      <c r="BC66" s="1"/>
      <c r="BD66" s="1"/>
      <c r="BE66" s="1"/>
      <c r="BF66" s="6"/>
      <c r="BG66" s="15"/>
      <c r="BH66" s="15"/>
      <c r="BI66" s="27"/>
      <c r="BJ66" s="15"/>
      <c r="BK66" s="14"/>
      <c r="BL66" s="14"/>
      <c r="BM66" s="14"/>
      <c r="BN66" s="14"/>
      <c r="BO66" s="14"/>
      <c r="BP66" s="14"/>
      <c r="BQ66" s="14"/>
      <c r="BR66" s="14"/>
      <c r="BS66" s="564"/>
      <c r="BT66" s="570"/>
      <c r="BU66" s="60">
        <f t="shared" si="44"/>
        <v>0</v>
      </c>
      <c r="BV66" s="61">
        <f t="shared" si="45"/>
        <v>0</v>
      </c>
      <c r="BW66" s="54" t="str">
        <f t="shared" si="43"/>
        <v>Vacances de Printemps</v>
      </c>
      <c r="BX66" s="66">
        <f>IF(AND(T_Vacances[[#This Row],[Fin]]&gt;0,T_Vacances[[#This Row],[Début]]&gt;0),T_Vacances[[#This Row],[Fin]]-T_Vacances[[#This Row],[Début]],0)</f>
        <v>0</v>
      </c>
      <c r="BY66" s="40"/>
      <c r="BZ66" s="119"/>
      <c r="CA66" s="40"/>
      <c r="CB66" s="232"/>
      <c r="CC66" s="343">
        <v>44218</v>
      </c>
      <c r="CD66" s="212" t="s">
        <v>88</v>
      </c>
      <c r="CE66" s="234"/>
      <c r="CF66" s="314">
        <v>44235</v>
      </c>
      <c r="CG66" s="210" t="s">
        <v>40</v>
      </c>
      <c r="CH66" s="186"/>
      <c r="CI66" s="119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24.95" customHeight="1" x14ac:dyDescent="0.25">
      <c r="A67" s="258" t="b">
        <f t="shared" si="47"/>
        <v>0</v>
      </c>
      <c r="B67" s="265" t="s">
        <v>170</v>
      </c>
      <c r="C67" s="1"/>
      <c r="D67" s="582">
        <f t="shared" si="60"/>
        <v>0</v>
      </c>
      <c r="E67" s="528"/>
      <c r="F67" s="1"/>
      <c r="G67" s="1"/>
      <c r="H67" s="528">
        <f t="shared" si="48"/>
        <v>0</v>
      </c>
      <c r="I67" s="528"/>
      <c r="J67" s="1"/>
      <c r="K67" s="1"/>
      <c r="L67" s="528">
        <f t="shared" si="49"/>
        <v>0</v>
      </c>
      <c r="M67" s="528"/>
      <c r="N67" s="1"/>
      <c r="O67" s="1"/>
      <c r="P67" s="528">
        <f t="shared" si="50"/>
        <v>0</v>
      </c>
      <c r="Q67" s="528"/>
      <c r="R67" s="1"/>
      <c r="S67" s="1"/>
      <c r="T67" s="528">
        <f t="shared" si="51"/>
        <v>0</v>
      </c>
      <c r="U67" s="528"/>
      <c r="V67" s="1"/>
      <c r="W67" s="1"/>
      <c r="X67" s="528">
        <f t="shared" si="52"/>
        <v>0</v>
      </c>
      <c r="Y67" s="528"/>
      <c r="Z67" s="1"/>
      <c r="AA67" s="1"/>
      <c r="AB67" s="528">
        <f t="shared" si="53"/>
        <v>0</v>
      </c>
      <c r="AC67" s="528"/>
      <c r="AD67" s="1"/>
      <c r="AE67" s="1"/>
      <c r="AF67" s="528">
        <f t="shared" si="54"/>
        <v>0</v>
      </c>
      <c r="AG67" s="528"/>
      <c r="AH67" s="1"/>
      <c r="AI67" s="1"/>
      <c r="AJ67" s="528">
        <f t="shared" si="55"/>
        <v>0</v>
      </c>
      <c r="AK67" s="528"/>
      <c r="AL67" s="1"/>
      <c r="AM67" s="1"/>
      <c r="AN67" s="528">
        <f t="shared" si="56"/>
        <v>0</v>
      </c>
      <c r="AO67" s="528"/>
      <c r="AP67" s="1"/>
      <c r="AQ67" s="1"/>
      <c r="AR67" s="528">
        <f t="shared" si="57"/>
        <v>0</v>
      </c>
      <c r="AS67" s="528"/>
      <c r="AT67" s="1"/>
      <c r="AU67" s="1"/>
      <c r="AV67" s="528">
        <f t="shared" si="58"/>
        <v>0</v>
      </c>
      <c r="AW67" s="528"/>
      <c r="AX67" s="1"/>
      <c r="AY67" s="34"/>
      <c r="AZ67" s="243">
        <f t="shared" si="59"/>
        <v>0</v>
      </c>
      <c r="BA67" s="1"/>
      <c r="BB67" s="1"/>
      <c r="BC67" s="1"/>
      <c r="BD67" s="1"/>
      <c r="BE67" s="1"/>
      <c r="BF67" s="6"/>
      <c r="BG67" s="15"/>
      <c r="BH67" s="15"/>
      <c r="BI67" s="27"/>
      <c r="BJ67" s="15"/>
      <c r="BK67" s="14"/>
      <c r="BL67" s="14"/>
      <c r="BM67" s="14"/>
      <c r="BN67" s="14"/>
      <c r="BO67" s="14"/>
      <c r="BP67" s="14"/>
      <c r="BQ67" s="14"/>
      <c r="BR67" s="14"/>
      <c r="BS67" s="564"/>
      <c r="BT67" s="570"/>
      <c r="BU67" s="60">
        <f t="shared" si="44"/>
        <v>0</v>
      </c>
      <c r="BV67" s="61">
        <f t="shared" si="45"/>
        <v>0</v>
      </c>
      <c r="BW67" s="54" t="str">
        <f t="shared" si="43"/>
        <v>Pont de l'Ascension</v>
      </c>
      <c r="BX67" s="66">
        <f>IF(AND(T_Vacances[[#This Row],[Fin]]&gt;0,T_Vacances[[#This Row],[Début]]&gt;0),T_Vacances[[#This Row],[Fin]]-T_Vacances[[#This Row],[Début]],0)</f>
        <v>0</v>
      </c>
      <c r="BY67" s="40"/>
      <c r="BZ67" s="119"/>
      <c r="CA67" s="40"/>
      <c r="CB67" s="223"/>
      <c r="CC67" s="341">
        <v>44281</v>
      </c>
      <c r="CD67" s="212" t="s">
        <v>88</v>
      </c>
      <c r="CE67" s="227"/>
      <c r="CF67" s="312">
        <v>44298</v>
      </c>
      <c r="CG67" s="211" t="s">
        <v>40</v>
      </c>
      <c r="CH67" s="186"/>
      <c r="CI67" s="119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24.95" customHeight="1" x14ac:dyDescent="0.25">
      <c r="A68" s="258" t="b">
        <f>EXACT(D$5,B68)</f>
        <v>0</v>
      </c>
      <c r="B68" s="264" t="s">
        <v>172</v>
      </c>
      <c r="C68" s="1"/>
      <c r="D68" s="582">
        <f t="shared" si="60"/>
        <v>0</v>
      </c>
      <c r="E68" s="528"/>
      <c r="F68" s="1"/>
      <c r="G68" s="1"/>
      <c r="H68" s="528">
        <f t="shared" si="48"/>
        <v>0</v>
      </c>
      <c r="I68" s="528"/>
      <c r="J68" s="1"/>
      <c r="K68" s="1"/>
      <c r="L68" s="528">
        <f t="shared" si="49"/>
        <v>0</v>
      </c>
      <c r="M68" s="528"/>
      <c r="N68" s="1"/>
      <c r="O68" s="1"/>
      <c r="P68" s="528">
        <f t="shared" si="50"/>
        <v>0</v>
      </c>
      <c r="Q68" s="528"/>
      <c r="R68" s="1"/>
      <c r="S68" s="1"/>
      <c r="T68" s="528">
        <f t="shared" si="51"/>
        <v>0</v>
      </c>
      <c r="U68" s="528"/>
      <c r="V68" s="1"/>
      <c r="W68" s="1"/>
      <c r="X68" s="528">
        <f t="shared" si="52"/>
        <v>0</v>
      </c>
      <c r="Y68" s="528"/>
      <c r="Z68" s="1"/>
      <c r="AA68" s="1"/>
      <c r="AB68" s="528">
        <f t="shared" si="53"/>
        <v>0</v>
      </c>
      <c r="AC68" s="528"/>
      <c r="AD68" s="1"/>
      <c r="AE68" s="1"/>
      <c r="AF68" s="528">
        <f t="shared" si="54"/>
        <v>0</v>
      </c>
      <c r="AG68" s="528"/>
      <c r="AH68" s="1"/>
      <c r="AI68" s="1"/>
      <c r="AJ68" s="528">
        <f t="shared" si="55"/>
        <v>0</v>
      </c>
      <c r="AK68" s="528"/>
      <c r="AL68" s="1"/>
      <c r="AM68" s="1"/>
      <c r="AN68" s="528">
        <f t="shared" si="56"/>
        <v>0</v>
      </c>
      <c r="AO68" s="528"/>
      <c r="AP68" s="1"/>
      <c r="AQ68" s="1"/>
      <c r="AR68" s="528">
        <f t="shared" si="57"/>
        <v>0</v>
      </c>
      <c r="AS68" s="528"/>
      <c r="AT68" s="1"/>
      <c r="AU68" s="1"/>
      <c r="AV68" s="528">
        <f t="shared" si="58"/>
        <v>0</v>
      </c>
      <c r="AW68" s="528"/>
      <c r="AX68" s="1"/>
      <c r="AY68" s="34"/>
      <c r="AZ68" s="243">
        <f t="shared" si="59"/>
        <v>0</v>
      </c>
      <c r="BA68" s="1"/>
      <c r="BB68" s="1"/>
      <c r="BC68" s="1"/>
      <c r="BD68" s="1"/>
      <c r="BE68" s="1"/>
      <c r="BF68" s="6"/>
      <c r="BG68" s="15"/>
      <c r="BH68" s="15"/>
      <c r="BI68" s="27"/>
      <c r="BJ68" s="15"/>
      <c r="BK68" s="14"/>
      <c r="BL68" s="14"/>
      <c r="BM68" s="14"/>
      <c r="BN68" s="14"/>
      <c r="BO68" s="14"/>
      <c r="BP68" s="14"/>
      <c r="BQ68" s="14"/>
      <c r="BR68" s="14"/>
      <c r="BS68" s="564"/>
      <c r="BT68" s="570"/>
      <c r="BU68" s="60">
        <f t="shared" si="44"/>
        <v>0</v>
      </c>
      <c r="BV68" s="61">
        <f t="shared" si="45"/>
        <v>0</v>
      </c>
      <c r="BW68" s="54" t="str">
        <f t="shared" si="43"/>
        <v>Vacances d'Été</v>
      </c>
      <c r="BX68" s="66">
        <f>IF(AND(T_Vacances[[#This Row],[Fin]]&gt;0,T_Vacances[[#This Row],[Début]]&gt;0),T_Vacances[[#This Row],[Fin]]-T_Vacances[[#This Row],[Début]],0)</f>
        <v>0</v>
      </c>
      <c r="BY68" s="40"/>
      <c r="BZ68" s="119"/>
      <c r="CA68" s="40"/>
      <c r="CB68" s="223"/>
      <c r="CC68" s="341">
        <v>44512</v>
      </c>
      <c r="CD68" s="212" t="s">
        <v>88</v>
      </c>
      <c r="CE68" s="227"/>
      <c r="CF68" s="312">
        <v>44361</v>
      </c>
      <c r="CG68" s="211" t="s">
        <v>40</v>
      </c>
      <c r="CH68" s="186"/>
      <c r="CI68" s="119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24.95" customHeight="1" thickBot="1" x14ac:dyDescent="0.3">
      <c r="A69" s="258" t="b">
        <f>EXACT(D$5,B69)</f>
        <v>0</v>
      </c>
      <c r="B69" s="266" t="s">
        <v>173</v>
      </c>
      <c r="C69" s="1"/>
      <c r="D69" s="582">
        <f t="shared" si="60"/>
        <v>0</v>
      </c>
      <c r="E69" s="528"/>
      <c r="F69" s="1"/>
      <c r="G69" s="1"/>
      <c r="H69" s="528">
        <f t="shared" si="48"/>
        <v>0</v>
      </c>
      <c r="I69" s="528"/>
      <c r="J69" s="1"/>
      <c r="K69" s="1"/>
      <c r="L69" s="528">
        <f t="shared" si="49"/>
        <v>0</v>
      </c>
      <c r="M69" s="528"/>
      <c r="N69" s="1"/>
      <c r="O69" s="1"/>
      <c r="P69" s="528">
        <f t="shared" si="50"/>
        <v>0</v>
      </c>
      <c r="Q69" s="528"/>
      <c r="R69" s="1"/>
      <c r="S69" s="1"/>
      <c r="T69" s="528">
        <f t="shared" si="51"/>
        <v>0</v>
      </c>
      <c r="U69" s="528"/>
      <c r="V69" s="1"/>
      <c r="W69" s="1"/>
      <c r="X69" s="528">
        <f t="shared" si="52"/>
        <v>0</v>
      </c>
      <c r="Y69" s="528"/>
      <c r="Z69" s="1"/>
      <c r="AA69" s="1"/>
      <c r="AB69" s="528">
        <f t="shared" si="53"/>
        <v>0</v>
      </c>
      <c r="AC69" s="528"/>
      <c r="AD69" s="1"/>
      <c r="AE69" s="1"/>
      <c r="AF69" s="528">
        <f t="shared" si="54"/>
        <v>0</v>
      </c>
      <c r="AG69" s="528"/>
      <c r="AH69" s="1"/>
      <c r="AI69" s="1"/>
      <c r="AJ69" s="528">
        <f t="shared" si="55"/>
        <v>0</v>
      </c>
      <c r="AK69" s="528"/>
      <c r="AL69" s="1"/>
      <c r="AM69" s="1"/>
      <c r="AN69" s="528">
        <f t="shared" si="56"/>
        <v>0</v>
      </c>
      <c r="AO69" s="528"/>
      <c r="AP69" s="1"/>
      <c r="AQ69" s="1"/>
      <c r="AR69" s="528">
        <f t="shared" si="57"/>
        <v>0</v>
      </c>
      <c r="AS69" s="528"/>
      <c r="AT69" s="1"/>
      <c r="AU69" s="1"/>
      <c r="AV69" s="528">
        <f t="shared" si="58"/>
        <v>0</v>
      </c>
      <c r="AW69" s="528"/>
      <c r="AX69" s="1"/>
      <c r="AY69" s="34"/>
      <c r="AZ69" s="245">
        <f t="shared" si="59"/>
        <v>0</v>
      </c>
      <c r="BA69" s="1"/>
      <c r="BB69" s="1"/>
      <c r="BC69" s="1"/>
      <c r="BD69" s="1"/>
      <c r="BE69" s="1"/>
      <c r="BF69" s="6"/>
      <c r="BG69" s="15"/>
      <c r="BH69" s="15"/>
      <c r="BI69" s="27"/>
      <c r="BJ69" s="15"/>
      <c r="BK69" s="14"/>
      <c r="BL69" s="14"/>
      <c r="BM69" s="14"/>
      <c r="BN69" s="14"/>
      <c r="BO69" s="14"/>
      <c r="BP69" s="14"/>
      <c r="BQ69" s="14"/>
      <c r="BR69" s="14"/>
      <c r="BS69" s="565"/>
      <c r="BT69" s="571"/>
      <c r="BU69" s="60">
        <f t="shared" si="44"/>
        <v>0</v>
      </c>
      <c r="BV69" s="61">
        <f t="shared" si="45"/>
        <v>0</v>
      </c>
      <c r="BW69" s="57" t="str">
        <f t="shared" si="43"/>
        <v>Vacances de la Toussaint</v>
      </c>
      <c r="BX69" s="67">
        <f>IF(AND(T_Vacances[[#This Row],[Fin]]&gt;0,T_Vacances[[#This Row],[Début]]&gt;0),T_Vacances[[#This Row],[Fin]]-T_Vacances[[#This Row],[Début]],0)</f>
        <v>0</v>
      </c>
      <c r="BY69" s="44">
        <f>T_Vacances[[#This Row],[Nb jours]]+BX68+BX67+BX66+BX65+BX64</f>
        <v>0</v>
      </c>
      <c r="BZ69" s="106"/>
      <c r="CA69" s="2"/>
      <c r="CB69" s="223"/>
      <c r="CC69" s="341"/>
      <c r="CD69" s="212" t="s">
        <v>88</v>
      </c>
      <c r="CE69" s="227"/>
      <c r="CF69" s="312">
        <v>44529</v>
      </c>
      <c r="CG69" s="211" t="s">
        <v>40</v>
      </c>
      <c r="CH69" s="186"/>
      <c r="CI69" s="119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ht="24.95" customHeight="1" x14ac:dyDescent="0.25">
      <c r="A70" s="258" t="b">
        <f t="shared" si="47"/>
        <v>0</v>
      </c>
      <c r="B70" s="291" t="s">
        <v>178</v>
      </c>
      <c r="C70" s="1"/>
      <c r="D70" s="582">
        <f t="shared" si="60"/>
        <v>0</v>
      </c>
      <c r="E70" s="528"/>
      <c r="F70" s="1"/>
      <c r="G70" s="1"/>
      <c r="H70" s="528">
        <f t="shared" si="48"/>
        <v>0</v>
      </c>
      <c r="I70" s="528"/>
      <c r="J70" s="1"/>
      <c r="K70" s="1"/>
      <c r="L70" s="528">
        <f t="shared" si="49"/>
        <v>0</v>
      </c>
      <c r="M70" s="528"/>
      <c r="N70" s="1"/>
      <c r="O70" s="1"/>
      <c r="P70" s="528">
        <f t="shared" si="50"/>
        <v>0</v>
      </c>
      <c r="Q70" s="528"/>
      <c r="R70" s="1"/>
      <c r="S70" s="1"/>
      <c r="T70" s="528">
        <f t="shared" si="51"/>
        <v>0</v>
      </c>
      <c r="U70" s="528"/>
      <c r="V70" s="1"/>
      <c r="W70" s="1"/>
      <c r="X70" s="528">
        <f t="shared" si="52"/>
        <v>0</v>
      </c>
      <c r="Y70" s="528"/>
      <c r="Z70" s="1"/>
      <c r="AA70" s="1"/>
      <c r="AB70" s="528">
        <f t="shared" si="53"/>
        <v>0</v>
      </c>
      <c r="AC70" s="528"/>
      <c r="AD70" s="1"/>
      <c r="AE70" s="1"/>
      <c r="AF70" s="528">
        <f t="shared" si="54"/>
        <v>0</v>
      </c>
      <c r="AG70" s="528"/>
      <c r="AH70" s="1"/>
      <c r="AI70" s="1"/>
      <c r="AJ70" s="528">
        <f t="shared" si="55"/>
        <v>0</v>
      </c>
      <c r="AK70" s="528"/>
      <c r="AL70" s="1"/>
      <c r="AM70" s="1"/>
      <c r="AN70" s="528">
        <f t="shared" si="56"/>
        <v>0</v>
      </c>
      <c r="AO70" s="528"/>
      <c r="AP70" s="1"/>
      <c r="AQ70" s="1"/>
      <c r="AR70" s="528">
        <f t="shared" si="57"/>
        <v>0</v>
      </c>
      <c r="AS70" s="528"/>
      <c r="AT70" s="1"/>
      <c r="AU70" s="1"/>
      <c r="AV70" s="528">
        <f t="shared" si="58"/>
        <v>0</v>
      </c>
      <c r="AW70" s="528"/>
      <c r="AX70" s="1"/>
      <c r="AY70" s="34"/>
      <c r="AZ70" s="245">
        <f t="shared" si="59"/>
        <v>0</v>
      </c>
      <c r="BA70" s="1"/>
      <c r="BB70" s="1"/>
      <c r="BC70" s="1"/>
      <c r="BD70" s="1"/>
      <c r="BE70" s="1"/>
      <c r="BF70" s="6"/>
      <c r="BG70" s="15"/>
      <c r="BH70" s="15"/>
      <c r="BI70" s="15"/>
      <c r="BJ70" s="15"/>
      <c r="BK70" s="14"/>
      <c r="BL70" s="14"/>
      <c r="BM70" s="14"/>
      <c r="BN70" s="14"/>
      <c r="BO70" s="14"/>
      <c r="BP70" s="14"/>
      <c r="BQ70" s="14"/>
      <c r="BR70" s="14"/>
      <c r="BS70" s="563">
        <f>BT64+1</f>
        <v>3</v>
      </c>
      <c r="BT70" s="569">
        <f>BS70+1</f>
        <v>4</v>
      </c>
      <c r="BU70" s="60">
        <f t="shared" si="44"/>
        <v>0</v>
      </c>
      <c r="BV70" s="61">
        <f t="shared" si="45"/>
        <v>0</v>
      </c>
      <c r="BW70" s="53" t="str">
        <f t="shared" si="43"/>
        <v>Vacance de Noel</v>
      </c>
      <c r="BX70" s="65">
        <f>IF(AND(T_Vacances[[#This Row],[Fin]]&gt;0,T_Vacances[[#This Row],[Début]]&gt;0),T_Vacances[[#This Row],[Fin]]-T_Vacances[[#This Row],[Début]],0)</f>
        <v>0</v>
      </c>
      <c r="BY70" s="40"/>
      <c r="BZ70" s="119"/>
      <c r="CA70" s="40"/>
      <c r="CB70" s="223"/>
      <c r="CC70" s="341"/>
      <c r="CD70" s="212" t="s">
        <v>88</v>
      </c>
      <c r="CE70" s="227"/>
      <c r="CF70" s="312"/>
      <c r="CG70" s="211" t="s">
        <v>40</v>
      </c>
      <c r="CH70" s="186"/>
      <c r="CI70" s="119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</row>
    <row r="71" spans="1:118" ht="24.95" customHeight="1" x14ac:dyDescent="0.25">
      <c r="A71" s="258" t="b">
        <f t="shared" si="47"/>
        <v>0</v>
      </c>
      <c r="B71" s="283" t="s">
        <v>177</v>
      </c>
      <c r="C71" s="1"/>
      <c r="D71" s="582">
        <f t="shared" si="60"/>
        <v>0</v>
      </c>
      <c r="E71" s="528"/>
      <c r="F71" s="1"/>
      <c r="G71" s="1"/>
      <c r="H71" s="528">
        <f t="shared" si="48"/>
        <v>0</v>
      </c>
      <c r="I71" s="528"/>
      <c r="J71" s="1"/>
      <c r="K71" s="1"/>
      <c r="L71" s="528">
        <f t="shared" si="49"/>
        <v>0</v>
      </c>
      <c r="M71" s="528"/>
      <c r="N71" s="1"/>
      <c r="O71" s="1"/>
      <c r="P71" s="528">
        <f t="shared" si="50"/>
        <v>0</v>
      </c>
      <c r="Q71" s="528"/>
      <c r="R71" s="1"/>
      <c r="S71" s="1"/>
      <c r="T71" s="528">
        <f t="shared" si="51"/>
        <v>0</v>
      </c>
      <c r="U71" s="528"/>
      <c r="V71" s="1"/>
      <c r="W71" s="1"/>
      <c r="X71" s="528">
        <f t="shared" si="52"/>
        <v>0</v>
      </c>
      <c r="Y71" s="528"/>
      <c r="Z71" s="1"/>
      <c r="AA71" s="1"/>
      <c r="AB71" s="528">
        <f t="shared" si="53"/>
        <v>0</v>
      </c>
      <c r="AC71" s="528"/>
      <c r="AD71" s="1"/>
      <c r="AE71" s="1"/>
      <c r="AF71" s="528">
        <f t="shared" si="54"/>
        <v>0</v>
      </c>
      <c r="AG71" s="528"/>
      <c r="AH71" s="1"/>
      <c r="AI71" s="1"/>
      <c r="AJ71" s="528">
        <f t="shared" si="55"/>
        <v>0</v>
      </c>
      <c r="AK71" s="528"/>
      <c r="AL71" s="1"/>
      <c r="AM71" s="1"/>
      <c r="AN71" s="528">
        <f t="shared" si="56"/>
        <v>0</v>
      </c>
      <c r="AO71" s="528"/>
      <c r="AP71" s="1"/>
      <c r="AQ71" s="1"/>
      <c r="AR71" s="528">
        <f t="shared" si="57"/>
        <v>0</v>
      </c>
      <c r="AS71" s="528"/>
      <c r="AT71" s="1"/>
      <c r="AU71" s="1"/>
      <c r="AV71" s="528">
        <f t="shared" si="58"/>
        <v>0</v>
      </c>
      <c r="AW71" s="528"/>
      <c r="AX71" s="1"/>
      <c r="AY71" s="34"/>
      <c r="AZ71" s="245">
        <f t="shared" si="59"/>
        <v>0</v>
      </c>
      <c r="BA71" s="1"/>
      <c r="BB71" s="1"/>
      <c r="BC71" s="1"/>
      <c r="BD71" s="1"/>
      <c r="BE71" s="1"/>
      <c r="BF71" s="6"/>
      <c r="BG71" s="15"/>
      <c r="BH71" s="15"/>
      <c r="BI71" s="15"/>
      <c r="BJ71" s="15"/>
      <c r="BK71" s="14"/>
      <c r="BL71" s="14"/>
      <c r="BM71" s="14"/>
      <c r="BN71" s="14"/>
      <c r="BO71" s="14"/>
      <c r="BP71" s="14"/>
      <c r="BQ71" s="14"/>
      <c r="BR71" s="14"/>
      <c r="BS71" s="564"/>
      <c r="BT71" s="570"/>
      <c r="BU71" s="60">
        <f t="shared" si="44"/>
        <v>0</v>
      </c>
      <c r="BV71" s="61">
        <f t="shared" si="45"/>
        <v>0</v>
      </c>
      <c r="BW71" s="54" t="str">
        <f t="shared" si="43"/>
        <v>Vacances d'hiver</v>
      </c>
      <c r="BX71" s="66">
        <f>IF(AND(T_Vacances[[#This Row],[Fin]]&gt;0,T_Vacances[[#This Row],[Début]]&gt;0),T_Vacances[[#This Row],[Fin]]-T_Vacances[[#This Row],[Début]],0)</f>
        <v>0</v>
      </c>
      <c r="BY71" s="40"/>
      <c r="BZ71" s="119"/>
      <c r="CA71" s="40"/>
      <c r="CB71" s="223"/>
      <c r="CC71" s="341"/>
      <c r="CD71" s="212" t="s">
        <v>88</v>
      </c>
      <c r="CE71" s="227"/>
      <c r="CF71" s="312"/>
      <c r="CG71" s="211" t="s">
        <v>40</v>
      </c>
      <c r="CH71" s="186"/>
      <c r="CI71" s="119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</row>
    <row r="72" spans="1:118" ht="24.95" customHeight="1" x14ac:dyDescent="0.25">
      <c r="A72" s="258" t="b">
        <f t="shared" si="47"/>
        <v>0</v>
      </c>
      <c r="B72" s="283" t="s">
        <v>177</v>
      </c>
      <c r="C72" s="1"/>
      <c r="D72" s="582">
        <f t="shared" si="60"/>
        <v>0</v>
      </c>
      <c r="E72" s="528"/>
      <c r="F72" s="1"/>
      <c r="G72" s="1"/>
      <c r="H72" s="528">
        <f t="shared" si="48"/>
        <v>0</v>
      </c>
      <c r="I72" s="528"/>
      <c r="J72" s="1"/>
      <c r="K72" s="1"/>
      <c r="L72" s="528">
        <f t="shared" si="49"/>
        <v>0</v>
      </c>
      <c r="M72" s="528"/>
      <c r="N72" s="1"/>
      <c r="O72" s="1"/>
      <c r="P72" s="528">
        <f t="shared" si="50"/>
        <v>0</v>
      </c>
      <c r="Q72" s="528"/>
      <c r="R72" s="1"/>
      <c r="S72" s="1"/>
      <c r="T72" s="528">
        <f t="shared" si="51"/>
        <v>0</v>
      </c>
      <c r="U72" s="528"/>
      <c r="V72" s="1"/>
      <c r="W72" s="1"/>
      <c r="X72" s="528">
        <f t="shared" si="52"/>
        <v>0</v>
      </c>
      <c r="Y72" s="528"/>
      <c r="Z72" s="1"/>
      <c r="AA72" s="1"/>
      <c r="AB72" s="528">
        <f t="shared" si="53"/>
        <v>0</v>
      </c>
      <c r="AC72" s="528"/>
      <c r="AD72" s="1"/>
      <c r="AE72" s="1"/>
      <c r="AF72" s="528">
        <f t="shared" si="54"/>
        <v>0</v>
      </c>
      <c r="AG72" s="528"/>
      <c r="AH72" s="1"/>
      <c r="AI72" s="1"/>
      <c r="AJ72" s="528">
        <f t="shared" si="55"/>
        <v>0</v>
      </c>
      <c r="AK72" s="528"/>
      <c r="AL72" s="1"/>
      <c r="AM72" s="1"/>
      <c r="AN72" s="528">
        <f t="shared" si="56"/>
        <v>0</v>
      </c>
      <c r="AO72" s="528"/>
      <c r="AP72" s="1"/>
      <c r="AQ72" s="1"/>
      <c r="AR72" s="528">
        <f t="shared" si="57"/>
        <v>0</v>
      </c>
      <c r="AS72" s="528"/>
      <c r="AT72" s="1"/>
      <c r="AU72" s="1"/>
      <c r="AV72" s="528">
        <f t="shared" si="58"/>
        <v>0</v>
      </c>
      <c r="AW72" s="528"/>
      <c r="AX72" s="1"/>
      <c r="AY72" s="34"/>
      <c r="AZ72" s="245">
        <f t="shared" si="59"/>
        <v>0</v>
      </c>
      <c r="BA72" s="1"/>
      <c r="BB72" s="1"/>
      <c r="BC72" s="1"/>
      <c r="BD72" s="1"/>
      <c r="BE72" s="1"/>
      <c r="BF72" s="6"/>
      <c r="BG72" s="15"/>
      <c r="BH72" s="15"/>
      <c r="BI72" s="15"/>
      <c r="BJ72" s="15"/>
      <c r="BK72" s="14"/>
      <c r="BL72" s="14"/>
      <c r="BM72" s="14"/>
      <c r="BN72" s="14"/>
      <c r="BO72" s="14"/>
      <c r="BP72" s="14"/>
      <c r="BQ72" s="14"/>
      <c r="BR72" s="14"/>
      <c r="BS72" s="564"/>
      <c r="BT72" s="570"/>
      <c r="BU72" s="60">
        <f t="shared" si="44"/>
        <v>0</v>
      </c>
      <c r="BV72" s="61">
        <f t="shared" si="45"/>
        <v>0</v>
      </c>
      <c r="BW72" s="54" t="str">
        <f t="shared" si="43"/>
        <v>Vacances de Printemps</v>
      </c>
      <c r="BX72" s="66">
        <f>IF(AND(T_Vacances[[#This Row],[Fin]]&gt;0,T_Vacances[[#This Row],[Début]]&gt;0),T_Vacances[[#This Row],[Fin]]-T_Vacances[[#This Row],[Début]],0)</f>
        <v>0</v>
      </c>
      <c r="BY72" s="40"/>
      <c r="BZ72" s="119"/>
      <c r="CA72" s="40"/>
      <c r="CB72" s="223"/>
      <c r="CC72" s="341"/>
      <c r="CD72" s="212" t="s">
        <v>88</v>
      </c>
      <c r="CE72" s="227"/>
      <c r="CF72" s="312"/>
      <c r="CG72" s="211" t="s">
        <v>40</v>
      </c>
      <c r="CH72" s="186"/>
      <c r="CI72" s="119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</row>
    <row r="73" spans="1:118" ht="24.95" customHeight="1" x14ac:dyDescent="0.25">
      <c r="A73" s="34"/>
      <c r="B73" s="3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528">
        <f t="shared" si="52"/>
        <v>0</v>
      </c>
      <c r="Y73" s="528"/>
      <c r="Z73" s="1"/>
      <c r="AA73" s="1"/>
      <c r="AB73" s="528">
        <f t="shared" si="53"/>
        <v>0</v>
      </c>
      <c r="AC73" s="528"/>
      <c r="AD73" s="1"/>
      <c r="AE73" s="1"/>
      <c r="AF73" s="528">
        <f t="shared" si="54"/>
        <v>0</v>
      </c>
      <c r="AG73" s="528"/>
      <c r="AH73" s="1"/>
      <c r="AI73" s="1"/>
      <c r="AJ73" s="528">
        <f t="shared" si="55"/>
        <v>0</v>
      </c>
      <c r="AK73" s="528"/>
      <c r="AL73" s="1"/>
      <c r="AM73" s="1"/>
      <c r="AN73" s="528">
        <f t="shared" si="56"/>
        <v>0</v>
      </c>
      <c r="AO73" s="528"/>
      <c r="AP73" s="1"/>
      <c r="AQ73" s="1"/>
      <c r="AR73" s="528">
        <f t="shared" si="57"/>
        <v>0</v>
      </c>
      <c r="AS73" s="528"/>
      <c r="AT73" s="1"/>
      <c r="AU73" s="1"/>
      <c r="AV73" s="528">
        <f t="shared" si="58"/>
        <v>0</v>
      </c>
      <c r="AW73" s="528"/>
      <c r="AX73" s="1"/>
      <c r="AY73" s="34"/>
      <c r="AZ73" s="245">
        <f t="shared" si="59"/>
        <v>0</v>
      </c>
      <c r="BA73" s="1"/>
      <c r="BB73" s="1"/>
      <c r="BC73" s="1"/>
      <c r="BD73" s="1"/>
      <c r="BE73" s="1"/>
      <c r="BF73" s="6"/>
      <c r="BG73" s="15"/>
      <c r="BH73" s="15"/>
      <c r="BI73" s="15"/>
      <c r="BJ73" s="15"/>
      <c r="BK73" s="14"/>
      <c r="BL73" s="14"/>
      <c r="BM73" s="14"/>
      <c r="BN73" s="14"/>
      <c r="BO73" s="14"/>
      <c r="BP73" s="14"/>
      <c r="BQ73" s="14"/>
      <c r="BR73" s="14"/>
      <c r="BS73" s="564"/>
      <c r="BT73" s="570"/>
      <c r="BU73" s="60">
        <f t="shared" si="44"/>
        <v>0</v>
      </c>
      <c r="BV73" s="61">
        <f t="shared" si="45"/>
        <v>0</v>
      </c>
      <c r="BW73" s="54" t="str">
        <f t="shared" si="43"/>
        <v>Pont de l'Ascension</v>
      </c>
      <c r="BX73" s="66">
        <f>IF(AND(T_Vacances[[#This Row],[Fin]]&gt;0,T_Vacances[[#This Row],[Début]]&gt;0),T_Vacances[[#This Row],[Fin]]-T_Vacances[[#This Row],[Début]],0)</f>
        <v>0</v>
      </c>
      <c r="BY73" s="40"/>
      <c r="BZ73" s="119"/>
      <c r="CA73" s="40"/>
      <c r="CB73" s="223"/>
      <c r="CC73" s="341"/>
      <c r="CD73" s="212" t="s">
        <v>88</v>
      </c>
      <c r="CE73" s="227"/>
      <c r="CF73" s="312"/>
      <c r="CG73" s="211" t="s">
        <v>40</v>
      </c>
      <c r="CH73" s="186"/>
      <c r="CI73" s="119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</row>
    <row r="74" spans="1:118" ht="24.95" customHeight="1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34"/>
      <c r="AZ74" s="1"/>
      <c r="BA74" s="1"/>
      <c r="BB74" s="1"/>
      <c r="BC74" s="1"/>
      <c r="BD74" s="1"/>
      <c r="BE74" s="1"/>
      <c r="BF74" s="6"/>
      <c r="BG74" s="15"/>
      <c r="BH74" s="15"/>
      <c r="BI74" s="15"/>
      <c r="BJ74" s="15"/>
      <c r="BK74" s="14"/>
      <c r="BL74" s="14"/>
      <c r="BM74" s="14"/>
      <c r="BN74" s="14"/>
      <c r="BO74" s="14"/>
      <c r="BP74" s="14"/>
      <c r="BQ74" s="14"/>
      <c r="BR74" s="14"/>
      <c r="BS74" s="564"/>
      <c r="BT74" s="570"/>
      <c r="BU74" s="60">
        <f t="shared" si="44"/>
        <v>0</v>
      </c>
      <c r="BV74" s="61">
        <f t="shared" si="45"/>
        <v>0</v>
      </c>
      <c r="BW74" s="54" t="str">
        <f t="shared" si="43"/>
        <v>Vacances d'Été</v>
      </c>
      <c r="BX74" s="66">
        <f>IF(AND(T_Vacances[[#This Row],[Fin]]&gt;0,T_Vacances[[#This Row],[Début]]&gt;0),T_Vacances[[#This Row],[Fin]]-T_Vacances[[#This Row],[Début]],0)</f>
        <v>0</v>
      </c>
      <c r="BY74" s="40"/>
      <c r="BZ74" s="119"/>
      <c r="CA74" s="40"/>
      <c r="CB74" s="223"/>
      <c r="CC74" s="341"/>
      <c r="CD74" s="212" t="s">
        <v>88</v>
      </c>
      <c r="CE74" s="227"/>
      <c r="CF74" s="312"/>
      <c r="CG74" s="211" t="s">
        <v>40</v>
      </c>
      <c r="CH74" s="186"/>
      <c r="CI74" s="119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</row>
    <row r="75" spans="1:118" ht="24.95" customHeight="1" thickBot="1" x14ac:dyDescent="0.3">
      <c r="A75" s="34"/>
      <c r="B75" s="3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34"/>
      <c r="AZ75" s="1"/>
      <c r="BA75" s="1"/>
      <c r="BB75" s="1"/>
      <c r="BC75" s="1"/>
      <c r="BD75" s="1"/>
      <c r="BE75" s="1"/>
      <c r="BF75" s="6"/>
      <c r="BG75" s="15"/>
      <c r="BH75" s="15"/>
      <c r="BI75" s="15"/>
      <c r="BJ75" s="15"/>
      <c r="BK75" s="14"/>
      <c r="BL75" s="14"/>
      <c r="BM75" s="14"/>
      <c r="BN75" s="14"/>
      <c r="BO75" s="14"/>
      <c r="BP75" s="14"/>
      <c r="BQ75" s="14"/>
      <c r="BR75" s="14"/>
      <c r="BS75" s="565"/>
      <c r="BT75" s="571"/>
      <c r="BU75" s="60">
        <f t="shared" si="44"/>
        <v>0</v>
      </c>
      <c r="BV75" s="61">
        <f t="shared" si="45"/>
        <v>0</v>
      </c>
      <c r="BW75" s="57" t="str">
        <f t="shared" ref="BW75:BW111" si="63">BW69</f>
        <v>Vacances de la Toussaint</v>
      </c>
      <c r="BX75" s="67">
        <f>IF(AND(T_Vacances[[#This Row],[Fin]]&gt;0,T_Vacances[[#This Row],[Début]]&gt;0),T_Vacances[[#This Row],[Fin]]-T_Vacances[[#This Row],[Début]],0)</f>
        <v>0</v>
      </c>
      <c r="BY75" s="44">
        <f>T_Vacances[[#This Row],[Nb jours]]+BX74+BX73+BX72+BX71+BX70</f>
        <v>0</v>
      </c>
      <c r="BZ75" s="106"/>
      <c r="CA75" s="2"/>
      <c r="CB75" s="223"/>
      <c r="CC75" s="341"/>
      <c r="CD75" s="212" t="s">
        <v>88</v>
      </c>
      <c r="CE75" s="227"/>
      <c r="CF75" s="312"/>
      <c r="CG75" s="211" t="s">
        <v>40</v>
      </c>
      <c r="CH75" s="186"/>
      <c r="CI75" s="119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</row>
    <row r="76" spans="1:118" ht="24.95" customHeight="1" x14ac:dyDescent="0.25">
      <c r="A76" s="34"/>
      <c r="B76" s="3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34"/>
      <c r="AZ76" s="1"/>
      <c r="BA76" s="1"/>
      <c r="BB76" s="1"/>
      <c r="BC76" s="1"/>
      <c r="BD76" s="1"/>
      <c r="BE76" s="1"/>
      <c r="BF76" s="6"/>
      <c r="BG76" s="15"/>
      <c r="BH76" s="15"/>
      <c r="BI76" s="15"/>
      <c r="BJ76" s="15"/>
      <c r="BK76" s="14"/>
      <c r="BL76" s="14"/>
      <c r="BM76" s="14"/>
      <c r="BN76" s="14"/>
      <c r="BO76" s="14"/>
      <c r="BP76" s="14"/>
      <c r="BQ76" s="14"/>
      <c r="BR76" s="14"/>
      <c r="BS76" s="563">
        <f>BT70+1</f>
        <v>5</v>
      </c>
      <c r="BT76" s="569">
        <f>BS76+1</f>
        <v>6</v>
      </c>
      <c r="BU76" s="60">
        <f t="shared" si="44"/>
        <v>0</v>
      </c>
      <c r="BV76" s="61">
        <f t="shared" si="45"/>
        <v>0</v>
      </c>
      <c r="BW76" s="53" t="str">
        <f t="shared" si="63"/>
        <v>Vacance de Noel</v>
      </c>
      <c r="BX76" s="65">
        <f>IF(AND(T_Vacances[[#This Row],[Fin]]&gt;0,T_Vacances[[#This Row],[Début]]&gt;0),T_Vacances[[#This Row],[Fin]]-T_Vacances[[#This Row],[Début]],0)</f>
        <v>0</v>
      </c>
      <c r="BY76" s="40"/>
      <c r="BZ76" s="119"/>
      <c r="CA76" s="40"/>
      <c r="CB76" s="223"/>
      <c r="CC76" s="341"/>
      <c r="CD76" s="212" t="s">
        <v>88</v>
      </c>
      <c r="CE76" s="227"/>
      <c r="CF76" s="312"/>
      <c r="CG76" s="211" t="s">
        <v>40</v>
      </c>
      <c r="CH76" s="186"/>
      <c r="CI76" s="119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24.95" customHeight="1" thickBot="1" x14ac:dyDescent="0.3">
      <c r="A77" s="34"/>
      <c r="B77" s="3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34"/>
      <c r="AZ77" s="1"/>
      <c r="BA77" s="1"/>
      <c r="BB77" s="1"/>
      <c r="BC77" s="1"/>
      <c r="BD77" s="1"/>
      <c r="BE77" s="1"/>
      <c r="BF77" s="6"/>
      <c r="BG77" s="15"/>
      <c r="BH77" s="15"/>
      <c r="BI77" s="15"/>
      <c r="BJ77" s="15"/>
      <c r="BK77" s="14"/>
      <c r="BL77" s="14"/>
      <c r="BM77" s="14"/>
      <c r="BN77" s="14"/>
      <c r="BO77" s="14"/>
      <c r="BP77" s="14"/>
      <c r="BQ77" s="14"/>
      <c r="BR77" s="14"/>
      <c r="BS77" s="564"/>
      <c r="BT77" s="570"/>
      <c r="BU77" s="60">
        <f t="shared" si="44"/>
        <v>0</v>
      </c>
      <c r="BV77" s="61">
        <f t="shared" si="45"/>
        <v>0</v>
      </c>
      <c r="BW77" s="54" t="str">
        <f t="shared" si="63"/>
        <v>Vacances d'hiver</v>
      </c>
      <c r="BX77" s="66">
        <f>IF(AND(T_Vacances[[#This Row],[Fin]]&gt;0,T_Vacances[[#This Row],[Début]]&gt;0),T_Vacances[[#This Row],[Fin]]-T_Vacances[[#This Row],[Début]],0)</f>
        <v>0</v>
      </c>
      <c r="BY77" s="40"/>
      <c r="BZ77" s="119"/>
      <c r="CA77" s="40"/>
      <c r="CB77" s="224"/>
      <c r="CC77" s="344"/>
      <c r="CD77" s="297" t="s">
        <v>88</v>
      </c>
      <c r="CE77" s="233"/>
      <c r="CF77" s="316"/>
      <c r="CG77" s="298" t="s">
        <v>40</v>
      </c>
      <c r="CH77" s="186"/>
      <c r="CI77" s="119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1:118" ht="24.95" customHeight="1" thickTop="1" x14ac:dyDescent="0.25">
      <c r="A78" s="34"/>
      <c r="B78" s="3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34"/>
      <c r="AZ78" s="1"/>
      <c r="BA78" s="1"/>
      <c r="BB78" s="1"/>
      <c r="BC78" s="1"/>
      <c r="BD78" s="1"/>
      <c r="BE78" s="1"/>
      <c r="BF78" s="6"/>
      <c r="BG78" s="15"/>
      <c r="BH78" s="15"/>
      <c r="BI78" s="15"/>
      <c r="BJ78" s="15"/>
      <c r="BK78" s="14"/>
      <c r="BL78" s="14"/>
      <c r="BM78" s="14"/>
      <c r="BN78" s="14"/>
      <c r="BO78" s="14"/>
      <c r="BP78" s="14"/>
      <c r="BQ78" s="14"/>
      <c r="BR78" s="14"/>
      <c r="BS78" s="564"/>
      <c r="BT78" s="570"/>
      <c r="BU78" s="60">
        <f t="shared" si="44"/>
        <v>0</v>
      </c>
      <c r="BV78" s="61">
        <f t="shared" si="45"/>
        <v>0</v>
      </c>
      <c r="BW78" s="54" t="str">
        <f t="shared" si="63"/>
        <v>Vacances de Printemps</v>
      </c>
      <c r="BX78" s="66">
        <f>IF(AND(T_Vacances[[#This Row],[Fin]]&gt;0,T_Vacances[[#This Row],[Début]]&gt;0),T_Vacances[[#This Row],[Fin]]-T_Vacances[[#This Row],[Début]],0)</f>
        <v>0</v>
      </c>
      <c r="BY78" s="40"/>
      <c r="BZ78" s="119"/>
      <c r="CA78" s="40"/>
      <c r="CB78" s="232"/>
      <c r="CC78" s="343"/>
      <c r="CD78" s="212" t="s">
        <v>92</v>
      </c>
      <c r="CE78" s="226"/>
      <c r="CF78" s="312"/>
      <c r="CG78" s="214" t="s">
        <v>42</v>
      </c>
      <c r="CH78" s="185"/>
      <c r="CI78" s="119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24.95" customHeight="1" x14ac:dyDescent="0.25">
      <c r="A79" s="34"/>
      <c r="B79" s="3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34"/>
      <c r="AZ79" s="1"/>
      <c r="BA79" s="1"/>
      <c r="BB79" s="1"/>
      <c r="BC79" s="1"/>
      <c r="BD79" s="1"/>
      <c r="BE79" s="1"/>
      <c r="BF79" s="6"/>
      <c r="BG79" s="15"/>
      <c r="BH79" s="15"/>
      <c r="BI79" s="15"/>
      <c r="BJ79" s="15"/>
      <c r="BK79" s="14"/>
      <c r="BL79" s="14"/>
      <c r="BM79" s="14"/>
      <c r="BN79" s="14"/>
      <c r="BO79" s="14"/>
      <c r="BP79" s="14"/>
      <c r="BQ79" s="14"/>
      <c r="BR79" s="14"/>
      <c r="BS79" s="564"/>
      <c r="BT79" s="570"/>
      <c r="BU79" s="60">
        <f t="shared" si="44"/>
        <v>0</v>
      </c>
      <c r="BV79" s="61">
        <f t="shared" si="45"/>
        <v>0</v>
      </c>
      <c r="BW79" s="54" t="str">
        <f t="shared" si="63"/>
        <v>Pont de l'Ascension</v>
      </c>
      <c r="BX79" s="66">
        <f>IF(AND(T_Vacances[[#This Row],[Fin]]&gt;0,T_Vacances[[#This Row],[Début]]&gt;0),T_Vacances[[#This Row],[Fin]]-T_Vacances[[#This Row],[Début]],0)</f>
        <v>0</v>
      </c>
      <c r="BY79" s="40"/>
      <c r="BZ79" s="119"/>
      <c r="CA79" s="40"/>
      <c r="CB79" s="223"/>
      <c r="CC79" s="341"/>
      <c r="CD79" s="212" t="s">
        <v>92</v>
      </c>
      <c r="CE79" s="227"/>
      <c r="CF79" s="312"/>
      <c r="CG79" s="214" t="s">
        <v>42</v>
      </c>
      <c r="CH79" s="185"/>
      <c r="CI79" s="119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24.95" customHeight="1" x14ac:dyDescent="0.25">
      <c r="A80" s="34"/>
      <c r="B80" s="3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34"/>
      <c r="AZ80" s="1"/>
      <c r="BA80" s="1"/>
      <c r="BB80" s="1"/>
      <c r="BC80" s="1"/>
      <c r="BD80" s="1"/>
      <c r="BE80" s="1"/>
      <c r="BF80" s="6"/>
      <c r="BG80" s="15"/>
      <c r="BH80" s="15"/>
      <c r="BI80" s="15"/>
      <c r="BJ80" s="15"/>
      <c r="BK80" s="14"/>
      <c r="BL80" s="14"/>
      <c r="BM80" s="14"/>
      <c r="BN80" s="14"/>
      <c r="BO80" s="14"/>
      <c r="BP80" s="14"/>
      <c r="BQ80" s="14"/>
      <c r="BR80" s="14"/>
      <c r="BS80" s="564"/>
      <c r="BT80" s="570"/>
      <c r="BU80" s="60">
        <f t="shared" ref="BU80:BU111" si="64">BQ71</f>
        <v>0</v>
      </c>
      <c r="BV80" s="61">
        <f t="shared" ref="BV80:BV111" si="65">BQ71</f>
        <v>0</v>
      </c>
      <c r="BW80" s="54" t="str">
        <f t="shared" si="63"/>
        <v>Vacances d'Été</v>
      </c>
      <c r="BX80" s="66">
        <f>IF(AND(T_Vacances[[#This Row],[Fin]]&gt;0,T_Vacances[[#This Row],[Début]]&gt;0),T_Vacances[[#This Row],[Fin]]-T_Vacances[[#This Row],[Début]],0)</f>
        <v>0</v>
      </c>
      <c r="BY80" s="40"/>
      <c r="BZ80" s="119"/>
      <c r="CA80" s="40"/>
      <c r="CB80" s="223"/>
      <c r="CC80" s="341"/>
      <c r="CD80" s="212" t="s">
        <v>92</v>
      </c>
      <c r="CE80" s="227"/>
      <c r="CF80" s="312"/>
      <c r="CG80" s="214" t="s">
        <v>42</v>
      </c>
      <c r="CH80" s="185"/>
      <c r="CI80" s="119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24.95" customHeight="1" thickBot="1" x14ac:dyDescent="0.3">
      <c r="A81" s="34"/>
      <c r="B81" s="3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34"/>
      <c r="AZ81" s="1"/>
      <c r="BA81" s="1"/>
      <c r="BB81" s="1"/>
      <c r="BC81" s="1"/>
      <c r="BD81" s="1"/>
      <c r="BE81" s="1"/>
      <c r="BF81" s="6"/>
      <c r="BG81" s="15"/>
      <c r="BH81" s="15"/>
      <c r="BI81" s="15"/>
      <c r="BJ81" s="15"/>
      <c r="BK81" s="14"/>
      <c r="BL81" s="14"/>
      <c r="BM81" s="14"/>
      <c r="BN81" s="14"/>
      <c r="BO81" s="14"/>
      <c r="BP81" s="14"/>
      <c r="BQ81" s="14"/>
      <c r="BR81" s="14"/>
      <c r="BS81" s="565"/>
      <c r="BT81" s="571"/>
      <c r="BU81" s="60">
        <f t="shared" si="64"/>
        <v>0</v>
      </c>
      <c r="BV81" s="61">
        <f t="shared" si="65"/>
        <v>0</v>
      </c>
      <c r="BW81" s="57" t="str">
        <f t="shared" si="63"/>
        <v>Vacances de la Toussaint</v>
      </c>
      <c r="BX81" s="67">
        <f>IF(AND(T_Vacances[[#This Row],[Fin]]&gt;0,T_Vacances[[#This Row],[Début]]&gt;0),T_Vacances[[#This Row],[Fin]]-T_Vacances[[#This Row],[Début]],0)</f>
        <v>0</v>
      </c>
      <c r="BY81" s="44">
        <f>T_Vacances[[#This Row],[Nb jours]]+BX80+BX79+BX78+BX77+BX76</f>
        <v>0</v>
      </c>
      <c r="BZ81" s="106"/>
      <c r="CA81" s="2"/>
      <c r="CB81" s="223"/>
      <c r="CC81" s="341"/>
      <c r="CD81" s="212" t="s">
        <v>92</v>
      </c>
      <c r="CE81" s="227"/>
      <c r="CF81" s="312"/>
      <c r="CG81" s="214" t="s">
        <v>42</v>
      </c>
      <c r="CH81" s="185"/>
      <c r="CI81" s="119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24.95" customHeight="1" x14ac:dyDescent="0.25">
      <c r="A82" s="34"/>
      <c r="B82" s="3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34"/>
      <c r="AZ82" s="1"/>
      <c r="BA82" s="1"/>
      <c r="BB82" s="1"/>
      <c r="BC82" s="1"/>
      <c r="BD82" s="1"/>
      <c r="BE82" s="1"/>
      <c r="BF82" s="6"/>
      <c r="BG82" s="15"/>
      <c r="BH82" s="15"/>
      <c r="BI82" s="15"/>
      <c r="BJ82" s="15"/>
      <c r="BK82" s="14"/>
      <c r="BL82" s="14"/>
      <c r="BM82" s="14"/>
      <c r="BN82" s="14"/>
      <c r="BO82" s="14"/>
      <c r="BP82" s="14"/>
      <c r="BQ82" s="14"/>
      <c r="BR82" s="14"/>
      <c r="BS82" s="563">
        <f>BT76+1</f>
        <v>7</v>
      </c>
      <c r="BT82" s="569">
        <f>BS82+1</f>
        <v>8</v>
      </c>
      <c r="BU82" s="60">
        <f t="shared" si="64"/>
        <v>0</v>
      </c>
      <c r="BV82" s="61">
        <f t="shared" si="65"/>
        <v>0</v>
      </c>
      <c r="BW82" s="53" t="str">
        <f t="shared" si="63"/>
        <v>Vacance de Noel</v>
      </c>
      <c r="BX82" s="65">
        <f>IF(AND(T_Vacances[[#This Row],[Fin]]&gt;0,T_Vacances[[#This Row],[Début]]&gt;0),T_Vacances[[#This Row],[Fin]]-T_Vacances[[#This Row],[Début]],0)</f>
        <v>0</v>
      </c>
      <c r="BY82" s="40"/>
      <c r="BZ82" s="119"/>
      <c r="CA82" s="40"/>
      <c r="CB82" s="223"/>
      <c r="CC82" s="341"/>
      <c r="CD82" s="212" t="s">
        <v>92</v>
      </c>
      <c r="CE82" s="227"/>
      <c r="CF82" s="312"/>
      <c r="CG82" s="214" t="s">
        <v>42</v>
      </c>
      <c r="CH82" s="185"/>
      <c r="CI82" s="119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24.95" customHeight="1" x14ac:dyDescent="0.25">
      <c r="A83" s="34"/>
      <c r="B83" s="3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34"/>
      <c r="AZ83" s="1"/>
      <c r="BA83" s="1"/>
      <c r="BB83" s="1"/>
      <c r="BC83" s="1"/>
      <c r="BD83" s="1"/>
      <c r="BE83" s="1"/>
      <c r="BF83" s="6"/>
      <c r="BG83" s="15"/>
      <c r="BH83" s="15"/>
      <c r="BI83" s="15"/>
      <c r="BJ83" s="15"/>
      <c r="BK83" s="14"/>
      <c r="BL83" s="14"/>
      <c r="BM83" s="14"/>
      <c r="BN83" s="14"/>
      <c r="BO83" s="14"/>
      <c r="BP83" s="14"/>
      <c r="BQ83" s="14"/>
      <c r="BR83" s="14"/>
      <c r="BS83" s="564"/>
      <c r="BT83" s="570"/>
      <c r="BU83" s="60">
        <f t="shared" si="64"/>
        <v>0</v>
      </c>
      <c r="BV83" s="61">
        <f t="shared" si="65"/>
        <v>0</v>
      </c>
      <c r="BW83" s="54" t="str">
        <f t="shared" si="63"/>
        <v>Vacances d'hiver</v>
      </c>
      <c r="BX83" s="66">
        <f>IF(AND(T_Vacances[[#This Row],[Fin]]&gt;0,T_Vacances[[#This Row],[Début]]&gt;0),T_Vacances[[#This Row],[Fin]]-T_Vacances[[#This Row],[Début]],0)</f>
        <v>0</v>
      </c>
      <c r="BY83" s="40"/>
      <c r="BZ83" s="119"/>
      <c r="CA83" s="40"/>
      <c r="CB83" s="223"/>
      <c r="CC83" s="341"/>
      <c r="CD83" s="212" t="s">
        <v>92</v>
      </c>
      <c r="CE83" s="227"/>
      <c r="CF83" s="312"/>
      <c r="CG83" s="214" t="s">
        <v>42</v>
      </c>
      <c r="CH83" s="185"/>
      <c r="CI83" s="119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24.95" customHeight="1" x14ac:dyDescent="0.25">
      <c r="A84" s="34"/>
      <c r="B84" s="3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34"/>
      <c r="AZ84" s="1"/>
      <c r="BA84" s="1"/>
      <c r="BB84" s="1"/>
      <c r="BC84" s="1"/>
      <c r="BD84" s="1"/>
      <c r="BE84" s="1"/>
      <c r="BF84" s="6"/>
      <c r="BG84" s="15"/>
      <c r="BH84" s="15"/>
      <c r="BI84" s="15"/>
      <c r="BJ84" s="15"/>
      <c r="BK84" s="14"/>
      <c r="BL84" s="14"/>
      <c r="BM84" s="14"/>
      <c r="BN84" s="14"/>
      <c r="BO84" s="14"/>
      <c r="BP84" s="14"/>
      <c r="BQ84" s="14"/>
      <c r="BR84" s="14"/>
      <c r="BS84" s="564"/>
      <c r="BT84" s="570"/>
      <c r="BU84" s="60">
        <f t="shared" si="64"/>
        <v>0</v>
      </c>
      <c r="BV84" s="61">
        <f t="shared" si="65"/>
        <v>0</v>
      </c>
      <c r="BW84" s="54" t="str">
        <f t="shared" si="63"/>
        <v>Vacances de Printemps</v>
      </c>
      <c r="BX84" s="66">
        <f>IF(AND(T_Vacances[[#This Row],[Fin]]&gt;0,T_Vacances[[#This Row],[Début]]&gt;0),T_Vacances[[#This Row],[Fin]]-T_Vacances[[#This Row],[Début]],0)</f>
        <v>0</v>
      </c>
      <c r="BY84" s="40"/>
      <c r="BZ84" s="119"/>
      <c r="CA84" s="40"/>
      <c r="CB84" s="223"/>
      <c r="CC84" s="341"/>
      <c r="CD84" s="212" t="s">
        <v>92</v>
      </c>
      <c r="CE84" s="227"/>
      <c r="CF84" s="312"/>
      <c r="CG84" s="214" t="s">
        <v>42</v>
      </c>
      <c r="CH84" s="185"/>
      <c r="CI84" s="119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24.95" customHeight="1" x14ac:dyDescent="0.25">
      <c r="A85" s="34"/>
      <c r="B85" s="3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34"/>
      <c r="AZ85" s="1"/>
      <c r="BA85" s="1"/>
      <c r="BB85" s="1"/>
      <c r="BC85" s="1"/>
      <c r="BD85" s="1"/>
      <c r="BE85" s="1"/>
      <c r="BF85" s="6"/>
      <c r="BG85" s="15"/>
      <c r="BH85" s="15"/>
      <c r="BI85" s="15"/>
      <c r="BJ85" s="15"/>
      <c r="BK85" s="14"/>
      <c r="BL85" s="14"/>
      <c r="BM85" s="14"/>
      <c r="BN85" s="14"/>
      <c r="BO85" s="14"/>
      <c r="BP85" s="14"/>
      <c r="BQ85" s="14"/>
      <c r="BR85" s="14"/>
      <c r="BS85" s="564"/>
      <c r="BT85" s="570"/>
      <c r="BU85" s="60">
        <f t="shared" si="64"/>
        <v>0</v>
      </c>
      <c r="BV85" s="61">
        <f t="shared" si="65"/>
        <v>0</v>
      </c>
      <c r="BW85" s="54" t="str">
        <f t="shared" si="63"/>
        <v>Pont de l'Ascension</v>
      </c>
      <c r="BX85" s="66">
        <f>IF(AND(T_Vacances[[#This Row],[Fin]]&gt;0,T_Vacances[[#This Row],[Début]]&gt;0),T_Vacances[[#This Row],[Fin]]-T_Vacances[[#This Row],[Début]],0)</f>
        <v>0</v>
      </c>
      <c r="BY85" s="40"/>
      <c r="BZ85" s="119"/>
      <c r="CA85" s="40"/>
      <c r="CB85" s="223"/>
      <c r="CC85" s="341"/>
      <c r="CD85" s="212" t="s">
        <v>92</v>
      </c>
      <c r="CE85" s="227"/>
      <c r="CF85" s="312"/>
      <c r="CG85" s="214" t="s">
        <v>42</v>
      </c>
      <c r="CH85" s="185"/>
      <c r="CI85" s="119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24.95" customHeight="1" x14ac:dyDescent="0.25">
      <c r="A86" s="34"/>
      <c r="B86" s="3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34"/>
      <c r="AZ86" s="1"/>
      <c r="BA86" s="1"/>
      <c r="BB86" s="1"/>
      <c r="BC86" s="1"/>
      <c r="BD86" s="1"/>
      <c r="BE86" s="1"/>
      <c r="BF86" s="6"/>
      <c r="BG86" s="15"/>
      <c r="BH86" s="15"/>
      <c r="BI86" s="15"/>
      <c r="BJ86" s="15"/>
      <c r="BK86" s="14"/>
      <c r="BL86" s="14"/>
      <c r="BM86" s="14"/>
      <c r="BN86" s="14"/>
      <c r="BO86" s="14"/>
      <c r="BP86" s="14"/>
      <c r="BQ86" s="14"/>
      <c r="BR86" s="14"/>
      <c r="BS86" s="564"/>
      <c r="BT86" s="570"/>
      <c r="BU86" s="60">
        <f t="shared" si="64"/>
        <v>0</v>
      </c>
      <c r="BV86" s="61">
        <f t="shared" si="65"/>
        <v>0</v>
      </c>
      <c r="BW86" s="54" t="str">
        <f t="shared" si="63"/>
        <v>Vacances d'Été</v>
      </c>
      <c r="BX86" s="66">
        <f>IF(AND(T_Vacances[[#This Row],[Fin]]&gt;0,T_Vacances[[#This Row],[Début]]&gt;0),T_Vacances[[#This Row],[Fin]]-T_Vacances[[#This Row],[Début]],0)</f>
        <v>0</v>
      </c>
      <c r="BY86" s="40"/>
      <c r="BZ86" s="119"/>
      <c r="CA86" s="40"/>
      <c r="CB86" s="223"/>
      <c r="CC86" s="341"/>
      <c r="CD86" s="212" t="s">
        <v>92</v>
      </c>
      <c r="CE86" s="227"/>
      <c r="CF86" s="312"/>
      <c r="CG86" s="214" t="s">
        <v>42</v>
      </c>
      <c r="CH86" s="185"/>
      <c r="CI86" s="119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4.95" customHeight="1" thickBot="1" x14ac:dyDescent="0.3">
      <c r="A87" s="34"/>
      <c r="B87" s="3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34"/>
      <c r="AZ87" s="1"/>
      <c r="BA87" s="1"/>
      <c r="BB87" s="1"/>
      <c r="BC87" s="1"/>
      <c r="BD87" s="1"/>
      <c r="BE87" s="1"/>
      <c r="BF87" s="6"/>
      <c r="BG87" s="15"/>
      <c r="BH87" s="15"/>
      <c r="BI87" s="15"/>
      <c r="BJ87" s="15"/>
      <c r="BK87" s="14"/>
      <c r="BL87" s="14"/>
      <c r="BM87" s="14"/>
      <c r="BN87" s="14"/>
      <c r="BO87" s="14"/>
      <c r="BP87" s="14"/>
      <c r="BQ87" s="14"/>
      <c r="BR87" s="14"/>
      <c r="BS87" s="565"/>
      <c r="BT87" s="571"/>
      <c r="BU87" s="60">
        <f t="shared" si="64"/>
        <v>0</v>
      </c>
      <c r="BV87" s="61">
        <f t="shared" si="65"/>
        <v>0</v>
      </c>
      <c r="BW87" s="57" t="str">
        <f t="shared" si="63"/>
        <v>Vacances de la Toussaint</v>
      </c>
      <c r="BX87" s="67">
        <f>IF(AND(T_Vacances[[#This Row],[Fin]]&gt;0,T_Vacances[[#This Row],[Début]]&gt;0),T_Vacances[[#This Row],[Fin]]-T_Vacances[[#This Row],[Début]],0)</f>
        <v>0</v>
      </c>
      <c r="BY87" s="44">
        <f>T_Vacances[[#This Row],[Nb jours]]+BX86+BX85+BX84+BX83+BX82</f>
        <v>0</v>
      </c>
      <c r="BZ87" s="106"/>
      <c r="CA87" s="2"/>
      <c r="CB87" s="223"/>
      <c r="CC87" s="341"/>
      <c r="CD87" s="212" t="s">
        <v>92</v>
      </c>
      <c r="CE87" s="227"/>
      <c r="CF87" s="312"/>
      <c r="CG87" s="214" t="s">
        <v>42</v>
      </c>
      <c r="CH87" s="185"/>
      <c r="CI87" s="119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24.95" customHeight="1" x14ac:dyDescent="0.25">
      <c r="A88" s="34"/>
      <c r="B88" s="3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34"/>
      <c r="AZ88" s="1"/>
      <c r="BA88" s="1"/>
      <c r="BB88" s="1"/>
      <c r="BC88" s="1"/>
      <c r="BD88" s="1"/>
      <c r="BE88" s="1"/>
      <c r="BF88" s="6"/>
      <c r="BG88" s="15"/>
      <c r="BH88" s="15"/>
      <c r="BI88" s="15"/>
      <c r="BJ88" s="15"/>
      <c r="BK88" s="14"/>
      <c r="BL88" s="14"/>
      <c r="BM88" s="14"/>
      <c r="BN88" s="14"/>
      <c r="BO88" s="14"/>
      <c r="BP88" s="14"/>
      <c r="BQ88" s="14"/>
      <c r="BR88" s="14"/>
      <c r="BS88" s="563">
        <f>BT82+1</f>
        <v>9</v>
      </c>
      <c r="BT88" s="569">
        <f>BS88+1</f>
        <v>10</v>
      </c>
      <c r="BU88" s="60">
        <f t="shared" si="64"/>
        <v>0</v>
      </c>
      <c r="BV88" s="61">
        <f t="shared" si="65"/>
        <v>0</v>
      </c>
      <c r="BW88" s="53" t="str">
        <f t="shared" si="63"/>
        <v>Vacance de Noel</v>
      </c>
      <c r="BX88" s="65">
        <f>IF(AND(T_Vacances[[#This Row],[Fin]]&gt;0,T_Vacances[[#This Row],[Début]]&gt;0),T_Vacances[[#This Row],[Fin]]-T_Vacances[[#This Row],[Début]],0)</f>
        <v>0</v>
      </c>
      <c r="BY88" s="40"/>
      <c r="BZ88" s="119"/>
      <c r="CA88" s="40"/>
      <c r="CB88" s="223"/>
      <c r="CC88" s="341"/>
      <c r="CD88" s="212" t="s">
        <v>92</v>
      </c>
      <c r="CE88" s="227"/>
      <c r="CF88" s="312"/>
      <c r="CG88" s="214" t="s">
        <v>42</v>
      </c>
      <c r="CH88" s="185"/>
      <c r="CI88" s="119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24.95" customHeight="1" thickBot="1" x14ac:dyDescent="0.3">
      <c r="A89" s="34"/>
      <c r="B89" s="3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34"/>
      <c r="AZ89" s="1"/>
      <c r="BA89" s="1"/>
      <c r="BB89" s="1"/>
      <c r="BC89" s="1"/>
      <c r="BD89" s="1"/>
      <c r="BE89" s="1"/>
      <c r="BF89" s="6"/>
      <c r="BG89" s="15"/>
      <c r="BH89" s="15"/>
      <c r="BI89" s="15"/>
      <c r="BJ89" s="15"/>
      <c r="BK89" s="14"/>
      <c r="BL89" s="14"/>
      <c r="BM89" s="14"/>
      <c r="BN89" s="14"/>
      <c r="BO89" s="14"/>
      <c r="BP89" s="14"/>
      <c r="BQ89" s="14"/>
      <c r="BR89" s="14"/>
      <c r="BS89" s="564"/>
      <c r="BT89" s="570"/>
      <c r="BU89" s="60">
        <f t="shared" si="64"/>
        <v>0</v>
      </c>
      <c r="BV89" s="61">
        <f t="shared" si="65"/>
        <v>0</v>
      </c>
      <c r="BW89" s="54" t="str">
        <f t="shared" si="63"/>
        <v>Vacances d'hiver</v>
      </c>
      <c r="BX89" s="66">
        <f>IF(AND(T_Vacances[[#This Row],[Fin]]&gt;0,T_Vacances[[#This Row],[Début]]&gt;0),T_Vacances[[#This Row],[Fin]]-T_Vacances[[#This Row],[Début]],0)</f>
        <v>0</v>
      </c>
      <c r="BY89" s="40"/>
      <c r="BZ89" s="119"/>
      <c r="CA89" s="40"/>
      <c r="CB89" s="224"/>
      <c r="CC89" s="344"/>
      <c r="CD89" s="297" t="s">
        <v>92</v>
      </c>
      <c r="CE89" s="233"/>
      <c r="CF89" s="316"/>
      <c r="CG89" s="225" t="s">
        <v>42</v>
      </c>
      <c r="CH89" s="185"/>
      <c r="CI89" s="119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4.95" customHeight="1" thickTop="1" x14ac:dyDescent="0.25">
      <c r="A90" s="34"/>
      <c r="B90" s="3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34"/>
      <c r="AZ90" s="1"/>
      <c r="BA90" s="1"/>
      <c r="BB90" s="1"/>
      <c r="BC90" s="1"/>
      <c r="BD90" s="1"/>
      <c r="BE90" s="1"/>
      <c r="BF90" s="6"/>
      <c r="BG90" s="15"/>
      <c r="BH90" s="15"/>
      <c r="BI90" s="15"/>
      <c r="BJ90" s="15"/>
      <c r="BK90" s="14"/>
      <c r="BL90" s="14"/>
      <c r="BM90" s="14"/>
      <c r="BN90" s="14"/>
      <c r="BO90" s="14"/>
      <c r="BP90" s="14"/>
      <c r="BQ90" s="14"/>
      <c r="BR90" s="14"/>
      <c r="BS90" s="564"/>
      <c r="BT90" s="570"/>
      <c r="BU90" s="60">
        <f t="shared" si="64"/>
        <v>0</v>
      </c>
      <c r="BV90" s="61">
        <f t="shared" si="65"/>
        <v>0</v>
      </c>
      <c r="BW90" s="54" t="str">
        <f t="shared" si="63"/>
        <v>Vacances de Printemps</v>
      </c>
      <c r="BX90" s="66">
        <f>IF(AND(T_Vacances[[#This Row],[Fin]]&gt;0,T_Vacances[[#This Row],[Début]]&gt;0),T_Vacances[[#This Row],[Fin]]-T_Vacances[[#This Row],[Début]],0)</f>
        <v>0</v>
      </c>
      <c r="BY90" s="40"/>
      <c r="BZ90" s="119"/>
      <c r="CA90" s="40"/>
      <c r="CB90" s="232"/>
      <c r="CC90" s="343">
        <v>44274</v>
      </c>
      <c r="CD90" s="212" t="s">
        <v>98</v>
      </c>
      <c r="CE90" s="226"/>
      <c r="CF90" s="312"/>
      <c r="CG90" s="214" t="s">
        <v>142</v>
      </c>
      <c r="CH90" s="185"/>
      <c r="CI90" s="119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24.95" customHeight="1" x14ac:dyDescent="0.25">
      <c r="A91" s="34"/>
      <c r="B91" s="3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34"/>
      <c r="AZ91" s="1"/>
      <c r="BA91" s="1"/>
      <c r="BB91" s="1"/>
      <c r="BC91" s="1"/>
      <c r="BD91" s="1"/>
      <c r="BE91" s="1"/>
      <c r="BF91" s="6"/>
      <c r="BG91" s="15"/>
      <c r="BH91" s="15"/>
      <c r="BI91" s="15"/>
      <c r="BJ91" s="15"/>
      <c r="BK91" s="14"/>
      <c r="BL91" s="14"/>
      <c r="BM91" s="14"/>
      <c r="BN91" s="14"/>
      <c r="BO91" s="14"/>
      <c r="BP91" s="14"/>
      <c r="BQ91" s="14"/>
      <c r="BR91" s="14"/>
      <c r="BS91" s="564"/>
      <c r="BT91" s="570"/>
      <c r="BU91" s="60">
        <f t="shared" si="64"/>
        <v>0</v>
      </c>
      <c r="BV91" s="61">
        <f t="shared" si="65"/>
        <v>0</v>
      </c>
      <c r="BW91" s="54" t="str">
        <f t="shared" si="63"/>
        <v>Pont de l'Ascension</v>
      </c>
      <c r="BX91" s="66">
        <f>IF(AND(T_Vacances[[#This Row],[Fin]]&gt;0,T_Vacances[[#This Row],[Début]]&gt;0),T_Vacances[[#This Row],[Fin]]-T_Vacances[[#This Row],[Début]],0)</f>
        <v>0</v>
      </c>
      <c r="BY91" s="40"/>
      <c r="BZ91" s="119"/>
      <c r="CA91" s="40"/>
      <c r="CB91" s="223"/>
      <c r="CC91" s="341">
        <v>44508</v>
      </c>
      <c r="CD91" s="212" t="s">
        <v>98</v>
      </c>
      <c r="CE91" s="227"/>
      <c r="CF91" s="312"/>
      <c r="CG91" s="214" t="s">
        <v>142</v>
      </c>
      <c r="CH91" s="185"/>
      <c r="CI91" s="119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24.95" customHeight="1" x14ac:dyDescent="0.25">
      <c r="A92" s="34"/>
      <c r="B92" s="3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34"/>
      <c r="AZ92" s="1"/>
      <c r="BA92" s="1"/>
      <c r="BB92" s="1"/>
      <c r="BC92" s="1"/>
      <c r="BD92" s="1"/>
      <c r="BE92" s="1"/>
      <c r="BF92" s="6"/>
      <c r="BG92" s="15"/>
      <c r="BH92" s="15"/>
      <c r="BI92" s="15"/>
      <c r="BJ92" s="15"/>
      <c r="BK92" s="14"/>
      <c r="BL92" s="14"/>
      <c r="BM92" s="14"/>
      <c r="BN92" s="14"/>
      <c r="BO92" s="14"/>
      <c r="BP92" s="14"/>
      <c r="BQ92" s="14"/>
      <c r="BR92" s="14"/>
      <c r="BS92" s="564"/>
      <c r="BT92" s="570"/>
      <c r="BU92" s="60">
        <f t="shared" si="64"/>
        <v>0</v>
      </c>
      <c r="BV92" s="61">
        <f t="shared" si="65"/>
        <v>0</v>
      </c>
      <c r="BW92" s="54" t="str">
        <f t="shared" si="63"/>
        <v>Vacances d'Été</v>
      </c>
      <c r="BX92" s="66">
        <f>IF(AND(T_Vacances[[#This Row],[Fin]]&gt;0,T_Vacances[[#This Row],[Début]]&gt;0),T_Vacances[[#This Row],[Fin]]-T_Vacances[[#This Row],[Début]],0)</f>
        <v>0</v>
      </c>
      <c r="BY92" s="40"/>
      <c r="BZ92" s="119"/>
      <c r="CA92" s="40"/>
      <c r="CB92" s="223"/>
      <c r="CC92" s="341"/>
      <c r="CD92" s="212" t="s">
        <v>98</v>
      </c>
      <c r="CE92" s="227"/>
      <c r="CF92" s="312"/>
      <c r="CG92" s="214" t="s">
        <v>142</v>
      </c>
      <c r="CH92" s="185"/>
      <c r="CI92" s="119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24.95" customHeight="1" thickBot="1" x14ac:dyDescent="0.3">
      <c r="A93" s="34"/>
      <c r="B93" s="3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34"/>
      <c r="AZ93" s="1"/>
      <c r="BA93" s="1"/>
      <c r="BB93" s="1"/>
      <c r="BC93" s="1"/>
      <c r="BD93" s="1"/>
      <c r="BE93" s="1"/>
      <c r="BF93" s="6"/>
      <c r="BG93" s="15"/>
      <c r="BH93" s="15"/>
      <c r="BI93" s="15"/>
      <c r="BJ93" s="15"/>
      <c r="BK93" s="14"/>
      <c r="BL93" s="14"/>
      <c r="BM93" s="14"/>
      <c r="BN93" s="14"/>
      <c r="BO93" s="14"/>
      <c r="BP93" s="14"/>
      <c r="BQ93" s="14"/>
      <c r="BR93" s="14"/>
      <c r="BS93" s="565"/>
      <c r="BT93" s="571"/>
      <c r="BU93" s="60">
        <f t="shared" si="64"/>
        <v>0</v>
      </c>
      <c r="BV93" s="61">
        <f t="shared" si="65"/>
        <v>0</v>
      </c>
      <c r="BW93" s="57" t="str">
        <f t="shared" si="63"/>
        <v>Vacances de la Toussaint</v>
      </c>
      <c r="BX93" s="67">
        <f>IF(AND(T_Vacances[[#This Row],[Fin]]&gt;0,T_Vacances[[#This Row],[Début]]&gt;0),T_Vacances[[#This Row],[Fin]]-T_Vacances[[#This Row],[Début]],0)</f>
        <v>0</v>
      </c>
      <c r="BY93" s="44">
        <f>T_Vacances[[#This Row],[Nb jours]]+BX92+BX91+BX90+BX89+BX88</f>
        <v>0</v>
      </c>
      <c r="BZ93" s="106"/>
      <c r="CA93" s="2"/>
      <c r="CB93" s="223"/>
      <c r="CC93" s="341"/>
      <c r="CD93" s="212" t="s">
        <v>98</v>
      </c>
      <c r="CE93" s="227"/>
      <c r="CF93" s="312"/>
      <c r="CG93" s="214" t="s">
        <v>142</v>
      </c>
      <c r="CH93" s="185"/>
      <c r="CI93" s="119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24.95" customHeight="1" x14ac:dyDescent="0.25">
      <c r="A94" s="34"/>
      <c r="B94" s="3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34"/>
      <c r="AZ94" s="1"/>
      <c r="BA94" s="1"/>
      <c r="BB94" s="1"/>
      <c r="BC94" s="1"/>
      <c r="BD94" s="1"/>
      <c r="BE94" s="1"/>
      <c r="BF94" s="6"/>
      <c r="BG94" s="15"/>
      <c r="BH94" s="15"/>
      <c r="BI94" s="15"/>
      <c r="BJ94" s="15"/>
      <c r="BK94" s="14"/>
      <c r="BL94" s="14"/>
      <c r="BM94" s="14"/>
      <c r="BN94" s="14"/>
      <c r="BO94" s="14"/>
      <c r="BP94" s="14"/>
      <c r="BQ94" s="14"/>
      <c r="BR94" s="14"/>
      <c r="BS94" s="563">
        <f>BT88+1</f>
        <v>11</v>
      </c>
      <c r="BT94" s="569">
        <f>BS94+1</f>
        <v>12</v>
      </c>
      <c r="BU94" s="60">
        <f t="shared" si="64"/>
        <v>0</v>
      </c>
      <c r="BV94" s="61">
        <f t="shared" si="65"/>
        <v>0</v>
      </c>
      <c r="BW94" s="53" t="str">
        <f t="shared" si="63"/>
        <v>Vacance de Noel</v>
      </c>
      <c r="BX94" s="65">
        <f>IF(AND(T_Vacances[[#This Row],[Fin]]&gt;0,T_Vacances[[#This Row],[Début]]&gt;0),T_Vacances[[#This Row],[Fin]]-T_Vacances[[#This Row],[Début]],0)</f>
        <v>0</v>
      </c>
      <c r="BY94" s="40"/>
      <c r="BZ94" s="119"/>
      <c r="CA94" s="40"/>
      <c r="CB94" s="223"/>
      <c r="CC94" s="341"/>
      <c r="CD94" s="212" t="s">
        <v>98</v>
      </c>
      <c r="CE94" s="227"/>
      <c r="CF94" s="312"/>
      <c r="CG94" s="214" t="s">
        <v>142</v>
      </c>
      <c r="CH94" s="185"/>
      <c r="CI94" s="119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24.95" customHeight="1" x14ac:dyDescent="0.25">
      <c r="A95" s="34"/>
      <c r="B95" s="3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34"/>
      <c r="AZ95" s="1"/>
      <c r="BA95" s="1"/>
      <c r="BB95" s="1"/>
      <c r="BC95" s="1"/>
      <c r="BD95" s="1"/>
      <c r="BE95" s="1"/>
      <c r="BF95" s="6"/>
      <c r="BG95" s="15"/>
      <c r="BH95" s="15"/>
      <c r="BI95" s="15"/>
      <c r="BJ95" s="15"/>
      <c r="BK95" s="14"/>
      <c r="BL95" s="14"/>
      <c r="BM95" s="14"/>
      <c r="BN95" s="14"/>
      <c r="BO95" s="14"/>
      <c r="BP95" s="14"/>
      <c r="BQ95" s="14"/>
      <c r="BR95" s="14"/>
      <c r="BS95" s="564"/>
      <c r="BT95" s="570"/>
      <c r="BU95" s="60">
        <f t="shared" si="64"/>
        <v>0</v>
      </c>
      <c r="BV95" s="61">
        <f t="shared" si="65"/>
        <v>0</v>
      </c>
      <c r="BW95" s="54" t="str">
        <f t="shared" si="63"/>
        <v>Vacances d'hiver</v>
      </c>
      <c r="BX95" s="66">
        <f>IF(AND(T_Vacances[[#This Row],[Fin]]&gt;0,T_Vacances[[#This Row],[Début]]&gt;0),T_Vacances[[#This Row],[Fin]]-T_Vacances[[#This Row],[Début]],0)</f>
        <v>0</v>
      </c>
      <c r="BY95" s="40"/>
      <c r="BZ95" s="119"/>
      <c r="CA95" s="40"/>
      <c r="CB95" s="223"/>
      <c r="CC95" s="341"/>
      <c r="CD95" s="212" t="s">
        <v>98</v>
      </c>
      <c r="CE95" s="227"/>
      <c r="CF95" s="312"/>
      <c r="CG95" s="214" t="s">
        <v>142</v>
      </c>
      <c r="CH95" s="185"/>
      <c r="CI95" s="119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24.95" customHeight="1" x14ac:dyDescent="0.25">
      <c r="A96" s="34"/>
      <c r="B96" s="3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34"/>
      <c r="AZ96" s="1"/>
      <c r="BA96" s="1"/>
      <c r="BB96" s="1"/>
      <c r="BC96" s="1"/>
      <c r="BD96" s="1"/>
      <c r="BE96" s="1"/>
      <c r="BF96" s="6"/>
      <c r="BG96" s="15"/>
      <c r="BH96" s="15"/>
      <c r="BI96" s="15"/>
      <c r="BJ96" s="15"/>
      <c r="BK96" s="14"/>
      <c r="BL96" s="14"/>
      <c r="BM96" s="14"/>
      <c r="BN96" s="14"/>
      <c r="BO96" s="14"/>
      <c r="BP96" s="14"/>
      <c r="BQ96" s="14"/>
      <c r="BR96" s="14"/>
      <c r="BS96" s="564"/>
      <c r="BT96" s="570"/>
      <c r="BU96" s="60">
        <f t="shared" si="64"/>
        <v>0</v>
      </c>
      <c r="BV96" s="61">
        <f t="shared" si="65"/>
        <v>0</v>
      </c>
      <c r="BW96" s="54" t="str">
        <f t="shared" si="63"/>
        <v>Vacances de Printemps</v>
      </c>
      <c r="BX96" s="66">
        <f>IF(AND(T_Vacances[[#This Row],[Fin]]&gt;0,T_Vacances[[#This Row],[Début]]&gt;0),T_Vacances[[#This Row],[Fin]]-T_Vacances[[#This Row],[Début]],0)</f>
        <v>0</v>
      </c>
      <c r="BY96" s="40"/>
      <c r="BZ96" s="119"/>
      <c r="CA96" s="40"/>
      <c r="CB96" s="223"/>
      <c r="CC96" s="341">
        <f t="shared" ref="CC96:CC111" si="66">CB96</f>
        <v>0</v>
      </c>
      <c r="CD96" s="212" t="s">
        <v>98</v>
      </c>
      <c r="CE96" s="227"/>
      <c r="CF96" s="312"/>
      <c r="CG96" s="214" t="s">
        <v>142</v>
      </c>
      <c r="CH96" s="185"/>
      <c r="CI96" s="119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24.95" customHeight="1" x14ac:dyDescent="0.25">
      <c r="A97" s="34"/>
      <c r="B97" s="34"/>
      <c r="C97" s="1"/>
      <c r="D97" s="528">
        <f>COUNTIF(D59:F95,"CE")</f>
        <v>0</v>
      </c>
      <c r="E97" s="528"/>
      <c r="F97" s="118">
        <f>COUNTIF(F59:G89,"CE")</f>
        <v>0</v>
      </c>
      <c r="G97" s="118">
        <f>COUNTIF(G59:H89,"CE")</f>
        <v>0</v>
      </c>
      <c r="H97" s="528">
        <f>COUNTIF(H59:I89,"CE")</f>
        <v>0</v>
      </c>
      <c r="I97" s="528"/>
      <c r="J97" s="118">
        <f>COUNTIF(J59:K89,"CE")</f>
        <v>0</v>
      </c>
      <c r="K97" s="118">
        <f>COUNTIF(K59:L89,"CE")</f>
        <v>0</v>
      </c>
      <c r="L97" s="528">
        <f>COUNTIF(L59:M89,"CE")</f>
        <v>0</v>
      </c>
      <c r="M97" s="528"/>
      <c r="N97" s="118">
        <f>COUNTIF(N59:O89,"CE")</f>
        <v>0</v>
      </c>
      <c r="O97" s="118">
        <f>COUNTIF(O59:P89,"CE")</f>
        <v>0</v>
      </c>
      <c r="P97" s="528">
        <f>COUNTIF(P59:Q95,"CE")</f>
        <v>0</v>
      </c>
      <c r="Q97" s="528"/>
      <c r="R97" s="118">
        <f>COUNTIF(R59:S89,"CE")</f>
        <v>0</v>
      </c>
      <c r="S97" s="118">
        <f>COUNTIF(S59:T89,"CE")</f>
        <v>0</v>
      </c>
      <c r="T97" s="528">
        <f>COUNTIF(T59:V95,"CE")</f>
        <v>0</v>
      </c>
      <c r="U97" s="528"/>
      <c r="V97" s="118">
        <f>COUNTIF(V59:W89,"CE")</f>
        <v>0</v>
      </c>
      <c r="W97" s="118">
        <f>COUNTIF(W59:X89,"CE")</f>
        <v>0</v>
      </c>
      <c r="X97" s="528">
        <f>COUNTIF(Y59:Z89,"CE")</f>
        <v>0</v>
      </c>
      <c r="Y97" s="528"/>
      <c r="Z97" s="118">
        <f>COUNTIF(Z59:AA89,"CE")</f>
        <v>0</v>
      </c>
      <c r="AA97" s="118">
        <f>COUNTIF(AA59:AB89,"CE")</f>
        <v>0</v>
      </c>
      <c r="AB97" s="528">
        <f>COUNTIF(AB59:AC95,"CE")</f>
        <v>0</v>
      </c>
      <c r="AC97" s="528"/>
      <c r="AD97" s="118">
        <f>COUNTIF(AD59:AE89,"CE")</f>
        <v>0</v>
      </c>
      <c r="AE97" s="118">
        <f>COUNTIF(AE59:AF89,"CE")</f>
        <v>0</v>
      </c>
      <c r="AF97" s="528">
        <f>COUNTIF(AF59:AG89,"CE")</f>
        <v>0</v>
      </c>
      <c r="AG97" s="528"/>
      <c r="AH97" s="118">
        <f>COUNTIF(AH59:AI89,"CE")</f>
        <v>0</v>
      </c>
      <c r="AI97" s="118">
        <f>COUNTIF(AI59:AJ89,"CE")</f>
        <v>0</v>
      </c>
      <c r="AJ97" s="528">
        <f>COUNTIF(AJ59:AK89,"CE")</f>
        <v>0</v>
      </c>
      <c r="AK97" s="528"/>
      <c r="AL97" s="118">
        <f>COUNTIF(AL59:AM89,"CE")</f>
        <v>0</v>
      </c>
      <c r="AM97" s="118">
        <f>COUNTIF(AM59:AN89,"CE")</f>
        <v>0</v>
      </c>
      <c r="AN97" s="528">
        <f>COUNTIF(AN59:AO89,"CE")</f>
        <v>0</v>
      </c>
      <c r="AO97" s="528"/>
      <c r="AP97" s="1"/>
      <c r="AQ97" s="1"/>
      <c r="AR97" s="1"/>
      <c r="AS97" s="1"/>
      <c r="AT97" s="1"/>
      <c r="AU97" s="1"/>
      <c r="AV97" s="1"/>
      <c r="AW97" s="1"/>
      <c r="AX97" s="1"/>
      <c r="AY97" s="34"/>
      <c r="AZ97" s="1"/>
      <c r="BA97" s="1"/>
      <c r="BB97" s="1"/>
      <c r="BC97" s="1"/>
      <c r="BD97" s="1"/>
      <c r="BE97" s="1"/>
      <c r="BF97" s="6"/>
      <c r="BG97" s="15"/>
      <c r="BH97" s="15"/>
      <c r="BI97" s="15"/>
      <c r="BJ97" s="15"/>
      <c r="BK97" s="14"/>
      <c r="BL97" s="14"/>
      <c r="BM97" s="14"/>
      <c r="BN97" s="14"/>
      <c r="BO97" s="14"/>
      <c r="BP97" s="14"/>
      <c r="BQ97" s="14"/>
      <c r="BR97" s="14"/>
      <c r="BS97" s="564"/>
      <c r="BT97" s="570"/>
      <c r="BU97" s="60">
        <f t="shared" si="64"/>
        <v>0</v>
      </c>
      <c r="BV97" s="61">
        <f t="shared" si="65"/>
        <v>0</v>
      </c>
      <c r="BW97" s="54" t="str">
        <f t="shared" si="63"/>
        <v>Pont de l'Ascension</v>
      </c>
      <c r="BX97" s="66">
        <f>IF(AND(T_Vacances[[#This Row],[Fin]]&gt;0,T_Vacances[[#This Row],[Début]]&gt;0),T_Vacances[[#This Row],[Fin]]-T_Vacances[[#This Row],[Début]],0)</f>
        <v>0</v>
      </c>
      <c r="BY97" s="40"/>
      <c r="BZ97" s="119"/>
      <c r="CA97" s="40"/>
      <c r="CB97" s="223"/>
      <c r="CC97" s="341">
        <f t="shared" si="66"/>
        <v>0</v>
      </c>
      <c r="CD97" s="212" t="s">
        <v>98</v>
      </c>
      <c r="CE97" s="227"/>
      <c r="CF97" s="312"/>
      <c r="CG97" s="214" t="s">
        <v>142</v>
      </c>
      <c r="CH97" s="185"/>
      <c r="CI97" s="119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24.95" customHeight="1" x14ac:dyDescent="0.25">
      <c r="A98" s="34"/>
      <c r="B98" s="34"/>
      <c r="C98" s="1"/>
      <c r="D98" s="528">
        <f>COUNTIF(D61:D91,"CT Psdle")</f>
        <v>0</v>
      </c>
      <c r="E98" s="528"/>
      <c r="F98" s="118">
        <f>COUNTIF(F60:G90,"CT Psdle")</f>
        <v>0</v>
      </c>
      <c r="G98" s="118">
        <f>COUNTIF(G60:H90,"CT Psdle")</f>
        <v>0</v>
      </c>
      <c r="H98" s="528">
        <f>COUNTIF(H60:I90,"CT Psdle")</f>
        <v>0</v>
      </c>
      <c r="I98" s="528"/>
      <c r="J98" s="118">
        <f>COUNTIF(J60:K90,"CT Psdle")</f>
        <v>0</v>
      </c>
      <c r="K98" s="118">
        <f>COUNTIF(K60:L90,"CT Psdle")</f>
        <v>0</v>
      </c>
      <c r="L98" s="528">
        <f>COUNTIF(L60:M90,"CT Psdle")</f>
        <v>0</v>
      </c>
      <c r="M98" s="528"/>
      <c r="N98" s="118">
        <f>COUNTIF(N60:O90,"CT Psdle")</f>
        <v>0</v>
      </c>
      <c r="O98" s="118">
        <f>COUNTIF(O60:P90,"CT Psdle")</f>
        <v>0</v>
      </c>
      <c r="P98" s="528">
        <f>COUNTIF(P60:Q90,"CT Psdle")</f>
        <v>0</v>
      </c>
      <c r="Q98" s="528"/>
      <c r="R98" s="118">
        <f>COUNTIF(R60:S90,"CT Psdle")</f>
        <v>0</v>
      </c>
      <c r="S98" s="118">
        <f>COUNTIF(S60:T90,"CT Psdle")</f>
        <v>0</v>
      </c>
      <c r="T98" s="528">
        <f>COUNTIF(T60:U90,"CT Psdle")</f>
        <v>0</v>
      </c>
      <c r="U98" s="528"/>
      <c r="V98" s="118">
        <f>COUNTIF(V60:W90,"CT Psdle")</f>
        <v>0</v>
      </c>
      <c r="W98" s="118">
        <f>COUNTIF(W60:X90,"CT Psdle")</f>
        <v>0</v>
      </c>
      <c r="X98" s="528">
        <f>COUNTIF(X60:Y90,"CT Psdle")</f>
        <v>0</v>
      </c>
      <c r="Y98" s="528"/>
      <c r="Z98" s="118">
        <f>COUNTIF(Z60:AA90,"CT Psdle")</f>
        <v>0</v>
      </c>
      <c r="AA98" s="118">
        <f>COUNTIF(AA60:AB90,"CT Psdle")</f>
        <v>0</v>
      </c>
      <c r="AB98" s="528">
        <f>COUNTIF(AB60:AC90,"CT Psdle")</f>
        <v>0</v>
      </c>
      <c r="AC98" s="528"/>
      <c r="AD98" s="118">
        <f>COUNTIF(AD60:AE90,"CT Psdle")</f>
        <v>0</v>
      </c>
      <c r="AE98" s="118">
        <f>COUNTIF(AE60:AF90,"CT Psdle")</f>
        <v>0</v>
      </c>
      <c r="AF98" s="528">
        <f>COUNTIF(AF60:AG90,"CT Psdle")</f>
        <v>0</v>
      </c>
      <c r="AG98" s="528"/>
      <c r="AH98" s="118">
        <f>COUNTIF(AH60:AI90,"CT Psdle")</f>
        <v>0</v>
      </c>
      <c r="AI98" s="118">
        <f>COUNTIF(AI60:AJ90,"CT Psdle")</f>
        <v>0</v>
      </c>
      <c r="AJ98" s="528">
        <f>COUNTIF(AJ60:AK90,"CT Psdle")</f>
        <v>0</v>
      </c>
      <c r="AK98" s="528"/>
      <c r="AL98" s="118">
        <f>COUNTIF(AL60:AM90,"CT Psdle")</f>
        <v>0</v>
      </c>
      <c r="AM98" s="118">
        <f>COUNTIF(AM60:AN90,"CT Psdle")</f>
        <v>0</v>
      </c>
      <c r="AN98" s="528">
        <f>COUNTIF(AN60:AO90,"CT Psdle")</f>
        <v>0</v>
      </c>
      <c r="AO98" s="528"/>
      <c r="AP98" s="1"/>
      <c r="AQ98" s="1"/>
      <c r="AR98" s="1"/>
      <c r="AS98" s="1"/>
      <c r="AT98" s="1"/>
      <c r="AU98" s="1"/>
      <c r="AV98" s="1"/>
      <c r="AW98" s="1"/>
      <c r="AX98" s="1"/>
      <c r="AY98" s="34"/>
      <c r="AZ98" s="1"/>
      <c r="BA98" s="1"/>
      <c r="BB98" s="1"/>
      <c r="BC98" s="1"/>
      <c r="BD98" s="1"/>
      <c r="BE98" s="1"/>
      <c r="BF98" s="6"/>
      <c r="BG98" s="15"/>
      <c r="BH98" s="15"/>
      <c r="BI98" s="15"/>
      <c r="BJ98" s="15"/>
      <c r="BK98" s="14"/>
      <c r="BL98" s="14"/>
      <c r="BM98" s="14"/>
      <c r="BN98" s="14"/>
      <c r="BO98" s="14"/>
      <c r="BP98" s="14"/>
      <c r="BQ98" s="14"/>
      <c r="BR98" s="14"/>
      <c r="BS98" s="564"/>
      <c r="BT98" s="570"/>
      <c r="BU98" s="60">
        <f t="shared" si="64"/>
        <v>0</v>
      </c>
      <c r="BV98" s="61">
        <f t="shared" si="65"/>
        <v>0</v>
      </c>
      <c r="BW98" s="54" t="str">
        <f t="shared" si="63"/>
        <v>Vacances d'Été</v>
      </c>
      <c r="BX98" s="66">
        <f>IF(AND(T_Vacances[[#This Row],[Fin]]&gt;0,T_Vacances[[#This Row],[Début]]&gt;0),T_Vacances[[#This Row],[Fin]]-T_Vacances[[#This Row],[Début]],0)</f>
        <v>0</v>
      </c>
      <c r="BY98" s="40"/>
      <c r="BZ98" s="119"/>
      <c r="CA98" s="40"/>
      <c r="CB98" s="223"/>
      <c r="CC98" s="341">
        <f t="shared" si="66"/>
        <v>0</v>
      </c>
      <c r="CD98" s="212" t="s">
        <v>98</v>
      </c>
      <c r="CE98" s="227"/>
      <c r="CF98" s="312"/>
      <c r="CG98" s="214" t="s">
        <v>142</v>
      </c>
      <c r="CH98" s="185"/>
      <c r="CI98" s="119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24.95" customHeight="1" thickBot="1" x14ac:dyDescent="0.3">
      <c r="A99" s="34"/>
      <c r="B99" s="34"/>
      <c r="C99" s="1"/>
      <c r="D99" s="528">
        <f>COUNTIF(D62:E92,"CT OS")</f>
        <v>0</v>
      </c>
      <c r="E99" s="528"/>
      <c r="F99" s="118">
        <f>COUNTIF(F61:G91,"Prépa CT Psdle ")</f>
        <v>0</v>
      </c>
      <c r="G99" s="118">
        <f>COUNTIF(G61:H91,"Prépa CT Psdle ")</f>
        <v>0</v>
      </c>
      <c r="H99" s="528">
        <f>COUNTIF(H61:I91,"Prépa CT Psdle ")</f>
        <v>0</v>
      </c>
      <c r="I99" s="528"/>
      <c r="J99" s="118">
        <f>COUNTIF(J61:K91,"Prépa CT Psdle ")</f>
        <v>0</v>
      </c>
      <c r="K99" s="118"/>
      <c r="L99" s="528">
        <f>COUNTIF(L61:M91,"Prépa CT Psdle ")</f>
        <v>0</v>
      </c>
      <c r="M99" s="528"/>
      <c r="N99" s="118">
        <f>COUNTIF(N61:O91,"Prépa CT Psdle ")</f>
        <v>0</v>
      </c>
      <c r="O99" s="118">
        <f>COUNTIF(O61:P91,"Prépa CT Psdle ")</f>
        <v>0</v>
      </c>
      <c r="P99" s="528">
        <f>COUNTIF(P61:Q91,"Prépa CT Psdle ")</f>
        <v>0</v>
      </c>
      <c r="Q99" s="528"/>
      <c r="R99" s="118">
        <f>COUNTIF(R61:S91,"Prépa CT Psdle ")</f>
        <v>0</v>
      </c>
      <c r="S99" s="118"/>
      <c r="T99" s="528">
        <f>COUNTIF(T61:U91,"Prépa CT Psdle ")</f>
        <v>0</v>
      </c>
      <c r="U99" s="528"/>
      <c r="V99" s="118">
        <f>COUNTIF(V61:W91,"Prépa CT Psdle ")</f>
        <v>0</v>
      </c>
      <c r="W99" s="118">
        <f>COUNTIF(W61:X91,"Prépa CT Psdle ")</f>
        <v>0</v>
      </c>
      <c r="X99" s="528">
        <f>COUNTIF(X61:Y91,"Prépa CT Psdle ")</f>
        <v>0</v>
      </c>
      <c r="Y99" s="528"/>
      <c r="Z99" s="118">
        <f>COUNTIF(Z61:AA91,"Prépa CT Psdle ")</f>
        <v>0</v>
      </c>
      <c r="AA99" s="118">
        <f>COUNTIF(AA61:AB91,"Prépa CT Psdle ")</f>
        <v>0</v>
      </c>
      <c r="AB99" s="528">
        <f>COUNTIF(AB61:AC91,"Prépa CT Psdle ")</f>
        <v>0</v>
      </c>
      <c r="AC99" s="528"/>
      <c r="AD99" s="118">
        <f>COUNTIF(AD61:AE91,"Prépa CT Psdle ")</f>
        <v>0</v>
      </c>
      <c r="AE99" s="118"/>
      <c r="AF99" s="528">
        <f>COUNTIF(AF61:AG91,"Prépa CT Psdle ")</f>
        <v>0</v>
      </c>
      <c r="AG99" s="528"/>
      <c r="AH99" s="118">
        <f t="shared" ref="AH99:AN99" si="67">COUNTIF(AH61:AI91,"Prépa CT Psdle ")</f>
        <v>0</v>
      </c>
      <c r="AI99" s="118">
        <f t="shared" si="67"/>
        <v>0</v>
      </c>
      <c r="AJ99" s="118">
        <f t="shared" si="67"/>
        <v>0</v>
      </c>
      <c r="AK99" s="118">
        <f t="shared" si="67"/>
        <v>0</v>
      </c>
      <c r="AL99" s="118">
        <f t="shared" si="67"/>
        <v>0</v>
      </c>
      <c r="AM99" s="118">
        <f t="shared" si="67"/>
        <v>0</v>
      </c>
      <c r="AN99" s="528">
        <f t="shared" si="67"/>
        <v>0</v>
      </c>
      <c r="AO99" s="528"/>
      <c r="AP99" s="1"/>
      <c r="AQ99" s="1"/>
      <c r="AR99" s="1"/>
      <c r="AS99" s="1"/>
      <c r="AT99" s="1"/>
      <c r="AU99" s="1"/>
      <c r="AV99" s="1"/>
      <c r="AW99" s="1"/>
      <c r="AX99" s="1"/>
      <c r="AY99" s="34"/>
      <c r="AZ99" s="1"/>
      <c r="BA99" s="1"/>
      <c r="BB99" s="1"/>
      <c r="BC99" s="1"/>
      <c r="BD99" s="1"/>
      <c r="BE99" s="1"/>
      <c r="BF99" s="6"/>
      <c r="BG99" s="15"/>
      <c r="BH99" s="15"/>
      <c r="BI99" s="15"/>
      <c r="BJ99" s="15"/>
      <c r="BK99" s="14"/>
      <c r="BL99" s="14"/>
      <c r="BM99" s="14"/>
      <c r="BN99" s="14"/>
      <c r="BO99" s="14"/>
      <c r="BP99" s="14"/>
      <c r="BQ99" s="14"/>
      <c r="BR99" s="14"/>
      <c r="BS99" s="565"/>
      <c r="BT99" s="571"/>
      <c r="BU99" s="60">
        <f t="shared" si="64"/>
        <v>0</v>
      </c>
      <c r="BV99" s="61">
        <f t="shared" si="65"/>
        <v>0</v>
      </c>
      <c r="BW99" s="57" t="str">
        <f t="shared" si="63"/>
        <v>Vacances de la Toussaint</v>
      </c>
      <c r="BX99" s="67">
        <f>IF(AND(T_Vacances[[#This Row],[Fin]]&gt;0,T_Vacances[[#This Row],[Début]]&gt;0),T_Vacances[[#This Row],[Fin]]-T_Vacances[[#This Row],[Début]],0)</f>
        <v>0</v>
      </c>
      <c r="BY99" s="44">
        <f>T_Vacances[[#This Row],[Nb jours]]+BX98+BX97+BX96+BX95+BX94</f>
        <v>0</v>
      </c>
      <c r="BZ99" s="106"/>
      <c r="CA99" s="2"/>
      <c r="CB99" s="223"/>
      <c r="CC99" s="341">
        <f t="shared" si="66"/>
        <v>0</v>
      </c>
      <c r="CD99" s="212" t="s">
        <v>98</v>
      </c>
      <c r="CE99" s="227"/>
      <c r="CF99" s="312"/>
      <c r="CG99" s="214" t="s">
        <v>142</v>
      </c>
      <c r="CH99" s="185"/>
      <c r="CI99" s="119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24.95" customHeight="1" x14ac:dyDescent="0.25">
      <c r="A100" s="34"/>
      <c r="B100" s="34"/>
      <c r="C100" s="1"/>
      <c r="D100" s="528">
        <f>COUNTIF(D59:E89,"Prépa CT OS")</f>
        <v>0</v>
      </c>
      <c r="E100" s="528"/>
      <c r="F100" s="118">
        <f>COUNTIF(F62:G92,"CT")</f>
        <v>0</v>
      </c>
      <c r="G100" s="118">
        <f>COUNTIF(G62:H92,"CT")</f>
        <v>0</v>
      </c>
      <c r="H100" s="528">
        <f>COUNTIF(H59:I89,"Prépa CT OS")</f>
        <v>0</v>
      </c>
      <c r="I100" s="528"/>
      <c r="J100" s="118">
        <f>COUNTIF(J62:K92,"CT")</f>
        <v>0</v>
      </c>
      <c r="K100" s="118">
        <f>COUNTIF(K62:L92,"CT")</f>
        <v>0</v>
      </c>
      <c r="L100" s="528">
        <f>COUNTIF(L59:M89,"Prépa CT OS")</f>
        <v>0</v>
      </c>
      <c r="M100" s="528"/>
      <c r="N100" s="118">
        <f>COUNTIF(N62:O92,"CT")</f>
        <v>0</v>
      </c>
      <c r="O100" s="118">
        <f>COUNTIF(O62:P92,"CT")</f>
        <v>0</v>
      </c>
      <c r="P100" s="528">
        <f>COUNTIF(P59:Q89,"Prépa CT OS")</f>
        <v>0</v>
      </c>
      <c r="Q100" s="528"/>
      <c r="R100" s="118">
        <f>COUNTIF(R62:S92,"CT")</f>
        <v>0</v>
      </c>
      <c r="S100" s="118">
        <f>COUNTIF(S62:T92,"CT")</f>
        <v>0</v>
      </c>
      <c r="T100" s="528">
        <f>COUNTIF(T59:U89,"Prépa CT OS")</f>
        <v>0</v>
      </c>
      <c r="U100" s="528"/>
      <c r="V100" s="118">
        <f>COUNTIF(V62:W92,"CT")</f>
        <v>0</v>
      </c>
      <c r="W100" s="118">
        <f>COUNTIF(W62:X92,"CT")</f>
        <v>0</v>
      </c>
      <c r="X100" s="528"/>
      <c r="Y100" s="528"/>
      <c r="Z100" s="118">
        <f>COUNTIF(Z62:AA92,"CT")</f>
        <v>0</v>
      </c>
      <c r="AA100" s="118">
        <f>COUNTIF(AA62:AB92,"CT")</f>
        <v>0</v>
      </c>
      <c r="AB100" s="528"/>
      <c r="AC100" s="528"/>
      <c r="AD100" s="118">
        <f>COUNTIF(AD62:AE92,"CT")</f>
        <v>0</v>
      </c>
      <c r="AE100" s="118">
        <f>COUNTIF(AE62:AF92,"CT")</f>
        <v>0</v>
      </c>
      <c r="AF100" s="528"/>
      <c r="AG100" s="528"/>
      <c r="AH100" s="118">
        <f>COUNTIF(AH62:AI92,"CT")</f>
        <v>0</v>
      </c>
      <c r="AI100" s="118">
        <f>COUNTIF(AI62:AJ92,"CT")</f>
        <v>0</v>
      </c>
      <c r="AJ100" s="528"/>
      <c r="AK100" s="528"/>
      <c r="AL100" s="118">
        <f>COUNTIF(AL62:AM92,"CT")</f>
        <v>0</v>
      </c>
      <c r="AM100" s="118">
        <f>COUNTIF(AM62:AN92,"CT")</f>
        <v>0</v>
      </c>
      <c r="AN100" s="528"/>
      <c r="AO100" s="528"/>
      <c r="AP100" s="1"/>
      <c r="AQ100" s="1"/>
      <c r="AR100" s="1"/>
      <c r="AS100" s="1"/>
      <c r="AT100" s="1"/>
      <c r="AU100" s="1"/>
      <c r="AV100" s="1"/>
      <c r="AW100" s="1"/>
      <c r="AX100" s="1"/>
      <c r="AY100" s="34"/>
      <c r="AZ100" s="1"/>
      <c r="BA100" s="1"/>
      <c r="BB100" s="1"/>
      <c r="BC100" s="1"/>
      <c r="BD100" s="1"/>
      <c r="BE100" s="1"/>
      <c r="BF100" s="6"/>
      <c r="BG100" s="15"/>
      <c r="BH100" s="15"/>
      <c r="BI100" s="15"/>
      <c r="BJ100" s="15"/>
      <c r="BK100" s="14"/>
      <c r="BL100" s="14"/>
      <c r="BM100" s="14"/>
      <c r="BN100" s="14"/>
      <c r="BO100" s="14"/>
      <c r="BP100" s="14"/>
      <c r="BQ100" s="14"/>
      <c r="BR100" s="14"/>
      <c r="BS100" s="563">
        <f>BT94+1</f>
        <v>13</v>
      </c>
      <c r="BT100" s="569">
        <f>BS100+1</f>
        <v>14</v>
      </c>
      <c r="BU100" s="60">
        <f t="shared" si="64"/>
        <v>0</v>
      </c>
      <c r="BV100" s="61">
        <f t="shared" si="65"/>
        <v>0</v>
      </c>
      <c r="BW100" s="53" t="str">
        <f t="shared" si="63"/>
        <v>Vacance de Noel</v>
      </c>
      <c r="BX100" s="65">
        <f>IF(AND(T_Vacances[[#This Row],[Fin]]&gt;0,T_Vacances[[#This Row],[Début]]&gt;0),T_Vacances[[#This Row],[Fin]]-T_Vacances[[#This Row],[Début]],0)</f>
        <v>0</v>
      </c>
      <c r="BY100" s="40"/>
      <c r="BZ100" s="119"/>
      <c r="CA100" s="40"/>
      <c r="CB100" s="223"/>
      <c r="CC100" s="341">
        <f t="shared" si="66"/>
        <v>0</v>
      </c>
      <c r="CD100" s="212" t="s">
        <v>98</v>
      </c>
      <c r="CE100" s="227"/>
      <c r="CF100" s="312"/>
      <c r="CG100" s="214" t="s">
        <v>142</v>
      </c>
      <c r="CH100" s="185"/>
      <c r="CI100" s="119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24.95" customHeight="1" thickBot="1" x14ac:dyDescent="0.3">
      <c r="A101" s="34"/>
      <c r="B101" s="34"/>
      <c r="C101" s="1"/>
      <c r="D101" s="528">
        <f>COUNTIF(D64:D94,"CAP A")</f>
        <v>0</v>
      </c>
      <c r="E101" s="528"/>
      <c r="F101" s="118"/>
      <c r="G101" s="118"/>
      <c r="H101" s="534"/>
      <c r="I101" s="534"/>
      <c r="J101" s="118"/>
      <c r="K101" s="118"/>
      <c r="L101" s="528">
        <f>COUNTIF(L64:L94,"CAP A")</f>
        <v>0</v>
      </c>
      <c r="M101" s="528"/>
      <c r="N101" s="118"/>
      <c r="O101" s="118"/>
      <c r="P101" s="528">
        <f>COUNTIF(P64:P94,"CAP A")</f>
        <v>0</v>
      </c>
      <c r="Q101" s="528"/>
      <c r="R101" s="118"/>
      <c r="S101" s="118"/>
      <c r="T101" s="528">
        <f>COUNTIF(T64:T94,"CAP A")</f>
        <v>0</v>
      </c>
      <c r="U101" s="528"/>
      <c r="V101" s="118"/>
      <c r="W101" s="118"/>
      <c r="X101" s="528">
        <f>COUNTIF(X64:X94,"CAP A")</f>
        <v>0</v>
      </c>
      <c r="Y101" s="528"/>
      <c r="Z101" s="118"/>
      <c r="AA101" s="118"/>
      <c r="AB101" s="528">
        <f>COUNTIF(AB64:AB94,"CAP A")</f>
        <v>0</v>
      </c>
      <c r="AC101" s="528"/>
      <c r="AD101" s="118"/>
      <c r="AE101" s="118"/>
      <c r="AF101" s="528">
        <f>COUNTIF(AF64:AF94,"CAP A")</f>
        <v>0</v>
      </c>
      <c r="AG101" s="528"/>
      <c r="AH101" s="118"/>
      <c r="AI101" s="118"/>
      <c r="AJ101" s="528">
        <f>COUNTIF(AJ64:AJ94,"CAP A")</f>
        <v>0</v>
      </c>
      <c r="AK101" s="528"/>
      <c r="AL101" s="118"/>
      <c r="AM101" s="118"/>
      <c r="AN101" s="528">
        <f>COUNTIF(AN64:AN94,"CAP A")</f>
        <v>0</v>
      </c>
      <c r="AO101" s="528"/>
      <c r="AP101" s="1"/>
      <c r="AQ101" s="1"/>
      <c r="AR101" s="1"/>
      <c r="AS101" s="1"/>
      <c r="AT101" s="1"/>
      <c r="AU101" s="1"/>
      <c r="AV101" s="1"/>
      <c r="AW101" s="1"/>
      <c r="AX101" s="1"/>
      <c r="AY101" s="34"/>
      <c r="AZ101" s="1"/>
      <c r="BA101" s="1"/>
      <c r="BB101" s="1"/>
      <c r="BC101" s="1"/>
      <c r="BD101" s="1"/>
      <c r="BE101" s="1"/>
      <c r="BF101" s="6"/>
      <c r="BG101" s="15"/>
      <c r="BH101" s="15"/>
      <c r="BI101" s="15"/>
      <c r="BJ101" s="15"/>
      <c r="BK101" s="14"/>
      <c r="BL101" s="14"/>
      <c r="BM101" s="14"/>
      <c r="BN101" s="14"/>
      <c r="BO101" s="14"/>
      <c r="BP101" s="14"/>
      <c r="BQ101" s="14"/>
      <c r="BR101" s="14"/>
      <c r="BS101" s="564"/>
      <c r="BT101" s="570"/>
      <c r="BU101" s="60">
        <f t="shared" si="64"/>
        <v>0</v>
      </c>
      <c r="BV101" s="61">
        <f t="shared" si="65"/>
        <v>0</v>
      </c>
      <c r="BW101" s="54" t="str">
        <f t="shared" si="63"/>
        <v>Vacances d'hiver</v>
      </c>
      <c r="BX101" s="66">
        <f>IF(AND(T_Vacances[[#This Row],[Fin]]&gt;0,T_Vacances[[#This Row],[Début]]&gt;0),T_Vacances[[#This Row],[Fin]]-T_Vacances[[#This Row],[Début]],0)</f>
        <v>0</v>
      </c>
      <c r="BY101" s="40"/>
      <c r="BZ101" s="119"/>
      <c r="CA101" s="40"/>
      <c r="CB101" s="224"/>
      <c r="CC101" s="344">
        <f t="shared" si="66"/>
        <v>0</v>
      </c>
      <c r="CD101" s="297" t="s">
        <v>98</v>
      </c>
      <c r="CE101" s="233"/>
      <c r="CF101" s="316"/>
      <c r="CG101" s="225" t="s">
        <v>142</v>
      </c>
      <c r="CH101" s="185"/>
      <c r="CI101" s="119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24.95" customHeight="1" thickTop="1" x14ac:dyDescent="0.25">
      <c r="A102" s="34"/>
      <c r="B102" s="34"/>
      <c r="C102" s="1"/>
      <c r="D102" s="528">
        <f t="shared" ref="D102:D112" si="68">COUNTIF(D65:D95,"CAP A")</f>
        <v>0</v>
      </c>
      <c r="E102" s="528"/>
      <c r="F102" s="118"/>
      <c r="G102" s="118"/>
      <c r="H102" s="528">
        <f t="shared" ref="H102:H108" si="69">COUNTIF(H64:H94,"CAP A")</f>
        <v>0</v>
      </c>
      <c r="I102" s="528"/>
      <c r="J102" s="118"/>
      <c r="K102" s="118"/>
      <c r="L102" s="528">
        <f t="shared" ref="L102:L112" si="70">COUNTIF(L65:L95,"CAP A")</f>
        <v>0</v>
      </c>
      <c r="M102" s="528"/>
      <c r="N102" s="118"/>
      <c r="O102" s="118"/>
      <c r="P102" s="528">
        <f t="shared" ref="P102:P112" si="71">COUNTIF(P65:P95,"CAP A")</f>
        <v>0</v>
      </c>
      <c r="Q102" s="528"/>
      <c r="R102" s="118"/>
      <c r="S102" s="118"/>
      <c r="T102" s="528">
        <f t="shared" ref="T102:T112" si="72">COUNTIF(T65:T95,"CAP A")</f>
        <v>0</v>
      </c>
      <c r="U102" s="528"/>
      <c r="V102" s="118"/>
      <c r="W102" s="118"/>
      <c r="X102" s="528">
        <f t="shared" ref="X102:X112" si="73">COUNTIF(X65:X95,"CAP A")</f>
        <v>0</v>
      </c>
      <c r="Y102" s="528"/>
      <c r="Z102" s="118"/>
      <c r="AA102" s="118"/>
      <c r="AB102" s="528">
        <f t="shared" ref="AB102:AB112" si="74">COUNTIF(AB65:AB95,"CAP A")</f>
        <v>0</v>
      </c>
      <c r="AC102" s="528"/>
      <c r="AD102" s="118"/>
      <c r="AE102" s="118"/>
      <c r="AF102" s="528">
        <f t="shared" ref="AF102:AF112" si="75">COUNTIF(AF65:AF95,"CAP A")</f>
        <v>0</v>
      </c>
      <c r="AG102" s="528"/>
      <c r="AH102" s="118"/>
      <c r="AI102" s="118"/>
      <c r="AJ102" s="528">
        <f t="shared" ref="AJ102:AJ112" si="76">COUNTIF(AJ65:AJ95,"CAP A")</f>
        <v>0</v>
      </c>
      <c r="AK102" s="528"/>
      <c r="AL102" s="118"/>
      <c r="AM102" s="118"/>
      <c r="AN102" s="528">
        <f t="shared" ref="AN102:AN112" si="77">COUNTIF(AN65:AN95,"CAP A")</f>
        <v>0</v>
      </c>
      <c r="AO102" s="528"/>
      <c r="AP102" s="1"/>
      <c r="AQ102" s="1"/>
      <c r="AR102" s="1"/>
      <c r="AS102" s="1"/>
      <c r="AT102" s="1"/>
      <c r="AU102" s="1"/>
      <c r="AV102" s="1"/>
      <c r="AW102" s="1"/>
      <c r="AX102" s="1"/>
      <c r="AY102" s="34"/>
      <c r="AZ102" s="1"/>
      <c r="BA102" s="1"/>
      <c r="BB102" s="1"/>
      <c r="BC102" s="1"/>
      <c r="BD102" s="1"/>
      <c r="BE102" s="1"/>
      <c r="BF102" s="6"/>
      <c r="BG102" s="15"/>
      <c r="BH102" s="15"/>
      <c r="BI102" s="15"/>
      <c r="BJ102" s="15"/>
      <c r="BK102" s="14"/>
      <c r="BL102" s="14"/>
      <c r="BM102" s="14"/>
      <c r="BN102" s="14"/>
      <c r="BO102" s="14"/>
      <c r="BP102" s="14"/>
      <c r="BQ102" s="14"/>
      <c r="BR102" s="14"/>
      <c r="BS102" s="564"/>
      <c r="BT102" s="570"/>
      <c r="BU102" s="60">
        <f t="shared" si="64"/>
        <v>0</v>
      </c>
      <c r="BV102" s="61">
        <f t="shared" si="65"/>
        <v>0</v>
      </c>
      <c r="BW102" s="54" t="str">
        <f t="shared" si="63"/>
        <v>Vacances de Printemps</v>
      </c>
      <c r="BX102" s="66">
        <f>IF(AND(T_Vacances[[#This Row],[Fin]]&gt;0,T_Vacances[[#This Row],[Début]]&gt;0),T_Vacances[[#This Row],[Fin]]-T_Vacances[[#This Row],[Début]],0)</f>
        <v>0</v>
      </c>
      <c r="BY102" s="40"/>
      <c r="BZ102" s="119"/>
      <c r="CA102" s="40"/>
      <c r="CB102" s="232"/>
      <c r="CC102" s="343">
        <f t="shared" si="66"/>
        <v>0</v>
      </c>
      <c r="CD102" s="188"/>
      <c r="CE102" s="226"/>
      <c r="CF102" s="312">
        <v>44258</v>
      </c>
      <c r="CG102" s="217" t="s">
        <v>97</v>
      </c>
      <c r="CH102" s="185"/>
      <c r="CI102" s="119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24.95" customHeight="1" x14ac:dyDescent="0.25">
      <c r="A103" s="34"/>
      <c r="B103" s="34"/>
      <c r="C103" s="1"/>
      <c r="D103" s="528">
        <f t="shared" si="68"/>
        <v>0</v>
      </c>
      <c r="E103" s="528"/>
      <c r="F103" s="118"/>
      <c r="G103" s="118"/>
      <c r="H103" s="118">
        <f t="shared" si="69"/>
        <v>0</v>
      </c>
      <c r="I103" s="118"/>
      <c r="J103" s="118"/>
      <c r="K103" s="118"/>
      <c r="L103" s="528">
        <f t="shared" si="70"/>
        <v>0</v>
      </c>
      <c r="M103" s="528"/>
      <c r="N103" s="118"/>
      <c r="O103" s="118"/>
      <c r="P103" s="528">
        <f t="shared" si="71"/>
        <v>0</v>
      </c>
      <c r="Q103" s="528"/>
      <c r="R103" s="118"/>
      <c r="S103" s="118"/>
      <c r="T103" s="528">
        <f t="shared" si="72"/>
        <v>0</v>
      </c>
      <c r="U103" s="528"/>
      <c r="V103" s="118"/>
      <c r="W103" s="118"/>
      <c r="X103" s="528">
        <f t="shared" si="73"/>
        <v>0</v>
      </c>
      <c r="Y103" s="528"/>
      <c r="Z103" s="118"/>
      <c r="AA103" s="118"/>
      <c r="AB103" s="528">
        <f t="shared" si="74"/>
        <v>0</v>
      </c>
      <c r="AC103" s="528"/>
      <c r="AD103" s="118"/>
      <c r="AE103" s="118"/>
      <c r="AF103" s="528">
        <f t="shared" si="75"/>
        <v>0</v>
      </c>
      <c r="AG103" s="528"/>
      <c r="AH103" s="118"/>
      <c r="AI103" s="118"/>
      <c r="AJ103" s="528">
        <f t="shared" si="76"/>
        <v>0</v>
      </c>
      <c r="AK103" s="528"/>
      <c r="AL103" s="118"/>
      <c r="AM103" s="118"/>
      <c r="AN103" s="528">
        <f t="shared" si="77"/>
        <v>0</v>
      </c>
      <c r="AO103" s="528"/>
      <c r="AP103" s="1"/>
      <c r="AQ103" s="1"/>
      <c r="AR103" s="1"/>
      <c r="AS103" s="1"/>
      <c r="AT103" s="1"/>
      <c r="AU103" s="1"/>
      <c r="AV103" s="1"/>
      <c r="AW103" s="1"/>
      <c r="AX103" s="1"/>
      <c r="AY103" s="34"/>
      <c r="AZ103" s="1"/>
      <c r="BA103" s="1"/>
      <c r="BB103" s="1"/>
      <c r="BC103" s="1"/>
      <c r="BD103" s="1"/>
      <c r="BE103" s="1"/>
      <c r="BF103" s="6"/>
      <c r="BG103" s="15"/>
      <c r="BH103" s="15"/>
      <c r="BI103" s="15"/>
      <c r="BJ103" s="15"/>
      <c r="BK103" s="14"/>
      <c r="BL103" s="14"/>
      <c r="BM103" s="14"/>
      <c r="BN103" s="14"/>
      <c r="BO103" s="14"/>
      <c r="BP103" s="14"/>
      <c r="BQ103" s="14"/>
      <c r="BR103" s="14"/>
      <c r="BS103" s="564"/>
      <c r="BT103" s="570"/>
      <c r="BU103" s="60">
        <f t="shared" si="64"/>
        <v>0</v>
      </c>
      <c r="BV103" s="61">
        <f t="shared" si="65"/>
        <v>0</v>
      </c>
      <c r="BW103" s="54" t="str">
        <f t="shared" si="63"/>
        <v>Pont de l'Ascension</v>
      </c>
      <c r="BX103" s="66">
        <f>IF(AND(T_Vacances[[#This Row],[Fin]]&gt;0,T_Vacances[[#This Row],[Début]]&gt;0),T_Vacances[[#This Row],[Fin]]-T_Vacances[[#This Row],[Début]],0)</f>
        <v>0</v>
      </c>
      <c r="BY103" s="40"/>
      <c r="BZ103" s="119"/>
      <c r="CA103" s="40"/>
      <c r="CB103" s="223"/>
      <c r="CC103" s="341">
        <f t="shared" si="66"/>
        <v>0</v>
      </c>
      <c r="CD103" s="188"/>
      <c r="CE103" s="227"/>
      <c r="CF103" s="312">
        <v>44379</v>
      </c>
      <c r="CG103" s="217" t="s">
        <v>97</v>
      </c>
      <c r="CH103" s="185"/>
      <c r="CI103" s="119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24.95" customHeight="1" x14ac:dyDescent="0.25">
      <c r="A104" s="34"/>
      <c r="B104" s="34"/>
      <c r="C104" s="1"/>
      <c r="D104" s="528">
        <f t="shared" si="68"/>
        <v>0</v>
      </c>
      <c r="E104" s="528"/>
      <c r="F104" s="118"/>
      <c r="G104" s="118"/>
      <c r="H104" s="118">
        <f t="shared" si="69"/>
        <v>0</v>
      </c>
      <c r="I104" s="118"/>
      <c r="J104" s="118"/>
      <c r="K104" s="118"/>
      <c r="L104" s="528">
        <f t="shared" si="70"/>
        <v>0</v>
      </c>
      <c r="M104" s="528"/>
      <c r="N104" s="118"/>
      <c r="O104" s="118"/>
      <c r="P104" s="528">
        <f t="shared" si="71"/>
        <v>0</v>
      </c>
      <c r="Q104" s="528"/>
      <c r="R104" s="118"/>
      <c r="S104" s="118"/>
      <c r="T104" s="528">
        <f t="shared" si="72"/>
        <v>0</v>
      </c>
      <c r="U104" s="528"/>
      <c r="V104" s="118"/>
      <c r="W104" s="118"/>
      <c r="X104" s="528">
        <f t="shared" si="73"/>
        <v>0</v>
      </c>
      <c r="Y104" s="528"/>
      <c r="Z104" s="118"/>
      <c r="AA104" s="118"/>
      <c r="AB104" s="528">
        <f t="shared" si="74"/>
        <v>0</v>
      </c>
      <c r="AC104" s="528"/>
      <c r="AD104" s="118"/>
      <c r="AE104" s="118"/>
      <c r="AF104" s="528">
        <f t="shared" si="75"/>
        <v>0</v>
      </c>
      <c r="AG104" s="528"/>
      <c r="AH104" s="118"/>
      <c r="AI104" s="118"/>
      <c r="AJ104" s="528">
        <f t="shared" si="76"/>
        <v>0</v>
      </c>
      <c r="AK104" s="528"/>
      <c r="AL104" s="118"/>
      <c r="AM104" s="118"/>
      <c r="AN104" s="528">
        <f t="shared" si="77"/>
        <v>0</v>
      </c>
      <c r="AO104" s="528"/>
      <c r="AP104" s="1"/>
      <c r="AQ104" s="1"/>
      <c r="AR104" s="1"/>
      <c r="AS104" s="1"/>
      <c r="AT104" s="1"/>
      <c r="AU104" s="1"/>
      <c r="AV104" s="1"/>
      <c r="AW104" s="1"/>
      <c r="AX104" s="1"/>
      <c r="AY104" s="34"/>
      <c r="AZ104" s="1"/>
      <c r="BA104" s="1"/>
      <c r="BB104" s="1"/>
      <c r="BC104" s="1"/>
      <c r="BD104" s="1"/>
      <c r="BE104" s="1"/>
      <c r="BF104" s="6"/>
      <c r="BG104" s="15"/>
      <c r="BH104" s="15"/>
      <c r="BI104" s="15"/>
      <c r="BJ104" s="15"/>
      <c r="BK104" s="14"/>
      <c r="BL104" s="14"/>
      <c r="BM104" s="14"/>
      <c r="BN104" s="14"/>
      <c r="BO104" s="14"/>
      <c r="BP104" s="14"/>
      <c r="BQ104" s="14"/>
      <c r="BR104" s="14"/>
      <c r="BS104" s="564"/>
      <c r="BT104" s="570"/>
      <c r="BU104" s="60">
        <f t="shared" si="64"/>
        <v>0</v>
      </c>
      <c r="BV104" s="61">
        <f t="shared" si="65"/>
        <v>0</v>
      </c>
      <c r="BW104" s="54" t="str">
        <f t="shared" si="63"/>
        <v>Vacances d'Été</v>
      </c>
      <c r="BX104" s="66">
        <f>IF(AND(T_Vacances[[#This Row],[Fin]]&gt;0,T_Vacances[[#This Row],[Début]]&gt;0),T_Vacances[[#This Row],[Fin]]-T_Vacances[[#This Row],[Début]],0)</f>
        <v>0</v>
      </c>
      <c r="BY104" s="40"/>
      <c r="BZ104" s="119"/>
      <c r="CA104" s="40"/>
      <c r="CB104" s="223"/>
      <c r="CC104" s="341">
        <f t="shared" si="66"/>
        <v>0</v>
      </c>
      <c r="CD104" s="188"/>
      <c r="CE104" s="227"/>
      <c r="CF104" s="312">
        <v>44533</v>
      </c>
      <c r="CG104" s="217" t="s">
        <v>97</v>
      </c>
      <c r="CH104" s="185"/>
      <c r="CI104" s="119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24.95" customHeight="1" thickBot="1" x14ac:dyDescent="0.35">
      <c r="A105" s="34"/>
      <c r="B105" s="34"/>
      <c r="C105" s="1"/>
      <c r="D105" s="528">
        <f t="shared" si="68"/>
        <v>0</v>
      </c>
      <c r="E105" s="528"/>
      <c r="F105" s="118"/>
      <c r="G105" s="118"/>
      <c r="H105" s="118">
        <f t="shared" si="69"/>
        <v>0</v>
      </c>
      <c r="I105" s="118"/>
      <c r="J105" s="118"/>
      <c r="K105" s="118"/>
      <c r="L105" s="528">
        <f t="shared" si="70"/>
        <v>0</v>
      </c>
      <c r="M105" s="528"/>
      <c r="N105" s="118"/>
      <c r="O105" s="118"/>
      <c r="P105" s="528">
        <f t="shared" si="71"/>
        <v>0</v>
      </c>
      <c r="Q105" s="528"/>
      <c r="R105" s="118"/>
      <c r="S105" s="118"/>
      <c r="T105" s="528">
        <f t="shared" si="72"/>
        <v>0</v>
      </c>
      <c r="U105" s="528"/>
      <c r="V105" s="118"/>
      <c r="W105" s="118"/>
      <c r="X105" s="528">
        <f t="shared" si="73"/>
        <v>0</v>
      </c>
      <c r="Y105" s="528"/>
      <c r="Z105" s="118"/>
      <c r="AA105" s="118"/>
      <c r="AB105" s="528">
        <f t="shared" si="74"/>
        <v>0</v>
      </c>
      <c r="AC105" s="528"/>
      <c r="AD105" s="118"/>
      <c r="AE105" s="118"/>
      <c r="AF105" s="528">
        <f t="shared" si="75"/>
        <v>0</v>
      </c>
      <c r="AG105" s="528"/>
      <c r="AH105" s="118"/>
      <c r="AI105" s="118"/>
      <c r="AJ105" s="528">
        <f t="shared" si="76"/>
        <v>0</v>
      </c>
      <c r="AK105" s="528"/>
      <c r="AL105" s="118"/>
      <c r="AM105" s="118"/>
      <c r="AN105" s="528">
        <f t="shared" si="77"/>
        <v>0</v>
      </c>
      <c r="AO105" s="528"/>
      <c r="AP105" s="1"/>
      <c r="AQ105" s="1"/>
      <c r="AR105" s="1"/>
      <c r="AS105" s="1"/>
      <c r="AT105" s="1"/>
      <c r="AU105" s="1"/>
      <c r="AV105" s="1"/>
      <c r="AW105" s="1"/>
      <c r="AX105" s="1"/>
      <c r="AY105" s="34"/>
      <c r="AZ105" s="1"/>
      <c r="BA105" s="1"/>
      <c r="BB105" s="1"/>
      <c r="BC105" s="1"/>
      <c r="BD105" s="1"/>
      <c r="BE105" s="1"/>
      <c r="BF105" s="6"/>
      <c r="BG105" s="15"/>
      <c r="BH105" s="15"/>
      <c r="BI105" s="15"/>
      <c r="BJ105" s="15"/>
      <c r="BK105" s="14"/>
      <c r="BL105" s="14"/>
      <c r="BM105" s="14"/>
      <c r="BN105" s="14"/>
      <c r="BO105" s="14"/>
      <c r="BP105" s="14"/>
      <c r="BQ105" s="14"/>
      <c r="BR105" s="14"/>
      <c r="BS105" s="565"/>
      <c r="BT105" s="571"/>
      <c r="BU105" s="60">
        <f t="shared" si="64"/>
        <v>0</v>
      </c>
      <c r="BV105" s="61">
        <f t="shared" si="65"/>
        <v>0</v>
      </c>
      <c r="BW105" s="57" t="str">
        <f t="shared" si="63"/>
        <v>Vacances de la Toussaint</v>
      </c>
      <c r="BX105" s="67">
        <f>IF(AND(T_Vacances[[#This Row],[Fin]]&gt;0,T_Vacances[[#This Row],[Début]]&gt;0),T_Vacances[[#This Row],[Fin]]-T_Vacances[[#This Row],[Début]],0)</f>
        <v>0</v>
      </c>
      <c r="BY105" s="44">
        <f>T_Vacances[[#This Row],[Nb jours]]+BX104+BX103+BX102+BX101+BX100</f>
        <v>0</v>
      </c>
      <c r="BZ105" s="106"/>
      <c r="CA105" s="2"/>
      <c r="CB105" s="223"/>
      <c r="CC105" s="341">
        <f t="shared" si="66"/>
        <v>0</v>
      </c>
      <c r="CD105" s="219"/>
      <c r="CE105" s="227"/>
      <c r="CF105" s="312"/>
      <c r="CG105" s="217" t="s">
        <v>97</v>
      </c>
      <c r="CH105" s="185"/>
      <c r="CI105" s="119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24.95" customHeight="1" x14ac:dyDescent="0.3">
      <c r="A106" s="34"/>
      <c r="B106" s="34"/>
      <c r="C106" s="1"/>
      <c r="D106" s="528">
        <f t="shared" si="68"/>
        <v>0</v>
      </c>
      <c r="E106" s="528"/>
      <c r="F106" s="118"/>
      <c r="G106" s="118"/>
      <c r="H106" s="118">
        <f t="shared" si="69"/>
        <v>0</v>
      </c>
      <c r="I106" s="118"/>
      <c r="J106" s="118"/>
      <c r="K106" s="118"/>
      <c r="L106" s="528">
        <f t="shared" si="70"/>
        <v>0</v>
      </c>
      <c r="M106" s="528"/>
      <c r="N106" s="118"/>
      <c r="O106" s="118"/>
      <c r="P106" s="528">
        <f t="shared" si="71"/>
        <v>0</v>
      </c>
      <c r="Q106" s="528"/>
      <c r="R106" s="118"/>
      <c r="S106" s="118"/>
      <c r="T106" s="528">
        <f t="shared" si="72"/>
        <v>0</v>
      </c>
      <c r="U106" s="528"/>
      <c r="V106" s="118"/>
      <c r="W106" s="118"/>
      <c r="X106" s="528">
        <f t="shared" si="73"/>
        <v>0</v>
      </c>
      <c r="Y106" s="528"/>
      <c r="Z106" s="118"/>
      <c r="AA106" s="118"/>
      <c r="AB106" s="528">
        <f t="shared" si="74"/>
        <v>0</v>
      </c>
      <c r="AC106" s="528"/>
      <c r="AD106" s="118"/>
      <c r="AE106" s="118"/>
      <c r="AF106" s="528">
        <f t="shared" si="75"/>
        <v>0</v>
      </c>
      <c r="AG106" s="528"/>
      <c r="AH106" s="118"/>
      <c r="AI106" s="118"/>
      <c r="AJ106" s="528">
        <f t="shared" si="76"/>
        <v>0</v>
      </c>
      <c r="AK106" s="528"/>
      <c r="AL106" s="118"/>
      <c r="AM106" s="118"/>
      <c r="AN106" s="528">
        <f t="shared" si="77"/>
        <v>0</v>
      </c>
      <c r="AO106" s="528"/>
      <c r="AP106" s="1"/>
      <c r="AQ106" s="1"/>
      <c r="AR106" s="1"/>
      <c r="AS106" s="1"/>
      <c r="AT106" s="1"/>
      <c r="AU106" s="1"/>
      <c r="AV106" s="1"/>
      <c r="AW106" s="1"/>
      <c r="AX106" s="1"/>
      <c r="AY106" s="34"/>
      <c r="AZ106" s="1"/>
      <c r="BA106" s="1"/>
      <c r="BB106" s="1"/>
      <c r="BC106" s="1"/>
      <c r="BD106" s="1"/>
      <c r="BE106" s="1"/>
      <c r="BF106" s="6"/>
      <c r="BG106" s="15"/>
      <c r="BH106" s="15"/>
      <c r="BI106" s="15"/>
      <c r="BJ106" s="15"/>
      <c r="BK106" s="14"/>
      <c r="BL106" s="14"/>
      <c r="BM106" s="14"/>
      <c r="BN106" s="14"/>
      <c r="BO106" s="14"/>
      <c r="BP106" s="14"/>
      <c r="BQ106" s="14"/>
      <c r="BR106" s="14"/>
      <c r="BS106" s="563">
        <f>BT100+1</f>
        <v>15</v>
      </c>
      <c r="BT106" s="569">
        <f>BS106+1</f>
        <v>16</v>
      </c>
      <c r="BU106" s="60">
        <f t="shared" si="64"/>
        <v>0</v>
      </c>
      <c r="BV106" s="61">
        <f t="shared" si="65"/>
        <v>0</v>
      </c>
      <c r="BW106" s="53" t="str">
        <f t="shared" si="63"/>
        <v>Vacance de Noel</v>
      </c>
      <c r="BX106" s="65">
        <f>IF(AND(T_Vacances[[#This Row],[Fin]]&gt;0,T_Vacances[[#This Row],[Début]]&gt;0),T_Vacances[[#This Row],[Fin]]-T_Vacances[[#This Row],[Début]],0)</f>
        <v>0</v>
      </c>
      <c r="BY106" s="40"/>
      <c r="BZ106" s="119"/>
      <c r="CA106" s="40"/>
      <c r="CB106" s="223"/>
      <c r="CC106" s="341">
        <f t="shared" si="66"/>
        <v>0</v>
      </c>
      <c r="CD106" s="219"/>
      <c r="CE106" s="227"/>
      <c r="CF106" s="312"/>
      <c r="CG106" s="217" t="s">
        <v>97</v>
      </c>
      <c r="CH106" s="185"/>
      <c r="CI106" s="119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24.95" customHeight="1" x14ac:dyDescent="0.3">
      <c r="A107" s="34"/>
      <c r="B107" s="34"/>
      <c r="C107" s="1"/>
      <c r="D107" s="528">
        <f t="shared" si="68"/>
        <v>0</v>
      </c>
      <c r="E107" s="528"/>
      <c r="F107" s="118"/>
      <c r="G107" s="118"/>
      <c r="H107" s="118">
        <f t="shared" si="69"/>
        <v>0</v>
      </c>
      <c r="I107" s="118"/>
      <c r="J107" s="118"/>
      <c r="K107" s="118"/>
      <c r="L107" s="528">
        <f t="shared" si="70"/>
        <v>0</v>
      </c>
      <c r="M107" s="528"/>
      <c r="N107" s="118"/>
      <c r="O107" s="118"/>
      <c r="P107" s="528">
        <f t="shared" si="71"/>
        <v>0</v>
      </c>
      <c r="Q107" s="528"/>
      <c r="R107" s="118"/>
      <c r="S107" s="118"/>
      <c r="T107" s="528">
        <f t="shared" si="72"/>
        <v>0</v>
      </c>
      <c r="U107" s="528"/>
      <c r="V107" s="118"/>
      <c r="W107" s="118"/>
      <c r="X107" s="528">
        <f t="shared" si="73"/>
        <v>0</v>
      </c>
      <c r="Y107" s="528"/>
      <c r="Z107" s="118"/>
      <c r="AA107" s="118"/>
      <c r="AB107" s="528">
        <f t="shared" si="74"/>
        <v>0</v>
      </c>
      <c r="AC107" s="528"/>
      <c r="AD107" s="118"/>
      <c r="AE107" s="118"/>
      <c r="AF107" s="528">
        <f t="shared" si="75"/>
        <v>0</v>
      </c>
      <c r="AG107" s="528"/>
      <c r="AH107" s="118"/>
      <c r="AI107" s="118"/>
      <c r="AJ107" s="528">
        <f t="shared" si="76"/>
        <v>0</v>
      </c>
      <c r="AK107" s="528"/>
      <c r="AL107" s="118"/>
      <c r="AM107" s="118"/>
      <c r="AN107" s="528">
        <f t="shared" si="77"/>
        <v>0</v>
      </c>
      <c r="AO107" s="528"/>
      <c r="AP107" s="1"/>
      <c r="AQ107" s="1"/>
      <c r="AR107" s="1"/>
      <c r="AS107" s="1"/>
      <c r="AT107" s="1"/>
      <c r="AU107" s="1"/>
      <c r="AV107" s="1"/>
      <c r="AW107" s="1"/>
      <c r="AX107" s="1"/>
      <c r="AY107" s="34"/>
      <c r="AZ107" s="1"/>
      <c r="BA107" s="1"/>
      <c r="BB107" s="1"/>
      <c r="BC107" s="1"/>
      <c r="BD107" s="1"/>
      <c r="BE107" s="1"/>
      <c r="BF107" s="6"/>
      <c r="BG107" s="15"/>
      <c r="BH107" s="15"/>
      <c r="BI107" s="15"/>
      <c r="BJ107" s="15"/>
      <c r="BK107" s="14"/>
      <c r="BL107" s="14"/>
      <c r="BM107" s="14"/>
      <c r="BN107" s="14"/>
      <c r="BO107" s="14"/>
      <c r="BP107" s="14"/>
      <c r="BQ107" s="14"/>
      <c r="BR107" s="14"/>
      <c r="BS107" s="564"/>
      <c r="BT107" s="570"/>
      <c r="BU107" s="60">
        <f t="shared" si="64"/>
        <v>0</v>
      </c>
      <c r="BV107" s="61">
        <f t="shared" si="65"/>
        <v>0</v>
      </c>
      <c r="BW107" s="54" t="str">
        <f t="shared" si="63"/>
        <v>Vacances d'hiver</v>
      </c>
      <c r="BX107" s="66">
        <f>IF(AND(T_Vacances[[#This Row],[Fin]]&gt;0,T_Vacances[[#This Row],[Début]]&gt;0),T_Vacances[[#This Row],[Fin]]-T_Vacances[[#This Row],[Début]],0)</f>
        <v>0</v>
      </c>
      <c r="BY107" s="40"/>
      <c r="BZ107" s="119"/>
      <c r="CA107" s="40"/>
      <c r="CB107" s="223"/>
      <c r="CC107" s="341">
        <f t="shared" si="66"/>
        <v>0</v>
      </c>
      <c r="CD107" s="219"/>
      <c r="CE107" s="227"/>
      <c r="CF107" s="312"/>
      <c r="CG107" s="217" t="s">
        <v>97</v>
      </c>
      <c r="CH107" s="185"/>
      <c r="CI107" s="119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24.95" customHeight="1" thickBot="1" x14ac:dyDescent="0.35">
      <c r="A108" s="34"/>
      <c r="B108" s="34"/>
      <c r="C108" s="1"/>
      <c r="D108" s="528">
        <f t="shared" si="68"/>
        <v>0</v>
      </c>
      <c r="E108" s="528"/>
      <c r="F108" s="118"/>
      <c r="G108" s="118"/>
      <c r="H108" s="118">
        <f t="shared" si="69"/>
        <v>0</v>
      </c>
      <c r="I108" s="118"/>
      <c r="J108" s="118"/>
      <c r="K108" s="118"/>
      <c r="L108" s="528">
        <f t="shared" si="70"/>
        <v>0</v>
      </c>
      <c r="M108" s="528"/>
      <c r="N108" s="118"/>
      <c r="O108" s="118"/>
      <c r="P108" s="528">
        <f t="shared" si="71"/>
        <v>0</v>
      </c>
      <c r="Q108" s="528"/>
      <c r="R108" s="118"/>
      <c r="S108" s="118"/>
      <c r="T108" s="528">
        <f t="shared" si="72"/>
        <v>0</v>
      </c>
      <c r="U108" s="528"/>
      <c r="V108" s="118"/>
      <c r="W108" s="118"/>
      <c r="X108" s="528">
        <f t="shared" si="73"/>
        <v>0</v>
      </c>
      <c r="Y108" s="528"/>
      <c r="Z108" s="118"/>
      <c r="AA108" s="118"/>
      <c r="AB108" s="528">
        <f t="shared" si="74"/>
        <v>0</v>
      </c>
      <c r="AC108" s="528"/>
      <c r="AD108" s="118"/>
      <c r="AE108" s="118"/>
      <c r="AF108" s="528">
        <f t="shared" si="75"/>
        <v>0</v>
      </c>
      <c r="AG108" s="528"/>
      <c r="AH108" s="118"/>
      <c r="AI108" s="118"/>
      <c r="AJ108" s="528">
        <f t="shared" si="76"/>
        <v>0</v>
      </c>
      <c r="AK108" s="528"/>
      <c r="AL108" s="118"/>
      <c r="AM108" s="118"/>
      <c r="AN108" s="528">
        <f t="shared" si="77"/>
        <v>0</v>
      </c>
      <c r="AO108" s="528"/>
      <c r="AP108" s="1"/>
      <c r="AQ108" s="1"/>
      <c r="AR108" s="1"/>
      <c r="AS108" s="1"/>
      <c r="AT108" s="1"/>
      <c r="AU108" s="1"/>
      <c r="AV108" s="1"/>
      <c r="AW108" s="1"/>
      <c r="AX108" s="1"/>
      <c r="AY108" s="34"/>
      <c r="AZ108" s="1"/>
      <c r="BA108" s="1"/>
      <c r="BB108" s="1"/>
      <c r="BC108" s="1"/>
      <c r="BD108" s="1"/>
      <c r="BE108" s="1"/>
      <c r="BF108" s="6"/>
      <c r="BG108" s="15"/>
      <c r="BH108" s="15"/>
      <c r="BI108" s="15"/>
      <c r="BJ108" s="15"/>
      <c r="BK108" s="14"/>
      <c r="BL108" s="14"/>
      <c r="BM108" s="14"/>
      <c r="BN108" s="14"/>
      <c r="BO108" s="14"/>
      <c r="BP108" s="14"/>
      <c r="BQ108" s="14"/>
      <c r="BR108" s="14"/>
      <c r="BS108" s="564"/>
      <c r="BT108" s="570"/>
      <c r="BU108" s="60">
        <f t="shared" si="64"/>
        <v>0</v>
      </c>
      <c r="BV108" s="61">
        <f t="shared" si="65"/>
        <v>0</v>
      </c>
      <c r="BW108" s="54" t="str">
        <f t="shared" si="63"/>
        <v>Vacances de Printemps</v>
      </c>
      <c r="BX108" s="66">
        <f>IF(AND(T_Vacances[[#This Row],[Fin]]&gt;0,T_Vacances[[#This Row],[Début]]&gt;0),T_Vacances[[#This Row],[Fin]]-T_Vacances[[#This Row],[Début]],0)</f>
        <v>0</v>
      </c>
      <c r="BY108" s="40"/>
      <c r="BZ108" s="119"/>
      <c r="CA108" s="40"/>
      <c r="CB108" s="223"/>
      <c r="CC108" s="341">
        <f t="shared" si="66"/>
        <v>0</v>
      </c>
      <c r="CD108" s="220"/>
      <c r="CE108" s="233"/>
      <c r="CF108" s="318"/>
      <c r="CG108" s="299" t="s">
        <v>97</v>
      </c>
      <c r="CH108" s="185"/>
      <c r="CI108" s="119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24.95" customHeight="1" thickTop="1" x14ac:dyDescent="0.3">
      <c r="A109" s="34"/>
      <c r="B109" s="34"/>
      <c r="C109" s="1"/>
      <c r="D109" s="528">
        <f t="shared" si="68"/>
        <v>0</v>
      </c>
      <c r="E109" s="528"/>
      <c r="F109" s="118"/>
      <c r="G109" s="118"/>
      <c r="H109" s="118">
        <f>COUNTIF(H71:H102,"CAP A")</f>
        <v>0</v>
      </c>
      <c r="I109" s="118"/>
      <c r="J109" s="118"/>
      <c r="K109" s="118"/>
      <c r="L109" s="528">
        <f t="shared" si="70"/>
        <v>0</v>
      </c>
      <c r="M109" s="528"/>
      <c r="N109" s="118"/>
      <c r="O109" s="118"/>
      <c r="P109" s="528">
        <f t="shared" si="71"/>
        <v>0</v>
      </c>
      <c r="Q109" s="528"/>
      <c r="R109" s="118"/>
      <c r="S109" s="118"/>
      <c r="T109" s="528">
        <f t="shared" si="72"/>
        <v>0</v>
      </c>
      <c r="U109" s="528"/>
      <c r="V109" s="118"/>
      <c r="W109" s="118"/>
      <c r="X109" s="528">
        <f t="shared" si="73"/>
        <v>0</v>
      </c>
      <c r="Y109" s="528"/>
      <c r="Z109" s="118"/>
      <c r="AA109" s="118"/>
      <c r="AB109" s="528">
        <f t="shared" si="74"/>
        <v>0</v>
      </c>
      <c r="AC109" s="528"/>
      <c r="AD109" s="118"/>
      <c r="AE109" s="118"/>
      <c r="AF109" s="528">
        <f t="shared" si="75"/>
        <v>0</v>
      </c>
      <c r="AG109" s="528"/>
      <c r="AH109" s="118"/>
      <c r="AI109" s="118"/>
      <c r="AJ109" s="528">
        <f t="shared" si="76"/>
        <v>0</v>
      </c>
      <c r="AK109" s="528"/>
      <c r="AL109" s="118"/>
      <c r="AM109" s="118"/>
      <c r="AN109" s="528">
        <f t="shared" si="77"/>
        <v>0</v>
      </c>
      <c r="AO109" s="528"/>
      <c r="AP109" s="1"/>
      <c r="AQ109" s="1"/>
      <c r="AR109" s="1"/>
      <c r="AS109" s="1"/>
      <c r="AT109" s="1"/>
      <c r="AU109" s="1"/>
      <c r="AV109" s="1"/>
      <c r="AW109" s="1"/>
      <c r="AX109" s="1"/>
      <c r="AY109" s="34"/>
      <c r="AZ109" s="1"/>
      <c r="BA109" s="1"/>
      <c r="BB109" s="1"/>
      <c r="BC109" s="1"/>
      <c r="BD109" s="1"/>
      <c r="BE109" s="1"/>
      <c r="BF109" s="6"/>
      <c r="BG109" s="15"/>
      <c r="BH109" s="15"/>
      <c r="BI109" s="15"/>
      <c r="BJ109" s="15"/>
      <c r="BK109" s="14"/>
      <c r="BL109" s="14"/>
      <c r="BM109" s="14"/>
      <c r="BN109" s="14"/>
      <c r="BO109" s="14"/>
      <c r="BP109" s="14"/>
      <c r="BQ109" s="14"/>
      <c r="BR109" s="14"/>
      <c r="BS109" s="564"/>
      <c r="BT109" s="570"/>
      <c r="BU109" s="60">
        <f t="shared" si="64"/>
        <v>0</v>
      </c>
      <c r="BV109" s="61">
        <f t="shared" si="65"/>
        <v>0</v>
      </c>
      <c r="BW109" s="54" t="str">
        <f t="shared" si="63"/>
        <v>Pont de l'Ascension</v>
      </c>
      <c r="BX109" s="66">
        <f>IF(AND(T_Vacances[[#This Row],[Fin]]&gt;0,T_Vacances[[#This Row],[Début]]&gt;0),T_Vacances[[#This Row],[Fin]]-T_Vacances[[#This Row],[Début]],0)</f>
        <v>0</v>
      </c>
      <c r="BY109" s="40"/>
      <c r="BZ109" s="119"/>
      <c r="CA109" s="40"/>
      <c r="CB109" s="223"/>
      <c r="CC109" s="341">
        <f t="shared" si="66"/>
        <v>0</v>
      </c>
      <c r="CD109" s="220"/>
      <c r="CE109" s="226"/>
      <c r="CF109" s="312">
        <v>44263</v>
      </c>
      <c r="CG109" s="214" t="s">
        <v>102</v>
      </c>
      <c r="CH109" s="185"/>
      <c r="CI109" s="119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24.95" customHeight="1" x14ac:dyDescent="0.3">
      <c r="A110" s="34"/>
      <c r="B110" s="34"/>
      <c r="C110" s="1"/>
      <c r="D110" s="528">
        <f t="shared" si="68"/>
        <v>0</v>
      </c>
      <c r="E110" s="528"/>
      <c r="F110" s="118"/>
      <c r="G110" s="118"/>
      <c r="H110" s="118">
        <f>COUNTIF(H72:H103,"CAP A")</f>
        <v>0</v>
      </c>
      <c r="I110" s="118"/>
      <c r="J110" s="118"/>
      <c r="K110" s="118"/>
      <c r="L110" s="528">
        <f t="shared" si="70"/>
        <v>0</v>
      </c>
      <c r="M110" s="528"/>
      <c r="N110" s="118"/>
      <c r="O110" s="118"/>
      <c r="P110" s="528">
        <f t="shared" si="71"/>
        <v>0</v>
      </c>
      <c r="Q110" s="528"/>
      <c r="R110" s="118"/>
      <c r="S110" s="118"/>
      <c r="T110" s="528">
        <f t="shared" si="72"/>
        <v>0</v>
      </c>
      <c r="U110" s="528"/>
      <c r="V110" s="118"/>
      <c r="W110" s="118"/>
      <c r="X110" s="528">
        <f t="shared" si="73"/>
        <v>0</v>
      </c>
      <c r="Y110" s="528"/>
      <c r="Z110" s="118"/>
      <c r="AA110" s="118"/>
      <c r="AB110" s="528">
        <f t="shared" si="74"/>
        <v>0</v>
      </c>
      <c r="AC110" s="528"/>
      <c r="AD110" s="118"/>
      <c r="AE110" s="118"/>
      <c r="AF110" s="528">
        <f t="shared" si="75"/>
        <v>0</v>
      </c>
      <c r="AG110" s="528"/>
      <c r="AH110" s="118"/>
      <c r="AI110" s="118"/>
      <c r="AJ110" s="528">
        <f t="shared" si="76"/>
        <v>0</v>
      </c>
      <c r="AK110" s="528"/>
      <c r="AL110" s="118"/>
      <c r="AM110" s="118"/>
      <c r="AN110" s="528">
        <f t="shared" si="77"/>
        <v>0</v>
      </c>
      <c r="AO110" s="528"/>
      <c r="AP110" s="1"/>
      <c r="AQ110" s="1"/>
      <c r="AR110" s="1"/>
      <c r="AS110" s="1"/>
      <c r="AT110" s="1"/>
      <c r="AU110" s="1"/>
      <c r="AV110" s="1"/>
      <c r="AW110" s="1"/>
      <c r="AX110" s="1"/>
      <c r="AY110" s="34"/>
      <c r="AZ110" s="1"/>
      <c r="BA110" s="1"/>
      <c r="BB110" s="1"/>
      <c r="BC110" s="1"/>
      <c r="BD110" s="1"/>
      <c r="BE110" s="1"/>
      <c r="BF110" s="6"/>
      <c r="BG110" s="15"/>
      <c r="BH110" s="15"/>
      <c r="BI110" s="15"/>
      <c r="BJ110" s="15"/>
      <c r="BK110" s="14"/>
      <c r="BL110" s="14"/>
      <c r="BM110" s="14"/>
      <c r="BN110" s="14"/>
      <c r="BO110" s="14"/>
      <c r="BP110" s="14"/>
      <c r="BQ110" s="14"/>
      <c r="BR110" s="14"/>
      <c r="BS110" s="564"/>
      <c r="BT110" s="570"/>
      <c r="BU110" s="60">
        <f t="shared" si="64"/>
        <v>0</v>
      </c>
      <c r="BV110" s="61">
        <f t="shared" si="65"/>
        <v>0</v>
      </c>
      <c r="BW110" s="54" t="str">
        <f t="shared" si="63"/>
        <v>Vacances d'Été</v>
      </c>
      <c r="BX110" s="66">
        <f>IF(AND(T_Vacances[[#This Row],[Fin]]&gt;0,T_Vacances[[#This Row],[Début]]&gt;0),T_Vacances[[#This Row],[Fin]]-T_Vacances[[#This Row],[Début]],0)</f>
        <v>0</v>
      </c>
      <c r="BY110" s="40"/>
      <c r="BZ110" s="119"/>
      <c r="CA110" s="40"/>
      <c r="CB110" s="223"/>
      <c r="CC110" s="341">
        <f t="shared" si="66"/>
        <v>0</v>
      </c>
      <c r="CD110" s="220"/>
      <c r="CE110" s="227"/>
      <c r="CF110" s="312">
        <v>44382</v>
      </c>
      <c r="CG110" s="214" t="s">
        <v>102</v>
      </c>
      <c r="CH110" s="185"/>
      <c r="CI110" s="119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24.95" customHeight="1" thickBot="1" x14ac:dyDescent="0.35">
      <c r="A111" s="34"/>
      <c r="B111" s="34"/>
      <c r="C111" s="1"/>
      <c r="D111" s="528">
        <f t="shared" si="68"/>
        <v>0</v>
      </c>
      <c r="E111" s="528"/>
      <c r="F111" s="118"/>
      <c r="G111" s="118"/>
      <c r="H111" s="118">
        <f>COUNTIF(H73:H104,"CAP A")</f>
        <v>0</v>
      </c>
      <c r="I111" s="118"/>
      <c r="J111" s="118"/>
      <c r="K111" s="118"/>
      <c r="L111" s="528">
        <f t="shared" si="70"/>
        <v>0</v>
      </c>
      <c r="M111" s="528"/>
      <c r="N111" s="118"/>
      <c r="O111" s="118"/>
      <c r="P111" s="528">
        <f t="shared" si="71"/>
        <v>0</v>
      </c>
      <c r="Q111" s="528"/>
      <c r="R111" s="118"/>
      <c r="S111" s="118"/>
      <c r="T111" s="528">
        <f t="shared" si="72"/>
        <v>0</v>
      </c>
      <c r="U111" s="528"/>
      <c r="V111" s="118"/>
      <c r="W111" s="118"/>
      <c r="X111" s="528">
        <f t="shared" si="73"/>
        <v>0</v>
      </c>
      <c r="Y111" s="528"/>
      <c r="Z111" s="118"/>
      <c r="AA111" s="118"/>
      <c r="AB111" s="528">
        <f t="shared" si="74"/>
        <v>0</v>
      </c>
      <c r="AC111" s="528"/>
      <c r="AD111" s="118"/>
      <c r="AE111" s="118"/>
      <c r="AF111" s="528">
        <f t="shared" si="75"/>
        <v>0</v>
      </c>
      <c r="AG111" s="528"/>
      <c r="AH111" s="118"/>
      <c r="AI111" s="118"/>
      <c r="AJ111" s="528">
        <f t="shared" si="76"/>
        <v>0</v>
      </c>
      <c r="AK111" s="528"/>
      <c r="AL111" s="118"/>
      <c r="AM111" s="118"/>
      <c r="AN111" s="528">
        <f t="shared" si="77"/>
        <v>0</v>
      </c>
      <c r="AO111" s="528"/>
      <c r="AP111" s="1"/>
      <c r="AQ111" s="1"/>
      <c r="AR111" s="1"/>
      <c r="AS111" s="1"/>
      <c r="AT111" s="1"/>
      <c r="AU111" s="1"/>
      <c r="AV111" s="1"/>
      <c r="AW111" s="1"/>
      <c r="AX111" s="1"/>
      <c r="AY111" s="34"/>
      <c r="AZ111" s="1"/>
      <c r="BA111" s="1"/>
      <c r="BB111" s="1"/>
      <c r="BC111" s="1"/>
      <c r="BD111" s="1"/>
      <c r="BE111" s="1"/>
      <c r="BF111" s="6"/>
      <c r="BG111" s="15"/>
      <c r="BH111" s="15"/>
      <c r="BI111" s="15"/>
      <c r="BJ111" s="15"/>
      <c r="BK111" s="14"/>
      <c r="BL111" s="14"/>
      <c r="BM111" s="14"/>
      <c r="BN111" s="14"/>
      <c r="BO111" s="14"/>
      <c r="BP111" s="14"/>
      <c r="BQ111" s="14"/>
      <c r="BR111" s="14"/>
      <c r="BS111" s="565"/>
      <c r="BT111" s="571"/>
      <c r="BU111" s="62">
        <f t="shared" si="64"/>
        <v>0</v>
      </c>
      <c r="BV111" s="63">
        <f t="shared" si="65"/>
        <v>0</v>
      </c>
      <c r="BW111" s="57" t="str">
        <f t="shared" si="63"/>
        <v>Vacances de la Toussaint</v>
      </c>
      <c r="BX111" s="67">
        <f>IF(AND(T_Vacances[[#This Row],[Fin]]&gt;0,T_Vacances[[#This Row],[Début]]&gt;0),T_Vacances[[#This Row],[Fin]]-T_Vacances[[#This Row],[Début]],0)</f>
        <v>0</v>
      </c>
      <c r="BY111" s="44">
        <f>T_Vacances[[#This Row],[Nb jours]]+BX110+BX109+BX108+BX107+BX106</f>
        <v>0</v>
      </c>
      <c r="BZ111" s="106"/>
      <c r="CA111" s="2"/>
      <c r="CB111" s="224"/>
      <c r="CC111" s="344">
        <f t="shared" si="66"/>
        <v>0</v>
      </c>
      <c r="CD111" s="221"/>
      <c r="CE111" s="227"/>
      <c r="CF111" s="312">
        <v>44551</v>
      </c>
      <c r="CG111" s="214" t="s">
        <v>102</v>
      </c>
      <c r="CH111" s="185"/>
      <c r="CI111" s="119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24.95" customHeight="1" thickTop="1" x14ac:dyDescent="0.3">
      <c r="A112" s="34"/>
      <c r="B112" s="34"/>
      <c r="C112" s="1"/>
      <c r="D112" s="528">
        <f t="shared" si="68"/>
        <v>0</v>
      </c>
      <c r="E112" s="528"/>
      <c r="F112" s="118"/>
      <c r="G112" s="118"/>
      <c r="H112" s="118">
        <f>COUNTIF(H74:H105,"CAP A")</f>
        <v>0</v>
      </c>
      <c r="I112" s="118"/>
      <c r="J112" s="118"/>
      <c r="K112" s="118"/>
      <c r="L112" s="528">
        <f t="shared" si="70"/>
        <v>0</v>
      </c>
      <c r="M112" s="528"/>
      <c r="N112" s="118"/>
      <c r="O112" s="118"/>
      <c r="P112" s="528">
        <f t="shared" si="71"/>
        <v>0</v>
      </c>
      <c r="Q112" s="528"/>
      <c r="R112" s="118"/>
      <c r="S112" s="118"/>
      <c r="T112" s="528">
        <f t="shared" si="72"/>
        <v>0</v>
      </c>
      <c r="U112" s="528"/>
      <c r="V112" s="118"/>
      <c r="W112" s="118"/>
      <c r="X112" s="528">
        <f t="shared" si="73"/>
        <v>0</v>
      </c>
      <c r="Y112" s="528"/>
      <c r="Z112" s="118"/>
      <c r="AA112" s="118"/>
      <c r="AB112" s="528">
        <f t="shared" si="74"/>
        <v>0</v>
      </c>
      <c r="AC112" s="528"/>
      <c r="AD112" s="118"/>
      <c r="AE112" s="118"/>
      <c r="AF112" s="528">
        <f t="shared" si="75"/>
        <v>0</v>
      </c>
      <c r="AG112" s="528"/>
      <c r="AH112" s="118"/>
      <c r="AI112" s="118"/>
      <c r="AJ112" s="528">
        <f t="shared" si="76"/>
        <v>0</v>
      </c>
      <c r="AK112" s="528"/>
      <c r="AL112" s="118"/>
      <c r="AM112" s="118"/>
      <c r="AN112" s="528">
        <f t="shared" si="77"/>
        <v>0</v>
      </c>
      <c r="AO112" s="528"/>
      <c r="AP112" s="1"/>
      <c r="AQ112" s="1"/>
      <c r="AR112" s="1"/>
      <c r="AS112" s="1"/>
      <c r="AT112" s="1"/>
      <c r="AU112" s="1"/>
      <c r="AV112" s="1"/>
      <c r="AW112" s="1"/>
      <c r="AX112" s="1"/>
      <c r="AY112" s="34"/>
      <c r="AZ112" s="1"/>
      <c r="BA112" s="1"/>
      <c r="BB112" s="1"/>
      <c r="BC112" s="1"/>
      <c r="BD112" s="1"/>
      <c r="BE112" s="1"/>
      <c r="BF112" s="6"/>
      <c r="BG112" s="15"/>
      <c r="BH112" s="15"/>
      <c r="BI112" s="15"/>
      <c r="BJ112" s="15"/>
      <c r="BK112" s="14"/>
      <c r="BL112" s="14"/>
      <c r="BM112" s="14"/>
      <c r="BN112" s="14"/>
      <c r="BO112" s="14"/>
      <c r="BP112" s="14"/>
      <c r="BQ112" s="14"/>
      <c r="BR112" s="14"/>
      <c r="BS112" s="38"/>
      <c r="BT112" s="39"/>
      <c r="BU112" s="34"/>
      <c r="BV112" s="34"/>
      <c r="BW112" s="34"/>
      <c r="BX112" s="2"/>
      <c r="BY112" s="40"/>
      <c r="BZ112" s="119"/>
      <c r="CA112" s="40"/>
      <c r="CB112" s="236"/>
      <c r="CC112" s="345">
        <v>44216</v>
      </c>
      <c r="CD112" s="237" t="str">
        <f>CG157</f>
        <v>Manif Solidaire</v>
      </c>
      <c r="CE112" s="227"/>
      <c r="CF112" s="312"/>
      <c r="CG112" s="214" t="s">
        <v>102</v>
      </c>
      <c r="CH112" s="185"/>
      <c r="CI112" s="119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80:118" ht="24.95" customHeight="1" x14ac:dyDescent="0.3">
      <c r="CB113" s="33"/>
      <c r="CC113" s="346"/>
      <c r="CD113" s="238"/>
      <c r="CE113" s="229"/>
      <c r="CF113" s="319"/>
      <c r="CG113" s="214" t="s">
        <v>102</v>
      </c>
      <c r="CH113" s="34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80:118" ht="24.95" customHeight="1" x14ac:dyDescent="0.3">
      <c r="CB114" s="33"/>
      <c r="CC114" s="346"/>
      <c r="CD114" s="239"/>
      <c r="CE114" s="230"/>
      <c r="CF114" s="320"/>
      <c r="CG114" s="214" t="s">
        <v>102</v>
      </c>
      <c r="CH114" s="184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80:118" ht="24.95" customHeight="1" x14ac:dyDescent="0.3">
      <c r="CB115" s="33"/>
      <c r="CC115" s="346"/>
      <c r="CD115" s="238"/>
      <c r="CE115" s="229"/>
      <c r="CF115" s="319"/>
      <c r="CG115" s="214" t="s">
        <v>102</v>
      </c>
      <c r="CH115" s="34"/>
    </row>
    <row r="116" spans="80:118" ht="24.95" customHeight="1" thickBot="1" x14ac:dyDescent="0.35">
      <c r="CB116" s="33"/>
      <c r="CC116" s="346"/>
      <c r="CD116" s="238"/>
      <c r="CE116" s="231"/>
      <c r="CF116" s="321"/>
      <c r="CG116" s="225" t="s">
        <v>102</v>
      </c>
      <c r="CH116" s="34"/>
    </row>
    <row r="117" spans="80:118" ht="24.95" customHeight="1" thickTop="1" x14ac:dyDescent="0.3">
      <c r="CB117" s="33"/>
      <c r="CC117" s="346"/>
      <c r="CD117" s="238"/>
      <c r="CE117" s="242"/>
      <c r="CF117" s="322">
        <v>44279</v>
      </c>
      <c r="CG117" s="216" t="s">
        <v>94</v>
      </c>
      <c r="CH117" s="34"/>
    </row>
    <row r="118" spans="80:118" ht="24.95" customHeight="1" x14ac:dyDescent="0.3">
      <c r="CB118" s="33"/>
      <c r="CC118" s="346"/>
      <c r="CD118" s="238"/>
      <c r="CE118" s="229"/>
      <c r="CF118" s="322">
        <v>44481</v>
      </c>
      <c r="CG118" s="216" t="s">
        <v>94</v>
      </c>
      <c r="CH118" s="34"/>
    </row>
    <row r="119" spans="80:118" ht="24.95" customHeight="1" x14ac:dyDescent="0.3">
      <c r="CB119" s="33"/>
      <c r="CC119" s="346"/>
      <c r="CD119" s="238"/>
      <c r="CE119" s="229"/>
      <c r="CF119" s="322"/>
      <c r="CG119" s="216" t="s">
        <v>94</v>
      </c>
      <c r="CH119" s="34"/>
    </row>
    <row r="120" spans="80:118" ht="24.95" customHeight="1" x14ac:dyDescent="0.3">
      <c r="CB120" s="33"/>
      <c r="CC120" s="347"/>
      <c r="CD120" s="240"/>
      <c r="CE120" s="229"/>
      <c r="CF120" s="322"/>
      <c r="CG120" s="216" t="s">
        <v>94</v>
      </c>
      <c r="CH120" s="34"/>
    </row>
    <row r="121" spans="80:118" ht="24.95" customHeight="1" x14ac:dyDescent="0.3">
      <c r="CB121" s="33"/>
      <c r="CC121" s="347"/>
      <c r="CD121" s="240"/>
      <c r="CE121" s="229"/>
      <c r="CF121" s="322"/>
      <c r="CG121" s="216" t="s">
        <v>94</v>
      </c>
      <c r="CH121" s="184"/>
    </row>
    <row r="122" spans="80:118" ht="24.95" customHeight="1" x14ac:dyDescent="0.3">
      <c r="CB122" s="33"/>
      <c r="CC122" s="347"/>
      <c r="CD122" s="240"/>
      <c r="CE122" s="229"/>
      <c r="CF122" s="323"/>
      <c r="CG122" s="216" t="s">
        <v>94</v>
      </c>
      <c r="CH122" s="34"/>
    </row>
    <row r="123" spans="80:118" ht="24.95" customHeight="1" x14ac:dyDescent="0.3">
      <c r="CB123" s="33"/>
      <c r="CC123" s="347"/>
      <c r="CD123" s="240"/>
      <c r="CE123" s="229"/>
      <c r="CF123" s="322"/>
      <c r="CG123" s="216" t="s">
        <v>94</v>
      </c>
      <c r="CH123" s="34"/>
    </row>
    <row r="124" spans="80:118" ht="24.95" customHeight="1" thickBot="1" x14ac:dyDescent="0.35">
      <c r="CB124" s="33"/>
      <c r="CC124" s="347"/>
      <c r="CD124" s="240"/>
      <c r="CE124" s="231"/>
      <c r="CF124" s="324"/>
      <c r="CG124" s="301" t="s">
        <v>94</v>
      </c>
      <c r="CH124" s="34"/>
    </row>
    <row r="125" spans="80:118" ht="24.95" customHeight="1" thickTop="1" x14ac:dyDescent="0.3">
      <c r="CB125" s="33"/>
      <c r="CC125" s="347"/>
      <c r="CD125" s="240"/>
      <c r="CE125" s="242"/>
      <c r="CF125" s="325"/>
      <c r="CG125" s="307" t="s">
        <v>106</v>
      </c>
      <c r="CH125" s="34"/>
    </row>
    <row r="126" spans="80:118" ht="24.95" customHeight="1" x14ac:dyDescent="0.3">
      <c r="CB126" s="33"/>
      <c r="CC126" s="347"/>
      <c r="CD126" s="240"/>
      <c r="CE126" s="229"/>
      <c r="CF126" s="326"/>
      <c r="CG126" s="308" t="s">
        <v>106</v>
      </c>
      <c r="CH126" s="34"/>
    </row>
    <row r="127" spans="80:118" ht="24.95" customHeight="1" x14ac:dyDescent="0.3">
      <c r="CB127" s="33"/>
      <c r="CC127" s="347"/>
      <c r="CD127" s="240"/>
      <c r="CE127" s="229"/>
      <c r="CF127" s="326"/>
      <c r="CG127" s="308" t="s">
        <v>106</v>
      </c>
      <c r="CH127" s="34"/>
    </row>
    <row r="128" spans="80:118" ht="24.95" customHeight="1" x14ac:dyDescent="0.3">
      <c r="CB128" s="33"/>
      <c r="CC128" s="347"/>
      <c r="CD128" s="240"/>
      <c r="CE128" s="229"/>
      <c r="CF128" s="326"/>
      <c r="CG128" s="308" t="s">
        <v>106</v>
      </c>
      <c r="CH128" s="34"/>
    </row>
    <row r="129" spans="80:86" ht="24.95" customHeight="1" x14ac:dyDescent="0.3">
      <c r="CB129" s="33"/>
      <c r="CC129" s="347"/>
      <c r="CD129" s="240"/>
      <c r="CE129" s="229"/>
      <c r="CF129" s="326"/>
      <c r="CG129" s="308" t="s">
        <v>106</v>
      </c>
      <c r="CH129" s="183"/>
    </row>
    <row r="130" spans="80:86" ht="24.95" customHeight="1" x14ac:dyDescent="0.3">
      <c r="CB130" s="33"/>
      <c r="CC130" s="347"/>
      <c r="CD130" s="240"/>
      <c r="CE130" s="229"/>
      <c r="CF130" s="326"/>
      <c r="CG130" s="308" t="s">
        <v>106</v>
      </c>
      <c r="CH130" s="34"/>
    </row>
    <row r="131" spans="80:86" ht="24.95" customHeight="1" x14ac:dyDescent="0.3">
      <c r="CB131" s="33"/>
      <c r="CC131" s="347"/>
      <c r="CD131" s="240"/>
      <c r="CE131" s="229"/>
      <c r="CF131" s="326"/>
      <c r="CG131" s="308" t="s">
        <v>106</v>
      </c>
      <c r="CH131" s="34"/>
    </row>
    <row r="132" spans="80:86" ht="24.95" customHeight="1" x14ac:dyDescent="0.3">
      <c r="CB132" s="33"/>
      <c r="CC132" s="347"/>
      <c r="CD132" s="240"/>
      <c r="CE132" s="229"/>
      <c r="CF132" s="326"/>
      <c r="CG132" s="308" t="s">
        <v>106</v>
      </c>
      <c r="CH132" s="34"/>
    </row>
    <row r="133" spans="80:86" ht="24.95" customHeight="1" x14ac:dyDescent="0.3">
      <c r="CB133" s="33"/>
      <c r="CC133" s="347"/>
      <c r="CD133" s="240"/>
      <c r="CE133" s="229"/>
      <c r="CF133" s="326"/>
      <c r="CG133" s="308" t="s">
        <v>106</v>
      </c>
      <c r="CH133" s="34"/>
    </row>
    <row r="134" spans="80:86" ht="24.95" customHeight="1" x14ac:dyDescent="0.3">
      <c r="CB134" s="33"/>
      <c r="CC134" s="347"/>
      <c r="CD134" s="240"/>
      <c r="CE134" s="229"/>
      <c r="CF134" s="326"/>
      <c r="CG134" s="308" t="s">
        <v>106</v>
      </c>
      <c r="CH134" s="34"/>
    </row>
    <row r="135" spans="80:86" ht="24.95" customHeight="1" x14ac:dyDescent="0.3">
      <c r="CB135" s="33"/>
      <c r="CC135" s="347"/>
      <c r="CD135" s="240"/>
      <c r="CE135" s="229"/>
      <c r="CF135" s="326"/>
      <c r="CG135" s="308" t="s">
        <v>106</v>
      </c>
      <c r="CH135" s="34"/>
    </row>
    <row r="136" spans="80:86" ht="24.95" customHeight="1" x14ac:dyDescent="0.3">
      <c r="CB136" s="33"/>
      <c r="CC136" s="347"/>
      <c r="CD136" s="240"/>
      <c r="CE136" s="229"/>
      <c r="CF136" s="326"/>
      <c r="CG136" s="308" t="s">
        <v>106</v>
      </c>
      <c r="CH136" s="34"/>
    </row>
    <row r="137" spans="80:86" ht="24.95" customHeight="1" x14ac:dyDescent="0.3">
      <c r="CB137" s="33"/>
      <c r="CC137" s="347"/>
      <c r="CD137" s="240"/>
      <c r="CE137" s="229"/>
      <c r="CF137" s="326"/>
      <c r="CG137" s="308" t="s">
        <v>106</v>
      </c>
      <c r="CH137" s="91"/>
    </row>
    <row r="138" spans="80:86" ht="24.95" customHeight="1" x14ac:dyDescent="0.3">
      <c r="CB138" s="33"/>
      <c r="CC138" s="347"/>
      <c r="CD138" s="240"/>
      <c r="CE138" s="229"/>
      <c r="CF138" s="326"/>
      <c r="CG138" s="308" t="s">
        <v>106</v>
      </c>
      <c r="CH138" s="34"/>
    </row>
    <row r="139" spans="80:86" ht="24.95" customHeight="1" thickBot="1" x14ac:dyDescent="0.35">
      <c r="CB139" s="33"/>
      <c r="CC139" s="347"/>
      <c r="CD139" s="240"/>
      <c r="CE139" s="231"/>
      <c r="CF139" s="327"/>
      <c r="CG139" s="309" t="s">
        <v>106</v>
      </c>
      <c r="CH139" s="34"/>
    </row>
    <row r="140" spans="80:86" ht="24.95" customHeight="1" thickTop="1" x14ac:dyDescent="0.3">
      <c r="CB140" s="33"/>
      <c r="CC140" s="347"/>
      <c r="CD140" s="238"/>
      <c r="CE140" s="242"/>
      <c r="CF140" s="322"/>
      <c r="CG140" s="241" t="s">
        <v>107</v>
      </c>
      <c r="CH140" s="34"/>
    </row>
    <row r="141" spans="80:86" ht="24.95" customHeight="1" x14ac:dyDescent="0.3">
      <c r="CB141" s="33"/>
      <c r="CC141" s="347"/>
      <c r="CD141" s="238"/>
      <c r="CE141" s="229"/>
      <c r="CF141" s="322">
        <v>44222</v>
      </c>
      <c r="CG141" s="241" t="s">
        <v>107</v>
      </c>
      <c r="CH141" s="34"/>
    </row>
    <row r="142" spans="80:86" ht="24.95" customHeight="1" x14ac:dyDescent="0.3">
      <c r="CB142" s="33"/>
      <c r="CC142" s="347"/>
      <c r="CD142" s="238"/>
      <c r="CE142" s="229"/>
      <c r="CF142" s="322"/>
      <c r="CG142" s="241" t="s">
        <v>107</v>
      </c>
      <c r="CH142" s="34"/>
    </row>
    <row r="143" spans="80:86" ht="24.95" customHeight="1" x14ac:dyDescent="0.3">
      <c r="CB143" s="33"/>
      <c r="CC143" s="347"/>
      <c r="CD143" s="238"/>
      <c r="CE143" s="229"/>
      <c r="CF143" s="322"/>
      <c r="CG143" s="241" t="s">
        <v>107</v>
      </c>
      <c r="CH143" s="34"/>
    </row>
    <row r="144" spans="80:86" ht="24.95" customHeight="1" x14ac:dyDescent="0.3">
      <c r="CB144" s="33"/>
      <c r="CC144" s="347"/>
      <c r="CD144" s="238"/>
      <c r="CE144" s="229"/>
      <c r="CF144" s="322"/>
      <c r="CG144" s="241" t="s">
        <v>107</v>
      </c>
      <c r="CH144" s="34"/>
    </row>
    <row r="145" spans="79:86" ht="24.95" customHeight="1" x14ac:dyDescent="0.3">
      <c r="CB145" s="33"/>
      <c r="CC145" s="347"/>
      <c r="CD145" s="238"/>
      <c r="CE145" s="229"/>
      <c r="CF145" s="322"/>
      <c r="CG145" s="241" t="s">
        <v>107</v>
      </c>
      <c r="CH145" s="187"/>
    </row>
    <row r="146" spans="79:86" ht="24.95" customHeight="1" x14ac:dyDescent="0.3">
      <c r="CB146" s="33"/>
      <c r="CC146" s="347"/>
      <c r="CD146" s="238"/>
      <c r="CE146" s="229"/>
      <c r="CF146" s="323"/>
      <c r="CG146" s="241" t="s">
        <v>107</v>
      </c>
      <c r="CH146" s="34"/>
    </row>
    <row r="147" spans="79:86" ht="24.95" customHeight="1" x14ac:dyDescent="0.3">
      <c r="CB147" s="33"/>
      <c r="CC147" s="347"/>
      <c r="CD147" s="238"/>
      <c r="CE147" s="229"/>
      <c r="CF147" s="323"/>
      <c r="CG147" s="241" t="s">
        <v>107</v>
      </c>
      <c r="CH147" s="34"/>
    </row>
    <row r="148" spans="79:86" ht="24.95" customHeight="1" x14ac:dyDescent="0.3">
      <c r="CB148" s="33"/>
      <c r="CC148" s="347"/>
      <c r="CD148" s="238"/>
      <c r="CE148" s="229"/>
      <c r="CF148" s="323"/>
      <c r="CG148" s="241" t="s">
        <v>107</v>
      </c>
      <c r="CH148" s="34"/>
    </row>
    <row r="149" spans="79:86" ht="24.95" customHeight="1" x14ac:dyDescent="0.3">
      <c r="CB149" s="33"/>
      <c r="CC149" s="347"/>
      <c r="CD149" s="238"/>
      <c r="CE149" s="229"/>
      <c r="CF149" s="323"/>
      <c r="CG149" s="241" t="s">
        <v>107</v>
      </c>
      <c r="CH149" s="34"/>
    </row>
    <row r="150" spans="79:86" ht="24.95" customHeight="1" x14ac:dyDescent="0.3">
      <c r="CB150" s="33"/>
      <c r="CC150" s="347"/>
      <c r="CD150" s="238"/>
      <c r="CE150" s="229"/>
      <c r="CF150" s="323"/>
      <c r="CG150" s="241" t="s">
        <v>107</v>
      </c>
      <c r="CH150" s="34"/>
    </row>
    <row r="151" spans="79:86" ht="24.95" customHeight="1" x14ac:dyDescent="0.3">
      <c r="CB151" s="33"/>
      <c r="CC151" s="347"/>
      <c r="CD151" s="238"/>
      <c r="CE151" s="229"/>
      <c r="CF151" s="323"/>
      <c r="CG151" s="241" t="s">
        <v>107</v>
      </c>
      <c r="CH151" s="34"/>
    </row>
    <row r="152" spans="79:86" ht="24.95" customHeight="1" x14ac:dyDescent="0.3">
      <c r="CB152" s="33"/>
      <c r="CC152" s="347"/>
      <c r="CD152" s="238"/>
      <c r="CE152" s="229"/>
      <c r="CF152" s="323"/>
      <c r="CG152" s="241" t="s">
        <v>107</v>
      </c>
      <c r="CH152" s="34"/>
    </row>
    <row r="153" spans="79:86" ht="24.95" customHeight="1" x14ac:dyDescent="0.3">
      <c r="CB153" s="33"/>
      <c r="CC153" s="347"/>
      <c r="CD153" s="238"/>
      <c r="CE153" s="229"/>
      <c r="CF153" s="323"/>
      <c r="CG153" s="241" t="s">
        <v>107</v>
      </c>
      <c r="CH153" s="34"/>
    </row>
    <row r="154" spans="79:86" ht="24.95" customHeight="1" x14ac:dyDescent="0.3">
      <c r="CB154" s="33"/>
      <c r="CC154" s="347"/>
      <c r="CD154" s="238"/>
      <c r="CE154" s="229"/>
      <c r="CF154" s="323"/>
      <c r="CG154" s="241" t="s">
        <v>107</v>
      </c>
      <c r="CH154" s="34"/>
    </row>
    <row r="155" spans="79:86" ht="24.95" customHeight="1" thickBot="1" x14ac:dyDescent="0.35">
      <c r="CB155" s="33"/>
      <c r="CC155" s="347"/>
      <c r="CD155" s="238"/>
      <c r="CE155" s="231"/>
      <c r="CF155" s="324"/>
      <c r="CG155" s="302" t="s">
        <v>107</v>
      </c>
      <c r="CH155" s="34"/>
    </row>
    <row r="156" spans="79:86" ht="24.95" customHeight="1" thickTop="1" x14ac:dyDescent="0.3">
      <c r="CB156" s="33"/>
      <c r="CC156" s="347"/>
      <c r="CD156" s="240"/>
      <c r="CE156" s="242"/>
      <c r="CF156" s="323"/>
      <c r="CG156" s="241" t="s">
        <v>108</v>
      </c>
      <c r="CH156" s="34"/>
    </row>
    <row r="157" spans="79:86" ht="24.95" customHeight="1" x14ac:dyDescent="0.3">
      <c r="CB157" s="33"/>
      <c r="CC157" s="347"/>
      <c r="CD157" s="240"/>
      <c r="CE157" s="229"/>
      <c r="CF157" s="323"/>
      <c r="CG157" s="241" t="s">
        <v>108</v>
      </c>
      <c r="CH157" s="34"/>
    </row>
    <row r="158" spans="79:86" ht="24.95" customHeight="1" x14ac:dyDescent="0.3">
      <c r="CB158" s="33"/>
      <c r="CC158" s="347"/>
      <c r="CD158" s="240"/>
      <c r="CE158" s="229"/>
      <c r="CF158" s="323"/>
      <c r="CG158" s="241" t="s">
        <v>108</v>
      </c>
      <c r="CH158" s="33"/>
    </row>
    <row r="159" spans="79:86" ht="24.95" customHeight="1" x14ac:dyDescent="0.3">
      <c r="CA159" s="33"/>
      <c r="CB159" s="33"/>
      <c r="CC159" s="347"/>
      <c r="CD159" s="240"/>
      <c r="CE159" s="229"/>
      <c r="CF159" s="323"/>
      <c r="CG159" s="241" t="s">
        <v>108</v>
      </c>
      <c r="CH159" s="33"/>
    </row>
    <row r="160" spans="79:86" ht="24.95" customHeight="1" x14ac:dyDescent="0.3">
      <c r="CA160" s="33"/>
      <c r="CB160" s="33"/>
      <c r="CC160" s="347"/>
      <c r="CD160" s="240"/>
      <c r="CE160" s="229"/>
      <c r="CF160" s="323"/>
      <c r="CG160" s="241" t="s">
        <v>108</v>
      </c>
      <c r="CH160" s="33"/>
    </row>
    <row r="161" spans="79:86" ht="24.95" customHeight="1" x14ac:dyDescent="0.3">
      <c r="CA161" s="33"/>
      <c r="CB161" s="33"/>
      <c r="CC161" s="347"/>
      <c r="CD161" s="240"/>
      <c r="CE161" s="229"/>
      <c r="CF161" s="323"/>
      <c r="CG161" s="241" t="s">
        <v>108</v>
      </c>
      <c r="CH161" s="33"/>
    </row>
    <row r="162" spans="79:86" ht="24.95" customHeight="1" x14ac:dyDescent="0.3">
      <c r="CA162" s="33"/>
      <c r="CB162" s="33"/>
      <c r="CC162" s="347"/>
      <c r="CD162" s="240"/>
      <c r="CE162" s="229"/>
      <c r="CF162" s="322"/>
      <c r="CG162" s="241" t="s">
        <v>108</v>
      </c>
      <c r="CH162" s="33"/>
    </row>
    <row r="163" spans="79:86" ht="24.95" customHeight="1" x14ac:dyDescent="0.3">
      <c r="CA163" s="33"/>
      <c r="CB163" s="33"/>
      <c r="CC163" s="347"/>
      <c r="CD163" s="240"/>
      <c r="CE163" s="229"/>
      <c r="CF163" s="323"/>
      <c r="CG163" s="241" t="s">
        <v>108</v>
      </c>
      <c r="CH163" s="33"/>
    </row>
    <row r="164" spans="79:86" ht="24.95" customHeight="1" x14ac:dyDescent="0.3">
      <c r="CA164" s="33"/>
      <c r="CB164" s="33"/>
      <c r="CC164" s="347"/>
      <c r="CD164" s="240"/>
      <c r="CE164" s="229"/>
      <c r="CF164" s="323"/>
      <c r="CG164" s="241" t="s">
        <v>108</v>
      </c>
      <c r="CH164" s="33"/>
    </row>
    <row r="165" spans="79:86" ht="24.95" customHeight="1" x14ac:dyDescent="0.3">
      <c r="CB165" s="33"/>
      <c r="CC165" s="347"/>
      <c r="CD165" s="240"/>
      <c r="CE165" s="229"/>
      <c r="CF165" s="323"/>
      <c r="CG165" s="241" t="s">
        <v>108</v>
      </c>
      <c r="CH165" s="33"/>
    </row>
    <row r="166" spans="79:86" ht="24.95" customHeight="1" x14ac:dyDescent="0.3">
      <c r="CB166" s="33"/>
      <c r="CC166" s="347"/>
      <c r="CD166" s="240"/>
      <c r="CE166" s="229"/>
      <c r="CF166" s="323"/>
      <c r="CG166" s="241" t="s">
        <v>108</v>
      </c>
      <c r="CH166" s="33"/>
    </row>
    <row r="167" spans="79:86" ht="24.95" customHeight="1" x14ac:dyDescent="0.3">
      <c r="CB167" s="33"/>
      <c r="CC167" s="347"/>
      <c r="CD167" s="240"/>
      <c r="CE167" s="229"/>
      <c r="CF167" s="323"/>
      <c r="CG167" s="241" t="s">
        <v>108</v>
      </c>
      <c r="CH167" s="33"/>
    </row>
    <row r="168" spans="79:86" ht="24.95" customHeight="1" x14ac:dyDescent="0.3">
      <c r="CB168" s="33"/>
      <c r="CC168" s="347"/>
      <c r="CD168" s="240"/>
      <c r="CE168" s="229"/>
      <c r="CF168" s="323"/>
      <c r="CG168" s="241" t="s">
        <v>108</v>
      </c>
      <c r="CH168" s="33"/>
    </row>
    <row r="169" spans="79:86" ht="24.95" customHeight="1" x14ac:dyDescent="0.3">
      <c r="CB169" s="33"/>
      <c r="CC169" s="347"/>
      <c r="CD169" s="240"/>
      <c r="CE169" s="229"/>
      <c r="CF169" s="323"/>
      <c r="CG169" s="241" t="s">
        <v>108</v>
      </c>
      <c r="CH169" s="33"/>
    </row>
    <row r="170" spans="79:86" ht="24.95" customHeight="1" x14ac:dyDescent="0.3">
      <c r="CB170" s="33"/>
      <c r="CC170" s="347"/>
      <c r="CD170" s="240"/>
      <c r="CE170" s="229"/>
      <c r="CF170" s="323"/>
      <c r="CG170" s="241" t="s">
        <v>108</v>
      </c>
      <c r="CH170" s="33"/>
    </row>
    <row r="171" spans="79:86" ht="24.95" customHeight="1" thickBot="1" x14ac:dyDescent="0.35">
      <c r="CB171" s="33"/>
      <c r="CC171" s="347"/>
      <c r="CD171" s="240"/>
      <c r="CE171" s="231"/>
      <c r="CF171" s="324"/>
      <c r="CG171" s="302" t="s">
        <v>108</v>
      </c>
      <c r="CH171" s="33"/>
    </row>
    <row r="172" spans="79:86" ht="24.95" customHeight="1" thickTop="1" x14ac:dyDescent="0.3">
      <c r="CB172" s="33"/>
      <c r="CC172" s="347"/>
      <c r="CD172" s="240"/>
      <c r="CE172" s="242"/>
      <c r="CF172" s="323"/>
      <c r="CG172" s="216" t="s">
        <v>170</v>
      </c>
      <c r="CH172" s="33"/>
    </row>
    <row r="173" spans="79:86" ht="24.95" customHeight="1" thickBot="1" x14ac:dyDescent="0.35">
      <c r="CB173" s="33"/>
      <c r="CC173" s="347"/>
      <c r="CD173" s="240"/>
      <c r="CE173" s="231"/>
      <c r="CF173" s="324"/>
      <c r="CG173" s="225" t="s">
        <v>172</v>
      </c>
      <c r="CH173" s="33"/>
    </row>
    <row r="174" spans="79:86" ht="24.95" customHeight="1" thickTop="1" x14ac:dyDescent="0.3">
      <c r="CB174" s="33"/>
      <c r="CC174" s="347"/>
      <c r="CD174" s="240"/>
      <c r="CE174" s="242"/>
      <c r="CF174" s="323"/>
      <c r="CG174" s="214" t="s">
        <v>173</v>
      </c>
      <c r="CH174" s="33"/>
    </row>
    <row r="175" spans="79:86" ht="24.95" customHeight="1" x14ac:dyDescent="0.3">
      <c r="CB175" s="33"/>
      <c r="CC175" s="347"/>
      <c r="CD175" s="240"/>
      <c r="CE175" s="229"/>
      <c r="CF175" s="322">
        <v>44216</v>
      </c>
      <c r="CG175" s="214" t="s">
        <v>116</v>
      </c>
      <c r="CH175" s="33"/>
    </row>
    <row r="176" spans="79:86" ht="24.95" customHeight="1" x14ac:dyDescent="0.3">
      <c r="CB176" s="33"/>
      <c r="CC176" s="347"/>
      <c r="CD176" s="240"/>
      <c r="CE176" s="229"/>
      <c r="CF176" s="322">
        <v>44223</v>
      </c>
      <c r="CG176" s="214" t="s">
        <v>116</v>
      </c>
      <c r="CH176" s="33"/>
    </row>
    <row r="177" spans="80:86" ht="24.95" customHeight="1" x14ac:dyDescent="0.3">
      <c r="CB177" s="33"/>
      <c r="CC177" s="347"/>
      <c r="CD177" s="240"/>
      <c r="CE177" s="229"/>
      <c r="CF177" s="322">
        <v>44230</v>
      </c>
      <c r="CG177" s="214" t="s">
        <v>116</v>
      </c>
      <c r="CH177" s="33"/>
    </row>
    <row r="178" spans="80:86" ht="24.95" customHeight="1" x14ac:dyDescent="0.3">
      <c r="CB178" s="33"/>
      <c r="CC178" s="347"/>
      <c r="CD178" s="240"/>
      <c r="CE178" s="229"/>
      <c r="CF178" s="322">
        <v>44242</v>
      </c>
      <c r="CG178" s="214" t="s">
        <v>116</v>
      </c>
      <c r="CH178" s="33"/>
    </row>
    <row r="179" spans="80:86" ht="24.95" customHeight="1" x14ac:dyDescent="0.3">
      <c r="CB179" s="33"/>
      <c r="CC179" s="347"/>
      <c r="CD179" s="240"/>
      <c r="CE179" s="229"/>
      <c r="CF179" s="322">
        <v>44243</v>
      </c>
      <c r="CG179" s="214" t="s">
        <v>116</v>
      </c>
      <c r="CH179" s="33"/>
    </row>
    <row r="180" spans="80:86" ht="24.95" customHeight="1" x14ac:dyDescent="0.3">
      <c r="CB180" s="33"/>
      <c r="CC180" s="347"/>
      <c r="CD180" s="240"/>
      <c r="CE180" s="229"/>
      <c r="CF180" s="322">
        <v>44258</v>
      </c>
      <c r="CG180" s="214" t="s">
        <v>116</v>
      </c>
      <c r="CH180" s="33"/>
    </row>
    <row r="181" spans="80:86" ht="24.95" customHeight="1" x14ac:dyDescent="0.3">
      <c r="CB181" s="33"/>
      <c r="CC181" s="347"/>
      <c r="CD181" s="240"/>
      <c r="CE181" s="229"/>
      <c r="CF181" s="322"/>
      <c r="CG181" s="214" t="s">
        <v>116</v>
      </c>
      <c r="CH181" s="33"/>
    </row>
    <row r="182" spans="80:86" ht="24.95" customHeight="1" x14ac:dyDescent="0.3">
      <c r="CB182" s="33"/>
      <c r="CC182" s="347"/>
      <c r="CD182" s="240"/>
      <c r="CE182" s="229"/>
      <c r="CF182" s="322"/>
      <c r="CG182" s="214" t="s">
        <v>116</v>
      </c>
      <c r="CH182" s="33"/>
    </row>
    <row r="183" spans="80:86" ht="24.95" customHeight="1" x14ac:dyDescent="0.3">
      <c r="CB183" s="33"/>
      <c r="CC183" s="347"/>
      <c r="CD183" s="240"/>
      <c r="CE183" s="229"/>
      <c r="CF183" s="322"/>
      <c r="CG183" s="214" t="s">
        <v>116</v>
      </c>
      <c r="CH183" s="33"/>
    </row>
    <row r="184" spans="80:86" ht="24.95" customHeight="1" x14ac:dyDescent="0.3">
      <c r="CB184" s="33"/>
      <c r="CC184" s="347"/>
      <c r="CD184" s="240"/>
      <c r="CE184" s="229"/>
      <c r="CF184" s="322"/>
      <c r="CG184" s="214" t="s">
        <v>116</v>
      </c>
      <c r="CH184" s="33"/>
    </row>
    <row r="185" spans="80:86" ht="24.95" customHeight="1" x14ac:dyDescent="0.3">
      <c r="CB185" s="33"/>
      <c r="CC185" s="347"/>
      <c r="CD185" s="240"/>
      <c r="CE185" s="229"/>
      <c r="CF185" s="322"/>
      <c r="CG185" s="214" t="s">
        <v>116</v>
      </c>
    </row>
    <row r="186" spans="80:86" ht="24.95" customHeight="1" x14ac:dyDescent="0.3">
      <c r="CB186" s="33"/>
      <c r="CC186" s="347"/>
      <c r="CD186" s="240"/>
      <c r="CE186" s="229"/>
      <c r="CF186" s="322"/>
      <c r="CG186" s="214" t="s">
        <v>116</v>
      </c>
    </row>
    <row r="187" spans="80:86" ht="24.95" customHeight="1" x14ac:dyDescent="0.3">
      <c r="CB187" s="33"/>
      <c r="CC187" s="347"/>
      <c r="CD187" s="240"/>
      <c r="CE187" s="229"/>
      <c r="CF187" s="322"/>
      <c r="CG187" s="214" t="s">
        <v>116</v>
      </c>
    </row>
    <row r="188" spans="80:86" ht="24.95" customHeight="1" x14ac:dyDescent="0.3">
      <c r="CC188" s="347"/>
      <c r="CD188" s="240"/>
      <c r="CE188" s="229"/>
      <c r="CF188" s="322"/>
      <c r="CG188" s="214" t="s">
        <v>116</v>
      </c>
    </row>
    <row r="189" spans="80:86" ht="24.95" customHeight="1" x14ac:dyDescent="0.3">
      <c r="CC189" s="347"/>
      <c r="CD189" s="240"/>
      <c r="CE189" s="229"/>
      <c r="CF189" s="322"/>
      <c r="CG189" s="214" t="s">
        <v>116</v>
      </c>
    </row>
    <row r="190" spans="80:86" ht="24.95" customHeight="1" x14ac:dyDescent="0.3">
      <c r="CC190" s="347"/>
      <c r="CD190" s="240"/>
      <c r="CE190" s="229"/>
      <c r="CF190" s="322"/>
      <c r="CG190" s="214" t="s">
        <v>116</v>
      </c>
    </row>
    <row r="191" spans="80:86" ht="24.95" customHeight="1" x14ac:dyDescent="0.3">
      <c r="CC191" s="347"/>
      <c r="CD191" s="240"/>
      <c r="CE191" s="229"/>
      <c r="CF191" s="322"/>
      <c r="CG191" s="214" t="s">
        <v>116</v>
      </c>
    </row>
    <row r="192" spans="80:86" ht="24.95" customHeight="1" x14ac:dyDescent="0.3">
      <c r="CC192" s="347"/>
      <c r="CD192" s="240"/>
      <c r="CE192" s="229"/>
      <c r="CF192" s="322"/>
      <c r="CG192" s="214" t="s">
        <v>116</v>
      </c>
    </row>
    <row r="193" spans="79:86" ht="24.95" customHeight="1" thickBot="1" x14ac:dyDescent="0.35">
      <c r="CA193" s="182"/>
      <c r="CB193" s="182"/>
      <c r="CC193" s="347"/>
      <c r="CD193" s="240"/>
      <c r="CE193" s="231"/>
      <c r="CF193" s="324"/>
      <c r="CG193" s="225" t="s">
        <v>116</v>
      </c>
    </row>
    <row r="194" spans="79:86" ht="24.95" customHeight="1" thickTop="1" x14ac:dyDescent="0.3">
      <c r="CC194" s="347"/>
      <c r="CD194" s="240"/>
      <c r="CE194" s="242"/>
      <c r="CF194" s="322"/>
      <c r="CG194" s="214" t="s">
        <v>150</v>
      </c>
      <c r="CH194" s="33"/>
    </row>
    <row r="195" spans="79:86" ht="24.95" customHeight="1" x14ac:dyDescent="0.3">
      <c r="CC195" s="347"/>
      <c r="CD195" s="240"/>
      <c r="CE195" s="229"/>
      <c r="CF195" s="322"/>
      <c r="CG195" s="214" t="s">
        <v>150</v>
      </c>
      <c r="CH195" s="33"/>
    </row>
    <row r="196" spans="79:86" ht="24.95" customHeight="1" x14ac:dyDescent="0.3">
      <c r="CC196" s="347"/>
      <c r="CD196" s="240"/>
      <c r="CE196" s="229"/>
      <c r="CF196" s="322"/>
      <c r="CG196" s="214" t="s">
        <v>150</v>
      </c>
      <c r="CH196" s="33"/>
    </row>
    <row r="197" spans="79:86" ht="24.95" customHeight="1" x14ac:dyDescent="0.3">
      <c r="CC197" s="347"/>
      <c r="CD197" s="33"/>
      <c r="CE197" s="229"/>
      <c r="CF197" s="322"/>
      <c r="CG197" s="214" t="s">
        <v>150</v>
      </c>
      <c r="CH197" s="33"/>
    </row>
    <row r="198" spans="79:86" ht="24.95" customHeight="1" x14ac:dyDescent="0.3">
      <c r="CC198" s="347"/>
      <c r="CD198" s="33"/>
      <c r="CE198" s="229"/>
      <c r="CF198" s="322"/>
      <c r="CG198" s="214" t="s">
        <v>150</v>
      </c>
      <c r="CH198" s="33"/>
    </row>
    <row r="199" spans="79:86" ht="24.95" customHeight="1" x14ac:dyDescent="0.3">
      <c r="CC199" s="347"/>
      <c r="CD199" s="33"/>
      <c r="CE199" s="229"/>
      <c r="CF199" s="322"/>
      <c r="CG199" s="214" t="s">
        <v>150</v>
      </c>
      <c r="CH199" s="33"/>
    </row>
    <row r="200" spans="79:86" ht="24.95" customHeight="1" x14ac:dyDescent="0.3">
      <c r="CC200" s="347"/>
      <c r="CD200" s="33"/>
      <c r="CE200" s="229"/>
      <c r="CF200" s="322"/>
      <c r="CG200" s="214" t="s">
        <v>150</v>
      </c>
      <c r="CH200" s="33"/>
    </row>
    <row r="201" spans="79:86" ht="24.95" customHeight="1" x14ac:dyDescent="0.3">
      <c r="CC201" s="347"/>
      <c r="CD201" s="33"/>
      <c r="CE201" s="229"/>
      <c r="CF201" s="322"/>
      <c r="CG201" s="214" t="s">
        <v>150</v>
      </c>
      <c r="CH201" s="33"/>
    </row>
    <row r="202" spans="79:86" ht="24.95" customHeight="1" x14ac:dyDescent="0.3">
      <c r="CC202" s="347"/>
      <c r="CD202" s="33"/>
      <c r="CE202" s="229"/>
      <c r="CF202" s="322"/>
      <c r="CG202" s="214" t="s">
        <v>150</v>
      </c>
      <c r="CH202" s="33"/>
    </row>
    <row r="203" spans="79:86" ht="24.95" customHeight="1" x14ac:dyDescent="0.3">
      <c r="CC203" s="347"/>
      <c r="CD203" s="33"/>
      <c r="CE203" s="229"/>
      <c r="CF203" s="322"/>
      <c r="CG203" s="214" t="s">
        <v>150</v>
      </c>
      <c r="CH203" s="33"/>
    </row>
    <row r="204" spans="79:86" ht="24.95" customHeight="1" x14ac:dyDescent="0.3">
      <c r="CC204" s="347"/>
      <c r="CD204" s="33"/>
      <c r="CE204" s="229"/>
      <c r="CF204" s="322"/>
      <c r="CG204" s="214" t="s">
        <v>150</v>
      </c>
      <c r="CH204" s="33"/>
    </row>
    <row r="205" spans="79:86" ht="24.95" customHeight="1" thickBot="1" x14ac:dyDescent="0.35">
      <c r="CC205" s="347"/>
      <c r="CD205" s="33"/>
      <c r="CE205" s="231"/>
      <c r="CF205" s="324"/>
      <c r="CG205" s="225" t="s">
        <v>150</v>
      </c>
      <c r="CH205" s="33"/>
    </row>
    <row r="206" spans="79:86" ht="24.95" customHeight="1" thickTop="1" x14ac:dyDescent="0.3">
      <c r="CC206" s="347"/>
      <c r="CD206" s="33"/>
      <c r="CE206" s="303"/>
      <c r="CF206" s="328"/>
      <c r="CG206" s="304" t="str">
        <f>B70</f>
        <v>Convivialité Syndiqué</v>
      </c>
      <c r="CH206" s="33"/>
    </row>
    <row r="207" spans="79:86" ht="24.95" customHeight="1" thickBot="1" x14ac:dyDescent="0.35">
      <c r="CC207" s="347"/>
      <c r="CD207" s="33"/>
      <c r="CE207" s="305"/>
      <c r="CF207" s="329"/>
      <c r="CG207" s="190" t="str">
        <f>B70</f>
        <v>Convivialité Syndiqué</v>
      </c>
      <c r="CH207" s="33"/>
    </row>
    <row r="208" spans="79:86" ht="24.95" customHeight="1" thickTop="1" x14ac:dyDescent="0.3">
      <c r="CC208" s="347"/>
      <c r="CD208" s="33"/>
      <c r="CE208" s="306"/>
      <c r="CF208" s="330"/>
      <c r="CG208" s="189" t="str">
        <f>B71</f>
        <v>?</v>
      </c>
      <c r="CH208" s="33"/>
    </row>
    <row r="209" spans="81:86" ht="24.95" customHeight="1" thickBot="1" x14ac:dyDescent="0.35">
      <c r="CC209" s="347"/>
      <c r="CD209" s="33"/>
      <c r="CE209" s="305"/>
      <c r="CF209" s="329"/>
      <c r="CG209" s="190" t="str">
        <f>B71</f>
        <v>?</v>
      </c>
      <c r="CH209" s="33"/>
    </row>
    <row r="210" spans="81:86" ht="24.95" customHeight="1" thickTop="1" x14ac:dyDescent="0.3">
      <c r="CC210" s="348"/>
      <c r="CE210" s="306"/>
      <c r="CF210" s="328"/>
      <c r="CG210" s="304" t="str">
        <f>B72</f>
        <v>?</v>
      </c>
    </row>
    <row r="211" spans="81:86" ht="24.95" customHeight="1" thickBot="1" x14ac:dyDescent="0.35">
      <c r="CC211" s="348"/>
      <c r="CE211" s="305"/>
      <c r="CF211" s="329"/>
      <c r="CG211" s="190" t="str">
        <f>B72</f>
        <v>?</v>
      </c>
    </row>
    <row r="212" spans="81:86" ht="24.95" customHeight="1" thickTop="1" x14ac:dyDescent="0.3">
      <c r="CC212" s="348"/>
      <c r="CF212" s="310"/>
      <c r="CG212" s="311"/>
      <c r="CH212" s="33"/>
    </row>
    <row r="213" spans="81:86" ht="24.95" customHeight="1" x14ac:dyDescent="0.3">
      <c r="CC213" s="348"/>
      <c r="CF213" s="310"/>
      <c r="CG213" s="311"/>
      <c r="CH213" s="33"/>
    </row>
    <row r="214" spans="81:86" ht="24.95" customHeight="1" x14ac:dyDescent="0.3">
      <c r="CC214" s="348"/>
      <c r="CF214" s="310"/>
      <c r="CG214" s="311"/>
      <c r="CH214" s="33"/>
    </row>
    <row r="215" spans="81:86" ht="24.95" customHeight="1" x14ac:dyDescent="0.3">
      <c r="CC215" s="348"/>
      <c r="CF215" s="310"/>
      <c r="CG215" s="311"/>
      <c r="CH215" s="33"/>
    </row>
    <row r="216" spans="81:86" ht="24.95" customHeight="1" x14ac:dyDescent="0.3">
      <c r="CC216" s="348"/>
      <c r="CF216" s="310"/>
      <c r="CG216" s="311"/>
      <c r="CH216" s="33"/>
    </row>
    <row r="217" spans="81:86" ht="24.95" customHeight="1" x14ac:dyDescent="0.3">
      <c r="CC217" s="348"/>
      <c r="CF217" s="310"/>
      <c r="CG217" s="311"/>
      <c r="CH217" s="33"/>
    </row>
    <row r="218" spans="81:86" ht="24.95" customHeight="1" x14ac:dyDescent="0.3">
      <c r="CC218" s="348"/>
      <c r="CF218" s="310"/>
      <c r="CG218" s="311"/>
      <c r="CH218" s="33"/>
    </row>
    <row r="219" spans="81:86" ht="24.95" customHeight="1" x14ac:dyDescent="0.3">
      <c r="CC219" s="348"/>
      <c r="CF219" s="310"/>
      <c r="CG219" s="311"/>
      <c r="CH219" s="33"/>
    </row>
    <row r="220" spans="81:86" ht="24.95" customHeight="1" x14ac:dyDescent="0.3">
      <c r="CC220" s="348"/>
      <c r="CF220" s="310"/>
      <c r="CG220" s="311"/>
      <c r="CH220" s="33"/>
    </row>
    <row r="221" spans="81:86" ht="24.95" customHeight="1" x14ac:dyDescent="0.3">
      <c r="CC221" s="348"/>
      <c r="CF221" s="310"/>
      <c r="CG221" s="311"/>
      <c r="CH221" s="33"/>
    </row>
    <row r="222" spans="81:86" ht="24.95" customHeight="1" x14ac:dyDescent="0.3">
      <c r="CC222" s="348"/>
      <c r="CF222" s="310"/>
      <c r="CG222" s="311"/>
      <c r="CH222" s="33"/>
    </row>
    <row r="223" spans="81:86" ht="24.95" customHeight="1" x14ac:dyDescent="0.3">
      <c r="CC223" s="348"/>
      <c r="CF223" s="310"/>
      <c r="CG223" s="311"/>
      <c r="CH223" s="33"/>
    </row>
    <row r="224" spans="81:86" ht="24.95" customHeight="1" x14ac:dyDescent="0.3">
      <c r="CC224" s="348"/>
      <c r="CF224" s="33"/>
      <c r="CG224" s="311"/>
      <c r="CH224" s="33"/>
    </row>
    <row r="225" spans="81:86" ht="24.95" customHeight="1" x14ac:dyDescent="0.3">
      <c r="CC225" s="348"/>
      <c r="CF225" s="33"/>
      <c r="CG225" s="311"/>
      <c r="CH225" s="33"/>
    </row>
    <row r="226" spans="81:86" ht="24.95" customHeight="1" x14ac:dyDescent="0.3">
      <c r="CC226" s="348"/>
      <c r="CF226" s="33"/>
      <c r="CG226" s="311"/>
      <c r="CH226" s="33"/>
    </row>
    <row r="227" spans="81:86" ht="24.95" customHeight="1" x14ac:dyDescent="0.3">
      <c r="CC227" s="348"/>
      <c r="CF227" s="33"/>
      <c r="CG227" s="311"/>
      <c r="CH227" s="33"/>
    </row>
    <row r="228" spans="81:86" ht="24.95" customHeight="1" x14ac:dyDescent="0.3">
      <c r="CC228" s="348"/>
      <c r="CF228" s="33"/>
      <c r="CG228" s="311"/>
      <c r="CH228" s="33"/>
    </row>
    <row r="229" spans="81:86" ht="24.95" customHeight="1" x14ac:dyDescent="0.3">
      <c r="CC229" s="348"/>
      <c r="CF229" s="33"/>
      <c r="CG229" s="311"/>
      <c r="CH229" s="33"/>
    </row>
    <row r="230" spans="81:86" ht="24.95" customHeight="1" x14ac:dyDescent="0.3">
      <c r="CC230" s="348"/>
      <c r="CF230" s="33"/>
      <c r="CG230" s="311"/>
      <c r="CH230" s="33"/>
    </row>
    <row r="231" spans="81:86" ht="24.95" customHeight="1" x14ac:dyDescent="0.3">
      <c r="CC231" s="348"/>
      <c r="CF231" s="33"/>
      <c r="CG231" s="311"/>
      <c r="CH231" s="33"/>
    </row>
    <row r="232" spans="81:86" ht="24.95" customHeight="1" x14ac:dyDescent="0.3">
      <c r="CC232" s="348"/>
      <c r="CF232" s="33"/>
      <c r="CG232" s="311"/>
      <c r="CH232" s="33"/>
    </row>
    <row r="233" spans="81:86" ht="24.95" customHeight="1" x14ac:dyDescent="0.3">
      <c r="CC233" s="348"/>
      <c r="CF233" s="33"/>
      <c r="CG233" s="33"/>
      <c r="CH233" s="33"/>
    </row>
    <row r="234" spans="81:86" ht="24.95" customHeight="1" x14ac:dyDescent="0.3">
      <c r="CC234" s="348"/>
      <c r="CF234" s="33"/>
      <c r="CG234" s="33"/>
      <c r="CH234" s="33"/>
    </row>
    <row r="235" spans="81:86" ht="24.95" customHeight="1" x14ac:dyDescent="0.3">
      <c r="CC235" s="348"/>
      <c r="CF235" s="33"/>
      <c r="CG235" s="33"/>
      <c r="CH235" s="33"/>
    </row>
    <row r="236" spans="81:86" ht="24.95" customHeight="1" x14ac:dyDescent="0.3">
      <c r="CC236" s="348"/>
    </row>
    <row r="237" spans="81:86" ht="24.95" customHeight="1" x14ac:dyDescent="0.3">
      <c r="CC237" s="348"/>
    </row>
    <row r="238" spans="81:86" ht="24.95" customHeight="1" x14ac:dyDescent="0.3">
      <c r="CC238" s="348"/>
    </row>
    <row r="239" spans="81:86" ht="24.95" customHeight="1" x14ac:dyDescent="0.3">
      <c r="CC239" s="348"/>
    </row>
    <row r="240" spans="81:86" ht="24.95" customHeight="1" x14ac:dyDescent="0.3">
      <c r="CC240" s="348"/>
    </row>
    <row r="241" spans="81:81" ht="24.95" customHeight="1" x14ac:dyDescent="0.3">
      <c r="CC241" s="348"/>
    </row>
    <row r="242" spans="81:81" ht="24.95" customHeight="1" x14ac:dyDescent="0.3">
      <c r="CC242" s="348"/>
    </row>
    <row r="243" spans="81:81" ht="24.95" customHeight="1" x14ac:dyDescent="0.3">
      <c r="CC243" s="348"/>
    </row>
    <row r="244" spans="81:81" ht="24.95" customHeight="1" x14ac:dyDescent="0.3">
      <c r="CC244" s="348"/>
    </row>
    <row r="245" spans="81:81" ht="24.95" customHeight="1" x14ac:dyDescent="0.3">
      <c r="CC245" s="348"/>
    </row>
    <row r="246" spans="81:81" ht="24.95" customHeight="1" x14ac:dyDescent="0.3">
      <c r="CC246" s="348"/>
    </row>
    <row r="247" spans="81:81" ht="24.95" customHeight="1" x14ac:dyDescent="0.3">
      <c r="CC247" s="348"/>
    </row>
    <row r="248" spans="81:81" ht="24.95" customHeight="1" x14ac:dyDescent="0.3">
      <c r="CC248" s="348"/>
    </row>
    <row r="249" spans="81:81" ht="24.95" customHeight="1" x14ac:dyDescent="0.3">
      <c r="CC249" s="348"/>
    </row>
    <row r="250" spans="81:81" ht="24.95" customHeight="1" x14ac:dyDescent="0.3">
      <c r="CC250" s="348"/>
    </row>
    <row r="251" spans="81:81" ht="24.95" customHeight="1" x14ac:dyDescent="0.3">
      <c r="CC251" s="348"/>
    </row>
    <row r="252" spans="81:81" ht="24.95" customHeight="1" x14ac:dyDescent="0.3">
      <c r="CC252" s="348"/>
    </row>
    <row r="253" spans="81:81" ht="24.95" customHeight="1" x14ac:dyDescent="0.3">
      <c r="CC253" s="348"/>
    </row>
    <row r="254" spans="81:81" ht="24.95" customHeight="1" x14ac:dyDescent="0.3">
      <c r="CC254" s="348"/>
    </row>
    <row r="255" spans="81:81" ht="24.95" customHeight="1" x14ac:dyDescent="0.3">
      <c r="CC255" s="348"/>
    </row>
    <row r="256" spans="81:81" ht="24.95" customHeight="1" x14ac:dyDescent="0.3">
      <c r="CC256" s="348"/>
    </row>
    <row r="257" spans="81:81" ht="24.95" customHeight="1" x14ac:dyDescent="0.3">
      <c r="CC257" s="348"/>
    </row>
    <row r="258" spans="81:81" ht="24.95" customHeight="1" x14ac:dyDescent="0.3">
      <c r="CC258" s="348"/>
    </row>
    <row r="259" spans="81:81" ht="24.95" customHeight="1" x14ac:dyDescent="0.3">
      <c r="CC259" s="348"/>
    </row>
    <row r="260" spans="81:81" ht="24.95" customHeight="1" x14ac:dyDescent="0.3">
      <c r="CC260" s="348"/>
    </row>
    <row r="261" spans="81:81" ht="24.95" customHeight="1" x14ac:dyDescent="0.3">
      <c r="CC261" s="348"/>
    </row>
    <row r="262" spans="81:81" ht="24.95" customHeight="1" x14ac:dyDescent="0.3">
      <c r="CC262" s="348"/>
    </row>
    <row r="263" spans="81:81" ht="24.95" customHeight="1" x14ac:dyDescent="0.3">
      <c r="CC263" s="348"/>
    </row>
    <row r="264" spans="81:81" ht="24.95" customHeight="1" x14ac:dyDescent="0.3">
      <c r="CC264" s="348"/>
    </row>
    <row r="265" spans="81:81" ht="24.95" customHeight="1" x14ac:dyDescent="0.3">
      <c r="CC265" s="348"/>
    </row>
    <row r="266" spans="81:81" ht="24.95" customHeight="1" x14ac:dyDescent="0.3">
      <c r="CC266" s="348"/>
    </row>
    <row r="267" spans="81:81" ht="24.95" customHeight="1" x14ac:dyDescent="0.3">
      <c r="CC267" s="348"/>
    </row>
    <row r="268" spans="81:81" ht="24.95" customHeight="1" x14ac:dyDescent="0.3">
      <c r="CC268" s="348"/>
    </row>
    <row r="269" spans="81:81" ht="24.95" customHeight="1" x14ac:dyDescent="0.3">
      <c r="CC269" s="348"/>
    </row>
    <row r="270" spans="81:81" ht="24.95" customHeight="1" x14ac:dyDescent="0.3">
      <c r="CC270" s="348"/>
    </row>
    <row r="271" spans="81:81" ht="24.95" customHeight="1" x14ac:dyDescent="0.3">
      <c r="CC271" s="348"/>
    </row>
    <row r="272" spans="81:81" ht="24.95" customHeight="1" x14ac:dyDescent="0.3">
      <c r="CC272" s="348"/>
    </row>
    <row r="273" spans="81:81" ht="24.95" customHeight="1" x14ac:dyDescent="0.3">
      <c r="CC273" s="348"/>
    </row>
    <row r="274" spans="81:81" ht="24.95" customHeight="1" x14ac:dyDescent="0.3">
      <c r="CC274" s="348"/>
    </row>
    <row r="275" spans="81:81" ht="24.95" customHeight="1" x14ac:dyDescent="0.3">
      <c r="CC275" s="348"/>
    </row>
    <row r="276" spans="81:81" ht="24.95" customHeight="1" x14ac:dyDescent="0.3">
      <c r="CC276" s="348"/>
    </row>
    <row r="277" spans="81:81" ht="24.95" customHeight="1" x14ac:dyDescent="0.3">
      <c r="CC277" s="348"/>
    </row>
    <row r="278" spans="81:81" ht="24.95" customHeight="1" x14ac:dyDescent="0.3">
      <c r="CC278" s="348"/>
    </row>
    <row r="279" spans="81:81" ht="24.95" customHeight="1" x14ac:dyDescent="0.3">
      <c r="CC279" s="348"/>
    </row>
    <row r="280" spans="81:81" ht="24.95" customHeight="1" x14ac:dyDescent="0.3">
      <c r="CC280" s="348"/>
    </row>
    <row r="281" spans="81:81" ht="24.95" customHeight="1" x14ac:dyDescent="0.3">
      <c r="CC281" s="348"/>
    </row>
    <row r="282" spans="81:81" ht="24.95" customHeight="1" x14ac:dyDescent="0.3">
      <c r="CC282" s="348"/>
    </row>
    <row r="283" spans="81:81" ht="24.95" customHeight="1" x14ac:dyDescent="0.3">
      <c r="CC283" s="348"/>
    </row>
    <row r="284" spans="81:81" ht="24.95" customHeight="1" x14ac:dyDescent="0.3">
      <c r="CC284" s="348"/>
    </row>
    <row r="285" spans="81:81" ht="24.95" customHeight="1" x14ac:dyDescent="0.3">
      <c r="CC285" s="348"/>
    </row>
    <row r="286" spans="81:81" ht="24.95" customHeight="1" x14ac:dyDescent="0.3">
      <c r="CC286" s="348"/>
    </row>
    <row r="287" spans="81:81" ht="24.95" customHeight="1" x14ac:dyDescent="0.3">
      <c r="CC287" s="348"/>
    </row>
    <row r="288" spans="81:81" ht="24.95" customHeight="1" x14ac:dyDescent="0.3">
      <c r="CC288" s="348"/>
    </row>
    <row r="289" spans="81:81" ht="24.95" customHeight="1" x14ac:dyDescent="0.3">
      <c r="CC289" s="348"/>
    </row>
    <row r="290" spans="81:81" ht="24.95" customHeight="1" x14ac:dyDescent="0.3">
      <c r="CC290" s="348"/>
    </row>
    <row r="291" spans="81:81" ht="24.95" customHeight="1" x14ac:dyDescent="0.3">
      <c r="CC291" s="348"/>
    </row>
    <row r="292" spans="81:81" ht="24.95" customHeight="1" x14ac:dyDescent="0.3">
      <c r="CC292" s="348"/>
    </row>
    <row r="293" spans="81:81" ht="24.95" customHeight="1" x14ac:dyDescent="0.3">
      <c r="CC293" s="348"/>
    </row>
    <row r="294" spans="81:81" ht="24.95" customHeight="1" x14ac:dyDescent="0.3">
      <c r="CC294" s="348"/>
    </row>
    <row r="295" spans="81:81" ht="24.95" customHeight="1" x14ac:dyDescent="0.3">
      <c r="CC295" s="348"/>
    </row>
    <row r="296" spans="81:81" ht="24.95" customHeight="1" x14ac:dyDescent="0.3">
      <c r="CC296" s="348"/>
    </row>
    <row r="297" spans="81:81" ht="24.95" customHeight="1" x14ac:dyDescent="0.3">
      <c r="CC297" s="348"/>
    </row>
    <row r="298" spans="81:81" ht="24.95" customHeight="1" x14ac:dyDescent="0.3">
      <c r="CC298" s="348"/>
    </row>
    <row r="299" spans="81:81" ht="24.95" customHeight="1" x14ac:dyDescent="0.3">
      <c r="CC299" s="348"/>
    </row>
    <row r="300" spans="81:81" ht="24.95" customHeight="1" x14ac:dyDescent="0.3">
      <c r="CC300" s="348"/>
    </row>
    <row r="301" spans="81:81" ht="24.95" customHeight="1" x14ac:dyDescent="0.3">
      <c r="CC301" s="348"/>
    </row>
    <row r="302" spans="81:81" ht="24.95" customHeight="1" x14ac:dyDescent="0.3">
      <c r="CC302" s="348"/>
    </row>
    <row r="303" spans="81:81" ht="24.95" customHeight="1" x14ac:dyDescent="0.3">
      <c r="CC303" s="348"/>
    </row>
    <row r="304" spans="81:81" ht="24.95" customHeight="1" x14ac:dyDescent="0.3">
      <c r="CC304" s="348"/>
    </row>
    <row r="305" spans="81:81" ht="24.95" customHeight="1" x14ac:dyDescent="0.3">
      <c r="CC305" s="348"/>
    </row>
    <row r="306" spans="81:81" ht="24.95" customHeight="1" x14ac:dyDescent="0.3">
      <c r="CC306" s="348"/>
    </row>
    <row r="307" spans="81:81" ht="24.95" customHeight="1" x14ac:dyDescent="0.3">
      <c r="CC307" s="348"/>
    </row>
    <row r="308" spans="81:81" ht="24.95" customHeight="1" x14ac:dyDescent="0.25"/>
    <row r="309" spans="81:81" ht="24.95" customHeight="1" x14ac:dyDescent="0.25"/>
    <row r="310" spans="81:81" ht="24.95" customHeight="1" x14ac:dyDescent="0.25"/>
    <row r="311" spans="81:81" ht="24.95" customHeight="1" x14ac:dyDescent="0.25"/>
    <row r="312" spans="81:81" ht="24.95" customHeight="1" x14ac:dyDescent="0.25"/>
    <row r="313" spans="81:81" ht="24.95" customHeight="1" x14ac:dyDescent="0.25"/>
    <row r="314" spans="81:81" ht="24.95" customHeight="1" x14ac:dyDescent="0.25"/>
    <row r="315" spans="81:81" ht="24.95" customHeight="1" x14ac:dyDescent="0.25"/>
    <row r="316" spans="81:81" ht="24.95" customHeight="1" x14ac:dyDescent="0.25"/>
    <row r="317" spans="81:81" ht="24.95" customHeight="1" x14ac:dyDescent="0.25"/>
    <row r="318" spans="81:81" ht="24.95" customHeight="1" x14ac:dyDescent="0.25"/>
    <row r="319" spans="81:81" ht="24.95" customHeight="1" x14ac:dyDescent="0.25"/>
    <row r="320" spans="81:81" ht="24.95" customHeight="1" x14ac:dyDescent="0.25"/>
    <row r="321" ht="24.95" customHeight="1" x14ac:dyDescent="0.25"/>
    <row r="322" ht="24.95" customHeight="1" x14ac:dyDescent="0.25"/>
    <row r="323" ht="24.95" customHeight="1" x14ac:dyDescent="0.25"/>
    <row r="324" ht="24.95" customHeight="1" x14ac:dyDescent="0.25"/>
    <row r="325" ht="24.95" customHeight="1" x14ac:dyDescent="0.25"/>
    <row r="326" ht="24.95" customHeight="1" x14ac:dyDescent="0.25"/>
    <row r="327" ht="24.95" customHeight="1" x14ac:dyDescent="0.25"/>
    <row r="328" ht="24.95" customHeight="1" x14ac:dyDescent="0.25"/>
    <row r="329" ht="24.95" customHeight="1" x14ac:dyDescent="0.25"/>
    <row r="330" ht="24.95" customHeight="1" x14ac:dyDescent="0.25"/>
    <row r="331" ht="24.95" customHeight="1" x14ac:dyDescent="0.25"/>
    <row r="332" ht="24.95" customHeight="1" x14ac:dyDescent="0.25"/>
    <row r="333" ht="24.95" customHeight="1" x14ac:dyDescent="0.25"/>
    <row r="334" ht="24.95" customHeight="1" x14ac:dyDescent="0.25"/>
    <row r="335" ht="24.95" customHeight="1" x14ac:dyDescent="0.25"/>
    <row r="336" ht="24.95" customHeight="1" x14ac:dyDescent="0.25"/>
    <row r="337" ht="24.95" customHeight="1" x14ac:dyDescent="0.25"/>
    <row r="338" ht="24.95" customHeight="1" x14ac:dyDescent="0.25"/>
    <row r="339" ht="24.95" customHeight="1" x14ac:dyDescent="0.25"/>
    <row r="340" ht="24.95" customHeight="1" x14ac:dyDescent="0.25"/>
    <row r="341" ht="24.95" customHeight="1" x14ac:dyDescent="0.25"/>
    <row r="342" ht="24.95" customHeight="1" x14ac:dyDescent="0.25"/>
    <row r="343" ht="24.95" customHeight="1" x14ac:dyDescent="0.25"/>
    <row r="344" ht="24.95" customHeight="1" x14ac:dyDescent="0.25"/>
    <row r="345" ht="24.95" customHeight="1" x14ac:dyDescent="0.25"/>
    <row r="346" ht="24.95" customHeight="1" x14ac:dyDescent="0.25"/>
    <row r="347" ht="24.95" customHeight="1" x14ac:dyDescent="0.25"/>
    <row r="348" ht="24.95" customHeight="1" x14ac:dyDescent="0.25"/>
    <row r="349" ht="24.95" customHeight="1" x14ac:dyDescent="0.25"/>
    <row r="350" ht="24.95" customHeight="1" x14ac:dyDescent="0.25"/>
    <row r="351" ht="24.95" customHeight="1" x14ac:dyDescent="0.25"/>
    <row r="352" ht="24.95" customHeight="1" x14ac:dyDescent="0.25"/>
    <row r="353" ht="24.95" customHeight="1" x14ac:dyDescent="0.25"/>
    <row r="354" ht="24.95" customHeight="1" x14ac:dyDescent="0.25"/>
    <row r="355" ht="24.95" customHeight="1" x14ac:dyDescent="0.25"/>
    <row r="356" ht="24.95" customHeight="1" x14ac:dyDescent="0.25"/>
    <row r="357" ht="24.95" customHeight="1" x14ac:dyDescent="0.25"/>
    <row r="358" ht="24.95" customHeight="1" x14ac:dyDescent="0.25"/>
    <row r="359" ht="24.95" customHeight="1" x14ac:dyDescent="0.25"/>
    <row r="360" ht="24.95" customHeight="1" x14ac:dyDescent="0.25"/>
    <row r="361" ht="24.95" customHeight="1" x14ac:dyDescent="0.25"/>
    <row r="362" ht="24.95" customHeight="1" x14ac:dyDescent="0.25"/>
    <row r="363" ht="24.95" customHeight="1" x14ac:dyDescent="0.25"/>
    <row r="364" ht="24.95" customHeight="1" x14ac:dyDescent="0.25"/>
    <row r="365" ht="24.95" customHeight="1" x14ac:dyDescent="0.25"/>
    <row r="366" ht="24.95" customHeight="1" x14ac:dyDescent="0.25"/>
    <row r="367" ht="24.95" customHeight="1" x14ac:dyDescent="0.25"/>
    <row r="368" ht="24.95" customHeight="1" x14ac:dyDescent="0.25"/>
    <row r="369" ht="24.95" customHeight="1" x14ac:dyDescent="0.25"/>
    <row r="370" ht="24.95" customHeight="1" x14ac:dyDescent="0.25"/>
    <row r="371" ht="24.95" customHeight="1" x14ac:dyDescent="0.25"/>
    <row r="372" ht="24.95" customHeight="1" x14ac:dyDescent="0.25"/>
    <row r="373" ht="24.95" customHeight="1" x14ac:dyDescent="0.25"/>
    <row r="374" ht="24.95" customHeight="1" x14ac:dyDescent="0.25"/>
    <row r="375" ht="24.95" customHeight="1" x14ac:dyDescent="0.25"/>
    <row r="376" ht="24.95" customHeight="1" x14ac:dyDescent="0.25"/>
    <row r="377" ht="24.95" customHeight="1" x14ac:dyDescent="0.25"/>
    <row r="378" ht="24.95" customHeight="1" x14ac:dyDescent="0.25"/>
    <row r="379" ht="24.95" customHeight="1" x14ac:dyDescent="0.25"/>
    <row r="380" ht="24.95" customHeight="1" x14ac:dyDescent="0.25"/>
    <row r="381" ht="24.95" customHeight="1" x14ac:dyDescent="0.25"/>
    <row r="382" ht="24.95" customHeight="1" x14ac:dyDescent="0.25"/>
    <row r="383" ht="24.95" customHeight="1" x14ac:dyDescent="0.25"/>
    <row r="384" ht="24.95" customHeight="1" x14ac:dyDescent="0.25"/>
    <row r="385" ht="24.95" customHeight="1" x14ac:dyDescent="0.25"/>
    <row r="386" ht="24.95" customHeight="1" x14ac:dyDescent="0.25"/>
    <row r="387" ht="24.95" customHeight="1" x14ac:dyDescent="0.25"/>
    <row r="388" ht="24.95" customHeight="1" x14ac:dyDescent="0.25"/>
    <row r="389" ht="24.95" customHeight="1" x14ac:dyDescent="0.25"/>
    <row r="390" ht="24.95" customHeight="1" x14ac:dyDescent="0.25"/>
    <row r="391" ht="24.95" customHeight="1" x14ac:dyDescent="0.25"/>
    <row r="392" ht="24.95" customHeight="1" x14ac:dyDescent="0.25"/>
    <row r="393" ht="24.95" customHeight="1" x14ac:dyDescent="0.25"/>
    <row r="394" ht="24.95" customHeight="1" x14ac:dyDescent="0.25"/>
    <row r="395" ht="24.95" customHeight="1" x14ac:dyDescent="0.25"/>
    <row r="396" ht="24.95" customHeight="1" x14ac:dyDescent="0.25"/>
    <row r="397" ht="24.95" customHeight="1" x14ac:dyDescent="0.25"/>
    <row r="398" ht="24.95" customHeight="1" x14ac:dyDescent="0.25"/>
    <row r="399" ht="24.95" customHeight="1" x14ac:dyDescent="0.25"/>
    <row r="400" ht="24.95" customHeight="1" x14ac:dyDescent="0.25"/>
    <row r="401" ht="24.95" customHeight="1" x14ac:dyDescent="0.25"/>
    <row r="402" ht="24.95" customHeight="1" x14ac:dyDescent="0.25"/>
    <row r="403" ht="24.95" customHeight="1" x14ac:dyDescent="0.25"/>
    <row r="404" ht="24.95" customHeight="1" x14ac:dyDescent="0.25"/>
    <row r="405" ht="24.95" customHeight="1" x14ac:dyDescent="0.25"/>
    <row r="406" ht="24.95" customHeight="1" x14ac:dyDescent="0.25"/>
    <row r="407" ht="24.95" customHeight="1" x14ac:dyDescent="0.25"/>
    <row r="408" ht="24.95" customHeight="1" x14ac:dyDescent="0.25"/>
    <row r="409" ht="24.95" customHeight="1" x14ac:dyDescent="0.25"/>
    <row r="410" ht="24.95" customHeight="1" x14ac:dyDescent="0.25"/>
    <row r="411" ht="24.95" customHeight="1" x14ac:dyDescent="0.25"/>
  </sheetData>
  <sheetProtection formatCells="0" formatColumns="0"/>
  <mergeCells count="608">
    <mergeCell ref="D69:E69"/>
    <mergeCell ref="H69:I69"/>
    <mergeCell ref="L69:M69"/>
    <mergeCell ref="P69:Q69"/>
    <mergeCell ref="T69:U69"/>
    <mergeCell ref="L67:M67"/>
    <mergeCell ref="L68:M68"/>
    <mergeCell ref="P64:Q64"/>
    <mergeCell ref="P65:Q65"/>
    <mergeCell ref="P66:Q66"/>
    <mergeCell ref="P67:Q67"/>
    <mergeCell ref="P68:Q68"/>
    <mergeCell ref="T64:U64"/>
    <mergeCell ref="T65:U65"/>
    <mergeCell ref="T66:U66"/>
    <mergeCell ref="T67:U67"/>
    <mergeCell ref="T68:U68"/>
    <mergeCell ref="D64:E64"/>
    <mergeCell ref="D65:E65"/>
    <mergeCell ref="D66:E66"/>
    <mergeCell ref="D67:E67"/>
    <mergeCell ref="D68:E68"/>
    <mergeCell ref="X71:Y71"/>
    <mergeCell ref="X72:Y72"/>
    <mergeCell ref="X73:Y73"/>
    <mergeCell ref="H70:I70"/>
    <mergeCell ref="H71:I71"/>
    <mergeCell ref="H72:I72"/>
    <mergeCell ref="D70:E70"/>
    <mergeCell ref="D71:E71"/>
    <mergeCell ref="D72:E72"/>
    <mergeCell ref="T70:U70"/>
    <mergeCell ref="T71:U71"/>
    <mergeCell ref="T72:U72"/>
    <mergeCell ref="P70:Q70"/>
    <mergeCell ref="P71:Q71"/>
    <mergeCell ref="P72:Q72"/>
    <mergeCell ref="L70:M70"/>
    <mergeCell ref="L71:M71"/>
    <mergeCell ref="L72:M72"/>
    <mergeCell ref="X70:Y70"/>
    <mergeCell ref="AV69:AW69"/>
    <mergeCell ref="AV70:AW70"/>
    <mergeCell ref="AV71:AW71"/>
    <mergeCell ref="AV72:AW72"/>
    <mergeCell ref="AV73:AW73"/>
    <mergeCell ref="AN70:AO70"/>
    <mergeCell ref="AN71:AO71"/>
    <mergeCell ref="AN72:AO72"/>
    <mergeCell ref="AN73:AO73"/>
    <mergeCell ref="AR70:AS70"/>
    <mergeCell ref="AR71:AS71"/>
    <mergeCell ref="AR72:AS72"/>
    <mergeCell ref="AR73:AS73"/>
    <mergeCell ref="X69:Y69"/>
    <mergeCell ref="AB69:AC69"/>
    <mergeCell ref="AF69:AG69"/>
    <mergeCell ref="AN65:AO65"/>
    <mergeCell ref="AN66:AO66"/>
    <mergeCell ref="AN67:AO67"/>
    <mergeCell ref="AN68:AO68"/>
    <mergeCell ref="AR66:AS66"/>
    <mergeCell ref="AR67:AS67"/>
    <mergeCell ref="AR68:AS68"/>
    <mergeCell ref="AJ69:AK69"/>
    <mergeCell ref="AN69:AO69"/>
    <mergeCell ref="AR69:AS69"/>
    <mergeCell ref="AV66:AW66"/>
    <mergeCell ref="AV67:AW67"/>
    <mergeCell ref="AV68:AW68"/>
    <mergeCell ref="AR65:AS65"/>
    <mergeCell ref="AV65:AW65"/>
    <mergeCell ref="AF65:AG65"/>
    <mergeCell ref="AF66:AG66"/>
    <mergeCell ref="AF67:AG67"/>
    <mergeCell ref="AF68:AG68"/>
    <mergeCell ref="AJ64:AK64"/>
    <mergeCell ref="AJ65:AK65"/>
    <mergeCell ref="AJ66:AK66"/>
    <mergeCell ref="AJ67:AK67"/>
    <mergeCell ref="AJ68:AK68"/>
    <mergeCell ref="X64:Y64"/>
    <mergeCell ref="X65:Y65"/>
    <mergeCell ref="X66:Y66"/>
    <mergeCell ref="X67:Y67"/>
    <mergeCell ref="X68:Y68"/>
    <mergeCell ref="AB64:AC64"/>
    <mergeCell ref="AB65:AC65"/>
    <mergeCell ref="AB66:AC66"/>
    <mergeCell ref="AB67:AC67"/>
    <mergeCell ref="AB68:AC68"/>
    <mergeCell ref="BZ6:CA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43:AW43"/>
    <mergeCell ref="AV44:AW44"/>
    <mergeCell ref="AV45:AW45"/>
    <mergeCell ref="AV46:AW46"/>
    <mergeCell ref="AV55:AW55"/>
    <mergeCell ref="AV56:AW56"/>
    <mergeCell ref="AV57:AW57"/>
    <mergeCell ref="AV58:AW58"/>
    <mergeCell ref="AV59:AW59"/>
    <mergeCell ref="AV60:AW60"/>
    <mergeCell ref="AV61:AW61"/>
    <mergeCell ref="AV62:AW62"/>
    <mergeCell ref="AV63:AW63"/>
    <mergeCell ref="AV64:AW64"/>
    <mergeCell ref="AR56:AS56"/>
    <mergeCell ref="AR57:AS57"/>
    <mergeCell ref="AR58:AS58"/>
    <mergeCell ref="AR59:AS59"/>
    <mergeCell ref="AR60:AS60"/>
    <mergeCell ref="AR61:AS61"/>
    <mergeCell ref="AR62:AS62"/>
    <mergeCell ref="AR63:AS63"/>
    <mergeCell ref="AR64:AS64"/>
    <mergeCell ref="AR47:AS47"/>
    <mergeCell ref="AR48:AS48"/>
    <mergeCell ref="AR49:AS49"/>
    <mergeCell ref="AR50:AS50"/>
    <mergeCell ref="AR51:AS51"/>
    <mergeCell ref="AR52:AS52"/>
    <mergeCell ref="AR53:AS53"/>
    <mergeCell ref="AR54:AS54"/>
    <mergeCell ref="AR55:AS55"/>
    <mergeCell ref="AJ56:AK56"/>
    <mergeCell ref="AJ57:AK57"/>
    <mergeCell ref="AJ58:AK58"/>
    <mergeCell ref="AJ59:AK59"/>
    <mergeCell ref="AJ60:AK60"/>
    <mergeCell ref="AJ61:AK61"/>
    <mergeCell ref="AJ62:AK62"/>
    <mergeCell ref="AJ63:AK63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5:AO55"/>
    <mergeCell ref="AN56:AO56"/>
    <mergeCell ref="AN57:AO57"/>
    <mergeCell ref="AN58:AO58"/>
    <mergeCell ref="AN59:AO59"/>
    <mergeCell ref="AN60:AO60"/>
    <mergeCell ref="AN61:AO61"/>
    <mergeCell ref="AN62:AO62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B56:AC56"/>
    <mergeCell ref="AB57:AC57"/>
    <mergeCell ref="AB58:AC58"/>
    <mergeCell ref="AB59:AC59"/>
    <mergeCell ref="AB60:AC60"/>
    <mergeCell ref="AB61:AC61"/>
    <mergeCell ref="AB62:AC62"/>
    <mergeCell ref="AB63:AC63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59:AG59"/>
    <mergeCell ref="AF60:AG60"/>
    <mergeCell ref="AF61:AG61"/>
    <mergeCell ref="AF62:AG62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T56:U56"/>
    <mergeCell ref="T57:U57"/>
    <mergeCell ref="T58:U58"/>
    <mergeCell ref="T59:U59"/>
    <mergeCell ref="T60:U60"/>
    <mergeCell ref="T61:U61"/>
    <mergeCell ref="T62:U62"/>
    <mergeCell ref="T63:U63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L61:M61"/>
    <mergeCell ref="L62:M62"/>
    <mergeCell ref="L63:M63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H55:I55"/>
    <mergeCell ref="H56:I56"/>
    <mergeCell ref="H57:I57"/>
    <mergeCell ref="H58:I58"/>
    <mergeCell ref="H59:I59"/>
    <mergeCell ref="H60:I60"/>
    <mergeCell ref="H47:I47"/>
    <mergeCell ref="L47:M47"/>
    <mergeCell ref="L48:M48"/>
    <mergeCell ref="L49:M49"/>
    <mergeCell ref="L50:M50"/>
    <mergeCell ref="L51:M51"/>
    <mergeCell ref="L52:M52"/>
    <mergeCell ref="L53:M53"/>
    <mergeCell ref="L54:M54"/>
    <mergeCell ref="L56:M56"/>
    <mergeCell ref="L57:M57"/>
    <mergeCell ref="L58:M58"/>
    <mergeCell ref="L59:M59"/>
    <mergeCell ref="L60:M60"/>
    <mergeCell ref="L55:M55"/>
    <mergeCell ref="D47:E47"/>
    <mergeCell ref="D48:E48"/>
    <mergeCell ref="D49:E49"/>
    <mergeCell ref="D50:E50"/>
    <mergeCell ref="D51:E51"/>
    <mergeCell ref="D52:E52"/>
    <mergeCell ref="D62:E62"/>
    <mergeCell ref="D63:E63"/>
    <mergeCell ref="H48:I48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H49:I49"/>
    <mergeCell ref="H50:I50"/>
    <mergeCell ref="H51:I51"/>
    <mergeCell ref="H52:I52"/>
    <mergeCell ref="H53:I53"/>
    <mergeCell ref="H54:I54"/>
    <mergeCell ref="AJ46:AK46"/>
    <mergeCell ref="AF45:AG45"/>
    <mergeCell ref="AF44:AG44"/>
    <mergeCell ref="AJ44:AK44"/>
    <mergeCell ref="AF46:AG46"/>
    <mergeCell ref="AB45:AC45"/>
    <mergeCell ref="AB44:AC44"/>
    <mergeCell ref="AB46:AC46"/>
    <mergeCell ref="AJ45:AK45"/>
    <mergeCell ref="AR44:AS44"/>
    <mergeCell ref="AR45:AS45"/>
    <mergeCell ref="AR46:AS46"/>
    <mergeCell ref="AN44:AO44"/>
    <mergeCell ref="AN45:AO45"/>
    <mergeCell ref="AN46:AO46"/>
    <mergeCell ref="D43:E43"/>
    <mergeCell ref="H43:I43"/>
    <mergeCell ref="L43:M43"/>
    <mergeCell ref="P43:Q43"/>
    <mergeCell ref="T43:U43"/>
    <mergeCell ref="X43:Y43"/>
    <mergeCell ref="X45:Y45"/>
    <mergeCell ref="X46:Y46"/>
    <mergeCell ref="X44:Y44"/>
    <mergeCell ref="T44:U44"/>
    <mergeCell ref="T45:U45"/>
    <mergeCell ref="T46:U46"/>
    <mergeCell ref="P44:Q44"/>
    <mergeCell ref="L44:M44"/>
    <mergeCell ref="P45:Q45"/>
    <mergeCell ref="L45:M45"/>
    <mergeCell ref="P46:Q46"/>
    <mergeCell ref="L46:M46"/>
    <mergeCell ref="H44:I44"/>
    <mergeCell ref="H45:I45"/>
    <mergeCell ref="H46:I46"/>
    <mergeCell ref="D44:E44"/>
    <mergeCell ref="D45:E45"/>
    <mergeCell ref="D46:E46"/>
    <mergeCell ref="BS100:BS105"/>
    <mergeCell ref="BT100:BT105"/>
    <mergeCell ref="BS106:BS111"/>
    <mergeCell ref="BT106:BT111"/>
    <mergeCell ref="BS76:BS81"/>
    <mergeCell ref="BT76:BT81"/>
    <mergeCell ref="BS82:BS87"/>
    <mergeCell ref="BT82:BT87"/>
    <mergeCell ref="BS88:BS93"/>
    <mergeCell ref="BT88:BT93"/>
    <mergeCell ref="BT70:BT75"/>
    <mergeCell ref="BS70:BS75"/>
    <mergeCell ref="D97:E97"/>
    <mergeCell ref="H97:I97"/>
    <mergeCell ref="L97:M97"/>
    <mergeCell ref="P97:Q97"/>
    <mergeCell ref="T97:U97"/>
    <mergeCell ref="X97:Y97"/>
    <mergeCell ref="AB97:AC97"/>
    <mergeCell ref="BS94:BS99"/>
    <mergeCell ref="BT94:BT99"/>
    <mergeCell ref="AJ70:AK70"/>
    <mergeCell ref="AJ71:AK71"/>
    <mergeCell ref="AJ72:AK72"/>
    <mergeCell ref="AJ73:AK73"/>
    <mergeCell ref="AF70:AG70"/>
    <mergeCell ref="AF71:AG71"/>
    <mergeCell ref="AF72:AG72"/>
    <mergeCell ref="AF73:AG73"/>
    <mergeCell ref="AB70:AC70"/>
    <mergeCell ref="AB71:AC71"/>
    <mergeCell ref="AB72:AC72"/>
    <mergeCell ref="AB73:AC73"/>
    <mergeCell ref="BS2:BT2"/>
    <mergeCell ref="BS4:BS9"/>
    <mergeCell ref="BS10:BS15"/>
    <mergeCell ref="BS16:BS21"/>
    <mergeCell ref="BS22:BS27"/>
    <mergeCell ref="BS28:BS33"/>
    <mergeCell ref="BS46:BS51"/>
    <mergeCell ref="BS58:BS63"/>
    <mergeCell ref="BS64:BS69"/>
    <mergeCell ref="BT46:BT51"/>
    <mergeCell ref="BS52:BS57"/>
    <mergeCell ref="BT58:BT63"/>
    <mergeCell ref="BT4:BT9"/>
    <mergeCell ref="BT16:BT21"/>
    <mergeCell ref="BT10:BT15"/>
    <mergeCell ref="BT22:BT27"/>
    <mergeCell ref="BT28:BT33"/>
    <mergeCell ref="BT34:BT45"/>
    <mergeCell ref="BS34:BS45"/>
    <mergeCell ref="BT64:BT69"/>
    <mergeCell ref="N2:Z2"/>
    <mergeCell ref="C4:F4"/>
    <mergeCell ref="G4:J4"/>
    <mergeCell ref="K4:N4"/>
    <mergeCell ref="O4:R4"/>
    <mergeCell ref="S4:V4"/>
    <mergeCell ref="W4:Z4"/>
    <mergeCell ref="C3:D3"/>
    <mergeCell ref="G3:H3"/>
    <mergeCell ref="K3:L3"/>
    <mergeCell ref="O3:P3"/>
    <mergeCell ref="S3:T3"/>
    <mergeCell ref="W3:X3"/>
    <mergeCell ref="C2:G2"/>
    <mergeCell ref="H2:L2"/>
    <mergeCell ref="BI2:BJ2"/>
    <mergeCell ref="BK2:BL2"/>
    <mergeCell ref="BM1:BN2"/>
    <mergeCell ref="BQ1:BR2"/>
    <mergeCell ref="BO1:BP2"/>
    <mergeCell ref="AI2:AP2"/>
    <mergeCell ref="AB2:AF2"/>
    <mergeCell ref="AV37:AZ37"/>
    <mergeCell ref="AQ2:AX2"/>
    <mergeCell ref="BG1:BH2"/>
    <mergeCell ref="AQ3:AT3"/>
    <mergeCell ref="AU3:AX3"/>
    <mergeCell ref="AA3:AB3"/>
    <mergeCell ref="AA4:AD4"/>
    <mergeCell ref="AE3:AH3"/>
    <mergeCell ref="AI3:AL3"/>
    <mergeCell ref="AM3:AP3"/>
    <mergeCell ref="AE4:AH4"/>
    <mergeCell ref="AI4:AL4"/>
    <mergeCell ref="AM4:AP4"/>
    <mergeCell ref="AQ4:AT4"/>
    <mergeCell ref="AU4:AX4"/>
    <mergeCell ref="AZ3:AZ4"/>
    <mergeCell ref="D98:E98"/>
    <mergeCell ref="H98:I98"/>
    <mergeCell ref="L98:M98"/>
    <mergeCell ref="P98:Q98"/>
    <mergeCell ref="T98:U98"/>
    <mergeCell ref="X98:Y98"/>
    <mergeCell ref="AB98:AC98"/>
    <mergeCell ref="AF98:AG98"/>
    <mergeCell ref="AJ98:AK98"/>
    <mergeCell ref="D99:E99"/>
    <mergeCell ref="H99:I99"/>
    <mergeCell ref="L99:M99"/>
    <mergeCell ref="P99:Q99"/>
    <mergeCell ref="T99:U99"/>
    <mergeCell ref="X99:Y99"/>
    <mergeCell ref="AB99:AC99"/>
    <mergeCell ref="AF99:AG99"/>
    <mergeCell ref="AN99:AO99"/>
    <mergeCell ref="D100:E100"/>
    <mergeCell ref="H100:I100"/>
    <mergeCell ref="L100:M100"/>
    <mergeCell ref="P100:Q100"/>
    <mergeCell ref="T100:U100"/>
    <mergeCell ref="X100:Y100"/>
    <mergeCell ref="AB100:AC100"/>
    <mergeCell ref="AF100:AG100"/>
    <mergeCell ref="AJ100:AK100"/>
    <mergeCell ref="D101:E101"/>
    <mergeCell ref="H101:I101"/>
    <mergeCell ref="L101:M101"/>
    <mergeCell ref="P101:Q101"/>
    <mergeCell ref="T101:U101"/>
    <mergeCell ref="X101:Y101"/>
    <mergeCell ref="AB101:AC101"/>
    <mergeCell ref="AF101:AG101"/>
    <mergeCell ref="AJ101:AK101"/>
    <mergeCell ref="D102:E102"/>
    <mergeCell ref="H102:I102"/>
    <mergeCell ref="L102:M102"/>
    <mergeCell ref="P102:Q102"/>
    <mergeCell ref="T102:U102"/>
    <mergeCell ref="X102:Y102"/>
    <mergeCell ref="AB102:AC102"/>
    <mergeCell ref="AF102:AG102"/>
    <mergeCell ref="AJ102:AK102"/>
    <mergeCell ref="D103:E103"/>
    <mergeCell ref="L103:M103"/>
    <mergeCell ref="P103:Q103"/>
    <mergeCell ref="T103:U103"/>
    <mergeCell ref="X103:Y103"/>
    <mergeCell ref="AB103:AC103"/>
    <mergeCell ref="AF103:AG103"/>
    <mergeCell ref="AJ103:AK103"/>
    <mergeCell ref="AN103:AO103"/>
    <mergeCell ref="D104:E104"/>
    <mergeCell ref="L104:M104"/>
    <mergeCell ref="P104:Q104"/>
    <mergeCell ref="T104:U104"/>
    <mergeCell ref="X104:Y104"/>
    <mergeCell ref="AB104:AC104"/>
    <mergeCell ref="AF104:AG104"/>
    <mergeCell ref="AJ104:AK104"/>
    <mergeCell ref="AN104:AO104"/>
    <mergeCell ref="D105:E105"/>
    <mergeCell ref="L105:M105"/>
    <mergeCell ref="P105:Q105"/>
    <mergeCell ref="T105:U105"/>
    <mergeCell ref="X105:Y105"/>
    <mergeCell ref="AB105:AC105"/>
    <mergeCell ref="AF105:AG105"/>
    <mergeCell ref="AJ105:AK105"/>
    <mergeCell ref="AN105:AO105"/>
    <mergeCell ref="D106:E106"/>
    <mergeCell ref="L106:M106"/>
    <mergeCell ref="P106:Q106"/>
    <mergeCell ref="T106:U106"/>
    <mergeCell ref="X106:Y106"/>
    <mergeCell ref="AB106:AC106"/>
    <mergeCell ref="AF106:AG106"/>
    <mergeCell ref="AJ106:AK106"/>
    <mergeCell ref="AN106:AO106"/>
    <mergeCell ref="D107:E107"/>
    <mergeCell ref="L107:M107"/>
    <mergeCell ref="P107:Q107"/>
    <mergeCell ref="T107:U107"/>
    <mergeCell ref="X107:Y107"/>
    <mergeCell ref="AB107:AC107"/>
    <mergeCell ref="AF107:AG107"/>
    <mergeCell ref="AJ107:AK107"/>
    <mergeCell ref="AN107:AO107"/>
    <mergeCell ref="D108:E108"/>
    <mergeCell ref="L108:M108"/>
    <mergeCell ref="P108:Q108"/>
    <mergeCell ref="T108:U108"/>
    <mergeCell ref="X108:Y108"/>
    <mergeCell ref="AB108:AC108"/>
    <mergeCell ref="AF108:AG108"/>
    <mergeCell ref="AJ108:AK108"/>
    <mergeCell ref="AN108:AO108"/>
    <mergeCell ref="D109:E109"/>
    <mergeCell ref="L109:M109"/>
    <mergeCell ref="P109:Q109"/>
    <mergeCell ref="T109:U109"/>
    <mergeCell ref="X109:Y109"/>
    <mergeCell ref="AB109:AC109"/>
    <mergeCell ref="AF109:AG109"/>
    <mergeCell ref="AJ109:AK109"/>
    <mergeCell ref="AN109:AO109"/>
    <mergeCell ref="D110:E110"/>
    <mergeCell ref="L110:M110"/>
    <mergeCell ref="P110:Q110"/>
    <mergeCell ref="T110:U110"/>
    <mergeCell ref="X110:Y110"/>
    <mergeCell ref="AB110:AC110"/>
    <mergeCell ref="AF110:AG110"/>
    <mergeCell ref="AJ110:AK110"/>
    <mergeCell ref="AN110:AO110"/>
    <mergeCell ref="D111:E111"/>
    <mergeCell ref="L111:M111"/>
    <mergeCell ref="P111:Q111"/>
    <mergeCell ref="T111:U111"/>
    <mergeCell ref="X111:Y111"/>
    <mergeCell ref="AB111:AC111"/>
    <mergeCell ref="AF111:AG111"/>
    <mergeCell ref="AJ111:AK111"/>
    <mergeCell ref="AN111:AO111"/>
    <mergeCell ref="D112:E112"/>
    <mergeCell ref="L112:M112"/>
    <mergeCell ref="P112:Q112"/>
    <mergeCell ref="T112:U112"/>
    <mergeCell ref="X112:Y112"/>
    <mergeCell ref="AB112:AC112"/>
    <mergeCell ref="AF112:AG112"/>
    <mergeCell ref="AJ112:AK112"/>
    <mergeCell ref="AN112:AO112"/>
    <mergeCell ref="H61:I61"/>
    <mergeCell ref="H62:I62"/>
    <mergeCell ref="AN102:AO102"/>
    <mergeCell ref="AN100:AO100"/>
    <mergeCell ref="AN101:AO101"/>
    <mergeCell ref="AF97:AG97"/>
    <mergeCell ref="AJ97:AK97"/>
    <mergeCell ref="AN97:AO97"/>
    <mergeCell ref="AN98:AO98"/>
    <mergeCell ref="P63:Q63"/>
    <mergeCell ref="X63:Y63"/>
    <mergeCell ref="AF63:AG63"/>
    <mergeCell ref="AF64:AG64"/>
    <mergeCell ref="AN63:AO63"/>
    <mergeCell ref="AN64:AO64"/>
    <mergeCell ref="H68:I68"/>
    <mergeCell ref="H67:I67"/>
    <mergeCell ref="H66:I66"/>
    <mergeCell ref="H65:I65"/>
    <mergeCell ref="H64:I64"/>
    <mergeCell ref="H63:I63"/>
    <mergeCell ref="L64:M64"/>
    <mergeCell ref="L65:M65"/>
    <mergeCell ref="L66:M66"/>
    <mergeCell ref="AB43:AC43"/>
    <mergeCell ref="AF43:AG43"/>
    <mergeCell ref="AJ43:AK43"/>
    <mergeCell ref="AN43:AO43"/>
    <mergeCell ref="AR43:AS43"/>
    <mergeCell ref="B42:C42"/>
    <mergeCell ref="D42:E42"/>
    <mergeCell ref="E36:G36"/>
    <mergeCell ref="BA3:BA4"/>
    <mergeCell ref="AN42:AO42"/>
    <mergeCell ref="AJ42:AK42"/>
    <mergeCell ref="AF42:AG42"/>
    <mergeCell ref="AB42:AC42"/>
    <mergeCell ref="X42:Y42"/>
    <mergeCell ref="T42:U42"/>
    <mergeCell ref="P42:Q42"/>
    <mergeCell ref="L42:M42"/>
    <mergeCell ref="H42:I42"/>
    <mergeCell ref="AR42:AS42"/>
    <mergeCell ref="AV41:AZ41"/>
    <mergeCell ref="AV38:AZ38"/>
    <mergeCell ref="AV39:AZ39"/>
    <mergeCell ref="AV40:AZ40"/>
    <mergeCell ref="AV42:AW42"/>
  </mergeCells>
  <conditionalFormatting sqref="C2">
    <cfRule type="expression" dxfId="187" priority="242">
      <formula>P2&lt;&gt;""</formula>
    </cfRule>
  </conditionalFormatting>
  <conditionalFormatting sqref="C37 C5:C35 F5:AY5 L6:M36 M6:AY35 F6:K35">
    <cfRule type="expression" dxfId="186" priority="199" stopIfTrue="1">
      <formula>AND(WEEKDAY(C5,2)&lt;6,ISNUMBER(MATCH(C5,Férier,0)))</formula>
    </cfRule>
  </conditionalFormatting>
  <conditionalFormatting sqref="K35 C37 C35 H33:J35 G34:G35 F35:G35 N35:AY35">
    <cfRule type="expression" dxfId="185" priority="235">
      <formula>AND($AA$2&lt;&gt;"",C2="")</formula>
    </cfRule>
  </conditionalFormatting>
  <conditionalFormatting sqref="K5:K35 O5:O34 S5:S35 W5:W34 AA5:AA35 AE5:AE35 AI5:AI34 AM5:AM35 AQ5:AQ34 AU5:AU35 C5:C35 G5:G33">
    <cfRule type="expression" dxfId="184" priority="204" stopIfTrue="1">
      <formula>WEEKDAY(C5,2)&gt;5</formula>
    </cfRule>
  </conditionalFormatting>
  <conditionalFormatting sqref="J5:J33 N5:N35 R5:R35 V5:V34 Z5:Z34 AD5:AD35 AH5:AH35 AL5:AL34 AP5:AP35 AT5:AT34 AX5:AY35 F5:F35">
    <cfRule type="expression" dxfId="183" priority="198">
      <formula>F5&gt;0</formula>
    </cfRule>
  </conditionalFormatting>
  <conditionalFormatting sqref="G33">
    <cfRule type="expression" dxfId="182" priority="244">
      <formula>AND($AA$2&lt;&gt;"",C2="")</formula>
    </cfRule>
  </conditionalFormatting>
  <conditionalFormatting sqref="AH99:AN99 AL97:AN98 D97:D112 F97:H99 H102:H112 J97:L99 J101:L112 N97:P99 N101:P112 R97:T99 R101:T112 V97:X112 Z97:AB112 AD97:AF112 AH100:AJ112 AL100:AN112 F100:G112 J100:K100 N100:O100 R100:S100 AH97:AJ98 AT42:AV43 AP42:AR43 AL42:AN43 AH42:AJ43 AD42:AF43 Z42:AB43 V42:X43 R42:T43 N42:P43 J42:L43 F42:H43 CC53:CC112 CH114 CH121 CH129 CH137 CH145 A3:BA5 A15:AY25 D42:D72 CG102:CG139 CG174:CG205 A6:AZ14 AZ6:BA35 A43:BA73">
    <cfRule type="cellIs" dxfId="181" priority="188" operator="equal">
      <formula>0</formula>
    </cfRule>
  </conditionalFormatting>
  <conditionalFormatting sqref="BU4:BV111">
    <cfRule type="cellIs" dxfId="180" priority="184" operator="equal">
      <formula>"""01/01/1900"""</formula>
    </cfRule>
    <cfRule type="containsText" dxfId="179" priority="185" operator="containsText" text="1900">
      <formula>NOT(ISERROR(SEARCH("1900",BU4)))</formula>
    </cfRule>
    <cfRule type="timePeriod" dxfId="178" priority="186" timePeriod="yesterday">
      <formula>FLOOR(BU4,1)=TODAY()-1</formula>
    </cfRule>
  </conditionalFormatting>
  <conditionalFormatting sqref="BU15:BV111">
    <cfRule type="cellIs" dxfId="177" priority="183" operator="equal">
      <formula>$BX$14</formula>
    </cfRule>
  </conditionalFormatting>
  <conditionalFormatting sqref="BU4:BV110">
    <cfRule type="cellIs" dxfId="176" priority="182" operator="equal">
      <formula>$BV$14</formula>
    </cfRule>
  </conditionalFormatting>
  <conditionalFormatting sqref="K6:K8">
    <cfRule type="expression" dxfId="175" priority="131">
      <formula>WEEKDAY(C5,8)&gt;5</formula>
    </cfRule>
  </conditionalFormatting>
  <conditionalFormatting sqref="CC4:CC8 CC16:CC17 CC25:CC29 CC32:CC34 CC40:CC46 CC52">
    <cfRule type="cellIs" dxfId="174" priority="126" operator="equal">
      <formula>0</formula>
    </cfRule>
  </conditionalFormatting>
  <conditionalFormatting sqref="BB3:BB33">
    <cfRule type="expression" dxfId="173" priority="123">
      <formula>EXACT("CAP A",BB3)</formula>
    </cfRule>
  </conditionalFormatting>
  <conditionalFormatting sqref="C74:AZ88 V43:X43 AH99:AN99 AL97:AN98 D97:D112 F97:H99 H102:H112 J97:L99 N97:P99 R97:T99 V97:X112 AD97:AF112 AH100:AJ112 AL100:AN112 F100:G112 J101:L112 J100:K100 N101:P112 N100:O100 R101:T112 R100:S100 Z97:AB112 AH97:AJ98 C73:W73 AX43:AZ73 C43:D72 F43:H72 J43:L72 N43:P72 R43:T72 V44:W72 X44:X73 Z43:AB73 AD43:AF73 AH43:AJ73 AL43:AN73 AP43:AR73 AT43:AV73">
    <cfRule type="cellIs" dxfId="172" priority="119" operator="greaterThan">
      <formula>0</formula>
    </cfRule>
  </conditionalFormatting>
  <conditionalFormatting sqref="T100">
    <cfRule type="cellIs" dxfId="171" priority="111" operator="greaterThan">
      <formula>0</formula>
    </cfRule>
  </conditionalFormatting>
  <conditionalFormatting sqref="H100">
    <cfRule type="cellIs" dxfId="170" priority="118" operator="equal">
      <formula>0</formula>
    </cfRule>
  </conditionalFormatting>
  <conditionalFormatting sqref="H100">
    <cfRule type="cellIs" dxfId="169" priority="117" operator="greaterThan">
      <formula>0</formula>
    </cfRule>
  </conditionalFormatting>
  <conditionalFormatting sqref="L100">
    <cfRule type="cellIs" dxfId="168" priority="116" operator="equal">
      <formula>0</formula>
    </cfRule>
  </conditionalFormatting>
  <conditionalFormatting sqref="L100">
    <cfRule type="cellIs" dxfId="167" priority="115" operator="greaterThan">
      <formula>0</formula>
    </cfRule>
  </conditionalFormatting>
  <conditionalFormatting sqref="P100">
    <cfRule type="cellIs" dxfId="166" priority="114" operator="equal">
      <formula>0</formula>
    </cfRule>
  </conditionalFormatting>
  <conditionalFormatting sqref="P100">
    <cfRule type="cellIs" dxfId="165" priority="113" operator="greaterThan">
      <formula>0</formula>
    </cfRule>
  </conditionalFormatting>
  <conditionalFormatting sqref="T100">
    <cfRule type="cellIs" dxfId="164" priority="112" operator="equal">
      <formula>0</formula>
    </cfRule>
  </conditionalFormatting>
  <conditionalFormatting sqref="D97:AO112 D43:AX43 F49:G58 D44:E72 D44:G48 J44:K58 H44:I72 N44:O58 L44:M72 R44:S58 P44:Q72 V44:W58 T44:U72 Z44:AA58 X44:Y73 AD44:AE58 AB44:AC73 AH44:AI58 AF44:AG73 AL44:AM58 AJ44:AK73 AP44:AQ58 AN44:AO73 AT44:AU58 AR44:AS73 AX44:AX58 AV44:AW73">
    <cfRule type="cellIs" dxfId="163" priority="110" operator="greaterThan">
      <formula>0</formula>
    </cfRule>
  </conditionalFormatting>
  <conditionalFormatting sqref="AR42 D43:E72 H43:I72 L43:M72 P43:Q72 T43:U72 X43:Y73 AB43:AC73 AF43:AG73 AJ43:AK73 AN43:AO73 AR43:AS73 AV43:AW73">
    <cfRule type="cellIs" dxfId="162" priority="109" operator="equal">
      <formula>0</formula>
    </cfRule>
  </conditionalFormatting>
  <conditionalFormatting sqref="AZ43:AZ73">
    <cfRule type="cellIs" dxfId="161" priority="107" operator="greaterThan">
      <formula>0</formula>
    </cfRule>
    <cfRule type="cellIs" dxfId="160" priority="108" operator="equal">
      <formula>0</formula>
    </cfRule>
  </conditionalFormatting>
  <conditionalFormatting sqref="A42:B42 F42:BA42 A37:BA41 A36:E36 H36:BA36 A26:AY26 A27:AZ35 D42 A75:BA90 C74:BA74">
    <cfRule type="cellIs" dxfId="159" priority="104" operator="equal">
      <formula>0</formula>
    </cfRule>
  </conditionalFormatting>
  <conditionalFormatting sqref="H38">
    <cfRule type="expression" dxfId="158" priority="102">
      <formula>EXACT("Prépa CT Psdle ",$D5)</formula>
    </cfRule>
  </conditionalFormatting>
  <conditionalFormatting sqref="BU4:BZ111">
    <cfRule type="cellIs" dxfId="157" priority="96" operator="equal">
      <formula>0</formula>
    </cfRule>
  </conditionalFormatting>
  <conditionalFormatting sqref="H5:I32 L5:M35 P5:Q34 T5:U34 X5:Y34 AB5:AC35 AF5:AG35 AJ5:AK35 AN5:AO35 AV5:AW35 D5:E35">
    <cfRule type="expression" dxfId="156" priority="71">
      <formula>ISBLANK(XDO1048551)</formula>
    </cfRule>
  </conditionalFormatting>
  <conditionalFormatting sqref="AV33:AW35">
    <cfRule type="expression" dxfId="155" priority="70">
      <formula>ISBLANK(D5)+$AV$33:$AW$35</formula>
    </cfRule>
  </conditionalFormatting>
  <conditionalFormatting sqref="AR5:AS35">
    <cfRule type="expression" dxfId="154" priority="245">
      <formula>ISBLANK(XFD1048551)</formula>
    </cfRule>
  </conditionalFormatting>
  <conditionalFormatting sqref="C5:C35">
    <cfRule type="expression" dxfId="153" priority="66">
      <formula>WEEKDAY($C5)=4</formula>
    </cfRule>
  </conditionalFormatting>
  <conditionalFormatting sqref="G5:G33">
    <cfRule type="expression" dxfId="152" priority="60">
      <formula>WEEKDAY($C5)=1</formula>
    </cfRule>
  </conditionalFormatting>
  <conditionalFormatting sqref="K5:K35">
    <cfRule type="expression" dxfId="151" priority="59">
      <formula>WEEKDAY($C5)=1</formula>
    </cfRule>
  </conditionalFormatting>
  <conditionalFormatting sqref="O5:O34">
    <cfRule type="expression" dxfId="150" priority="58">
      <formula>WEEKDAY($C5)=5</formula>
    </cfRule>
  </conditionalFormatting>
  <conditionalFormatting sqref="S5:S35">
    <cfRule type="expression" dxfId="149" priority="57">
      <formula>WEEKDAY($C5)=3</formula>
    </cfRule>
  </conditionalFormatting>
  <conditionalFormatting sqref="W5:W34">
    <cfRule type="expression" dxfId="148" priority="56">
      <formula>WEEKDAY($C5)=7</formula>
    </cfRule>
  </conditionalFormatting>
  <conditionalFormatting sqref="AA5:AA35">
    <cfRule type="expression" dxfId="147" priority="55">
      <formula>WEEKDAY($C5)=5</formula>
    </cfRule>
  </conditionalFormatting>
  <conditionalFormatting sqref="AE5:AE35">
    <cfRule type="expression" dxfId="146" priority="54">
      <formula>WEEKDAY($C5)=2</formula>
    </cfRule>
  </conditionalFormatting>
  <conditionalFormatting sqref="AI5:AI34">
    <cfRule type="expression" dxfId="145" priority="53">
      <formula>WEEKDAY($C5)=6</formula>
    </cfRule>
  </conditionalFormatting>
  <conditionalFormatting sqref="AM5:AM35">
    <cfRule type="expression" dxfId="144" priority="52">
      <formula>WEEKDAY($C5)=1</formula>
    </cfRule>
  </conditionalFormatting>
  <conditionalFormatting sqref="AQ5:AQ34">
    <cfRule type="expression" dxfId="143" priority="51">
      <formula>WEEKDAY($C5)=1</formula>
    </cfRule>
  </conditionalFormatting>
  <conditionalFormatting sqref="AU5:AU34">
    <cfRule type="expression" dxfId="142" priority="50">
      <formula>WEEKDAY($C5)=6</formula>
    </cfRule>
  </conditionalFormatting>
  <conditionalFormatting sqref="CD114:CF114">
    <cfRule type="cellIs" dxfId="141" priority="49" operator="equal">
      <formula>0</formula>
    </cfRule>
  </conditionalFormatting>
  <conditionalFormatting sqref="CG206:CG215">
    <cfRule type="cellIs" dxfId="140" priority="44" operator="equal">
      <formula>0</formula>
    </cfRule>
  </conditionalFormatting>
  <conditionalFormatting sqref="D5:AZ35 B43:B72">
    <cfRule type="expression" dxfId="139" priority="2">
      <formula>EXACT(B5,$B$72)</formula>
    </cfRule>
    <cfRule type="expression" dxfId="138" priority="3">
      <formula>EXACT(B5,$B$71)</formula>
    </cfRule>
    <cfRule type="expression" dxfId="137" priority="4">
      <formula>EXACT(B5,$B$70)</formula>
    </cfRule>
    <cfRule type="expression" dxfId="136" priority="5">
      <formula>EXACT(B5,$B$52)</formula>
    </cfRule>
    <cfRule type="expression" dxfId="135" priority="6">
      <formula>EXACT(B5,$B$69)</formula>
    </cfRule>
    <cfRule type="expression" dxfId="134" priority="7">
      <formula>EXACT(B5,$B$68)</formula>
    </cfRule>
    <cfRule type="expression" dxfId="133" priority="8">
      <formula>EXACT(B5,$B$67)</formula>
    </cfRule>
    <cfRule type="expression" dxfId="132" priority="9">
      <formula>EXACT(D5,$B$66)</formula>
    </cfRule>
    <cfRule type="expression" dxfId="131" priority="10">
      <formula>EXACT(B5,$B$64)</formula>
    </cfRule>
    <cfRule type="expression" dxfId="130" priority="11">
      <formula>EXACT(B5,$B$62)</formula>
    </cfRule>
    <cfRule type="expression" dxfId="129" priority="42">
      <formula>EXACT(B5,$B$54)</formula>
    </cfRule>
    <cfRule type="expression" dxfId="128" priority="69">
      <formula>EXACT(B5,$B$65)</formula>
    </cfRule>
    <cfRule type="expression" dxfId="127" priority="72">
      <formula>EXACT(B5,$B$63)</formula>
    </cfRule>
    <cfRule type="expression" dxfId="126" priority="73">
      <formula>EXACT(B5,$B$62)</formula>
    </cfRule>
    <cfRule type="expression" dxfId="125" priority="74">
      <formula>EXACT(B5,$B$61)</formula>
    </cfRule>
    <cfRule type="expression" dxfId="124" priority="75">
      <formula>EXACT(B5,$B$60)</formula>
    </cfRule>
    <cfRule type="expression" dxfId="123" priority="76">
      <formula>EXACT(B5,$B$59)</formula>
    </cfRule>
    <cfRule type="expression" dxfId="122" priority="77">
      <formula>EXACT(D5,$B$58)</formula>
    </cfRule>
    <cfRule type="expression" dxfId="121" priority="78">
      <formula>EXACT(B5,$B$57)</formula>
    </cfRule>
    <cfRule type="expression" dxfId="120" priority="79">
      <formula>EXACT(B5,$B$56)</formula>
    </cfRule>
    <cfRule type="expression" dxfId="119" priority="80">
      <formula>EXACT(B5,$B$55)</formula>
    </cfRule>
    <cfRule type="expression" dxfId="118" priority="81">
      <formula>EXACT(B5,$B$53)</formula>
    </cfRule>
    <cfRule type="expression" dxfId="117" priority="83">
      <formula>EXACT(B5,$B$51)</formula>
    </cfRule>
    <cfRule type="expression" dxfId="116" priority="84">
      <formula>EXACT(B5,$B$50)</formula>
    </cfRule>
    <cfRule type="expression" dxfId="115" priority="85">
      <formula>EXACT(B5,$B$49)</formula>
    </cfRule>
    <cfRule type="expression" dxfId="114" priority="86">
      <formula>EXACT(B5,$B$48)</formula>
    </cfRule>
    <cfRule type="expression" dxfId="113" priority="87">
      <formula>EXACT(B5,$B$47)</formula>
    </cfRule>
    <cfRule type="expression" dxfId="112" priority="88">
      <formula>EXACT(B5,$B$46)</formula>
    </cfRule>
    <cfRule type="expression" dxfId="111" priority="89">
      <formula>EXACT(B5,$B$45)</formula>
    </cfRule>
    <cfRule type="expression" dxfId="110" priority="90">
      <formula>EXACT("CT Psdle",B5)</formula>
    </cfRule>
    <cfRule type="expression" dxfId="109" priority="93">
      <formula>EXACT(B5,$B$43)</formula>
    </cfRule>
  </conditionalFormatting>
  <conditionalFormatting sqref="S13">
    <cfRule type="expression" dxfId="108" priority="1">
      <formula>WEEKDAY(C5,7)&gt;5</formula>
    </cfRule>
  </conditionalFormatting>
  <hyperlinks>
    <hyperlink ref="A3" r:id="rId1"/>
    <hyperlink ref="BS2" r:id="rId2"/>
    <hyperlink ref="BS2:BT2" r:id="rId3" display="ICI "/>
    <hyperlink ref="CI26" r:id="rId4"/>
    <hyperlink ref="CI9" r:id="rId5"/>
    <hyperlink ref="CI5" r:id="rId6"/>
    <hyperlink ref="CI12" r:id="rId7"/>
    <hyperlink ref="CI24" r:id="rId8"/>
    <hyperlink ref="CI22" r:id="rId9"/>
    <hyperlink ref="CI25" r:id="rId10"/>
    <hyperlink ref="CI15" r:id="rId11"/>
    <hyperlink ref="CI19" r:id="rId12"/>
    <hyperlink ref="CI20" r:id="rId13"/>
    <hyperlink ref="CI21" r:id="rId14"/>
    <hyperlink ref="CG173" location="MENU" display="vœux aux elu"/>
    <hyperlink ref="CG3" location="MENU" display="CE"/>
    <hyperlink ref="CG15" location="MENU" display="CT"/>
    <hyperlink ref="CG28" location="MENU" display="CR"/>
    <hyperlink ref="CD3" location="MENU" display="CT Psdle"/>
    <hyperlink ref="CD15" location="MENU" display="Prépa CT Psdle"/>
    <hyperlink ref="CD28" location="MENU" display="Prépa CT OS"/>
    <hyperlink ref="CD41" location="MENU" display="Prép CAP CCP "/>
    <hyperlink ref="CG41" location="MENU" display="CAP CCP"/>
    <hyperlink ref="CD54" location="MENU" display="Prép CAP CCP Psdte"/>
    <hyperlink ref="CD66" location="MENU" display="Prép CHSCT OS"/>
    <hyperlink ref="CD78" location="MENU" display="Prép CHSCT "/>
    <hyperlink ref="CG66" location="MENU" display="CHSCT"/>
    <hyperlink ref="CG78" location="MENU" display="CM"/>
    <hyperlink ref="CG90" location="MENU" display="CSD"/>
    <hyperlink ref="CG54" location="MENU" display="CD"/>
    <hyperlink ref="CG102" location="MENU" display="RB CFDT-CFE-CGC"/>
    <hyperlink ref="CG109" location="MENU" display="RB  CGT-FO"/>
    <hyperlink ref="CG117" location="MENU" display="Réunion Inter-sindical"/>
    <hyperlink ref="CG140" location="MENU" display="Manif Melun"/>
    <hyperlink ref="CG156" location="MENU" display="Manif Solidaire"/>
    <hyperlink ref="CG194" location="MENU" display="Distri Bât Dép"/>
    <hyperlink ref="CG172" location="MENU" display="Vœux aux Agents"/>
    <hyperlink ref="C43" location="MENU" display="MENU"/>
    <hyperlink ref="CG175" location="MENU" display="ATTEE"/>
    <hyperlink ref="CG174" location="Somme_des_Action_Année" display="Journée de l'agents"/>
    <hyperlink ref="CD90" location="MENU" display="Prép CHSCT  Psdte"/>
    <hyperlink ref="CD4:CD14" location="MENU" display="CT Psdle"/>
    <hyperlink ref="CD16:CD27" location="MENU" display="Prépa CT Psdle"/>
    <hyperlink ref="CD29:CD40" location="MENU" display="Prépa CT OS"/>
    <hyperlink ref="CD42:CD53" location="MENU" display="Prép CAP CCP "/>
    <hyperlink ref="CD55:CD65" location="MENU" display="Prép CAP CCP Psdte"/>
    <hyperlink ref="CD67:CD77" location="MENU" display="Prép CHSCT OS"/>
    <hyperlink ref="CD79:CD89" location="MENU" display="Prép CHSCT "/>
    <hyperlink ref="CD91:CD101" location="MENU" display="Prép CHSCT  Psdte"/>
    <hyperlink ref="CG4:CG14" location="MENU" display="CE"/>
    <hyperlink ref="CG16:CG27" location="MENU" display="CT"/>
    <hyperlink ref="CG29:CG40" location="MENU" display="CR"/>
    <hyperlink ref="CG42:CG53" location="MENU" display="CAP CCP"/>
    <hyperlink ref="CG55:CG65" location="MENU" display="CD"/>
    <hyperlink ref="CG79:CG88" location="MENU" display="CM"/>
    <hyperlink ref="CG89" location="MENU" display="CM"/>
    <hyperlink ref="CG91:CG101" location="MENU" display="CSD"/>
    <hyperlink ref="CG67:CG77" location="MENU" display="CHSCT"/>
    <hyperlink ref="CG103:CG107" location="MENU" display="RB CFDT-CFE-CGC"/>
    <hyperlink ref="CG108" location="MENU" display="RB CFDT-CFE-CGC"/>
    <hyperlink ref="CG110:CG116" location="MENU" display="RB  CGT-FO"/>
    <hyperlink ref="CG118:CG124" location="MENU" display="Réunion Inter-sindical"/>
    <hyperlink ref="CG141:CG155" location="MENU" display="Manif Melun"/>
    <hyperlink ref="CG157:CG170" location="MENU" display="Manif Solidaire"/>
    <hyperlink ref="CG171" location="MENU" display="Manif Solidaire"/>
    <hyperlink ref="CG176:CG193" location="MENU" display="ATTEE"/>
    <hyperlink ref="CG195:CG205" location="MENU" display="Distri Bât Dép"/>
    <hyperlink ref="B70" location="Convivialité_Syndiqué" display="Convivialité Syndiqué"/>
  </hyperlinks>
  <printOptions horizontalCentered="1" verticalCentered="1"/>
  <pageMargins left="0.25" right="0.25" top="0.75" bottom="0.75" header="0.3" footer="0.3"/>
  <pageSetup paperSize="8" scale="52" orientation="landscape" r:id="rId15"/>
  <drawing r:id="rId16"/>
  <legacyDrawing r:id="rId1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18" name="Spinner 1">
              <controlPr defaultSize="0" autoPict="0">
                <anchor moveWithCells="1" sizeWithCells="1">
                  <from>
                    <xdr:col>17</xdr:col>
                    <xdr:colOff>800100</xdr:colOff>
                    <xdr:row>1</xdr:row>
                    <xdr:rowOff>0</xdr:rowOff>
                  </from>
                  <to>
                    <xdr:col>19</xdr:col>
                    <xdr:colOff>9525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9" name="Spinner 3">
              <controlPr defaultSize="0" autoPict="0">
                <anchor moveWithCells="1" sizeWithCells="1">
                  <from>
                    <xdr:col>77</xdr:col>
                    <xdr:colOff>1371600</xdr:colOff>
                    <xdr:row>1</xdr:row>
                    <xdr:rowOff>466725</xdr:rowOff>
                  </from>
                  <to>
                    <xdr:col>77</xdr:col>
                    <xdr:colOff>1924050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20" name="Spinner 4">
              <controlPr defaultSize="0" autoPict="0">
                <anchor moveWithCells="1" sizeWithCells="1">
                  <from>
                    <xdr:col>26</xdr:col>
                    <xdr:colOff>180975</xdr:colOff>
                    <xdr:row>1</xdr:row>
                    <xdr:rowOff>9525</xdr:rowOff>
                  </from>
                  <to>
                    <xdr:col>27</xdr:col>
                    <xdr:colOff>571500</xdr:colOff>
                    <xdr:row>1</xdr:row>
                    <xdr:rowOff>447675</xdr:rowOff>
                  </to>
                </anchor>
              </controlPr>
            </control>
          </mc:Choice>
        </mc:AlternateContent>
      </controls>
    </mc:Choice>
  </mc:AlternateContent>
  <tableParts count="8">
    <tablePart r:id="rId21"/>
    <tablePart r:id="rId22"/>
    <tablePart r:id="rId23"/>
    <tablePart r:id="rId24"/>
    <tablePart r:id="rId25"/>
    <tablePart r:id="rId26"/>
    <tablePart r:id="rId27"/>
    <tablePart r:id="rId2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32"/>
  <sheetViews>
    <sheetView topLeftCell="A7" workbookViewId="0">
      <selection activeCell="D10" sqref="D10"/>
    </sheetView>
  </sheetViews>
  <sheetFormatPr baseColWidth="10" defaultRowHeight="15" customHeight="1" x14ac:dyDescent="0.25"/>
  <cols>
    <col min="1" max="1" width="22" customWidth="1"/>
    <col min="2" max="2" width="45.7109375" customWidth="1"/>
    <col min="3" max="3" width="31.28515625" customWidth="1"/>
    <col min="4" max="4" width="137.7109375" customWidth="1"/>
  </cols>
  <sheetData>
    <row r="1" spans="1:4" x14ac:dyDescent="0.25">
      <c r="B1" t="s">
        <v>21</v>
      </c>
    </row>
    <row r="2" spans="1:4" x14ac:dyDescent="0.25">
      <c r="B2" t="s">
        <v>20</v>
      </c>
    </row>
    <row r="4" spans="1:4" x14ac:dyDescent="0.25">
      <c r="A4" t="s">
        <v>111</v>
      </c>
      <c r="B4" t="s">
        <v>30</v>
      </c>
    </row>
    <row r="5" spans="1:4" x14ac:dyDescent="0.25">
      <c r="A5" t="s">
        <v>111</v>
      </c>
      <c r="B5" t="s">
        <v>110</v>
      </c>
    </row>
    <row r="10" spans="1:4" ht="15.75" x14ac:dyDescent="0.25">
      <c r="A10" s="135" t="s">
        <v>38</v>
      </c>
      <c r="B10" s="135" t="s">
        <v>115</v>
      </c>
      <c r="C10" t="s">
        <v>117</v>
      </c>
      <c r="D10" t="s">
        <v>175</v>
      </c>
    </row>
    <row r="11" spans="1:4" ht="15.75" x14ac:dyDescent="0.25">
      <c r="A11" s="136" t="s">
        <v>48</v>
      </c>
      <c r="B11" s="135" t="s">
        <v>115</v>
      </c>
      <c r="C11" t="s">
        <v>118</v>
      </c>
    </row>
    <row r="12" spans="1:4" ht="18.75" x14ac:dyDescent="0.3">
      <c r="A12" s="137" t="s">
        <v>84</v>
      </c>
      <c r="B12" s="135" t="s">
        <v>115</v>
      </c>
      <c r="C12" t="s">
        <v>119</v>
      </c>
    </row>
    <row r="13" spans="1:4" ht="15.75" x14ac:dyDescent="0.25">
      <c r="A13" s="136" t="s">
        <v>86</v>
      </c>
      <c r="B13" s="135" t="s">
        <v>115</v>
      </c>
      <c r="C13" t="s">
        <v>120</v>
      </c>
    </row>
    <row r="14" spans="1:4" ht="15.75" x14ac:dyDescent="0.25">
      <c r="A14" s="136" t="s">
        <v>39</v>
      </c>
      <c r="B14" s="135" t="s">
        <v>115</v>
      </c>
      <c r="C14" t="s">
        <v>121</v>
      </c>
    </row>
    <row r="15" spans="1:4" ht="15.75" x14ac:dyDescent="0.25">
      <c r="A15" s="136" t="s">
        <v>90</v>
      </c>
      <c r="B15" s="135" t="s">
        <v>115</v>
      </c>
      <c r="C15" t="s">
        <v>122</v>
      </c>
    </row>
    <row r="16" spans="1:4" ht="15.75" x14ac:dyDescent="0.25">
      <c r="A16" s="138" t="s">
        <v>99</v>
      </c>
      <c r="B16" s="135" t="s">
        <v>115</v>
      </c>
      <c r="C16" t="s">
        <v>123</v>
      </c>
    </row>
    <row r="17" spans="1:3" ht="15.75" x14ac:dyDescent="0.25">
      <c r="A17" s="136" t="s">
        <v>101</v>
      </c>
      <c r="B17" s="135" t="s">
        <v>115</v>
      </c>
      <c r="C17" t="s">
        <v>124</v>
      </c>
    </row>
    <row r="18" spans="1:3" ht="15.75" x14ac:dyDescent="0.25">
      <c r="A18" s="136" t="s">
        <v>88</v>
      </c>
      <c r="B18" s="135" t="s">
        <v>115</v>
      </c>
      <c r="C18" t="s">
        <v>125</v>
      </c>
    </row>
    <row r="19" spans="1:3" ht="15.75" x14ac:dyDescent="0.25">
      <c r="A19" s="136" t="s">
        <v>92</v>
      </c>
      <c r="B19" s="135" t="s">
        <v>115</v>
      </c>
      <c r="C19" t="s">
        <v>126</v>
      </c>
    </row>
    <row r="20" spans="1:3" ht="15.75" x14ac:dyDescent="0.25">
      <c r="A20" s="136" t="s">
        <v>167</v>
      </c>
      <c r="B20" s="135"/>
      <c r="C20" t="s">
        <v>168</v>
      </c>
    </row>
    <row r="21" spans="1:3" ht="15.75" x14ac:dyDescent="0.25">
      <c r="A21" s="136" t="s">
        <v>40</v>
      </c>
      <c r="B21" s="135" t="s">
        <v>115</v>
      </c>
      <c r="C21" t="s">
        <v>127</v>
      </c>
    </row>
    <row r="22" spans="1:3" ht="15.75" x14ac:dyDescent="0.25">
      <c r="A22" s="136" t="s">
        <v>97</v>
      </c>
      <c r="B22" s="135" t="s">
        <v>115</v>
      </c>
      <c r="C22" t="s">
        <v>128</v>
      </c>
    </row>
    <row r="23" spans="1:3" ht="15.75" x14ac:dyDescent="0.25">
      <c r="A23" s="136" t="s">
        <v>102</v>
      </c>
      <c r="B23" s="135" t="s">
        <v>115</v>
      </c>
      <c r="C23" t="s">
        <v>129</v>
      </c>
    </row>
    <row r="24" spans="1:3" ht="31.5" x14ac:dyDescent="0.25">
      <c r="A24" s="138" t="s">
        <v>94</v>
      </c>
      <c r="B24" s="135" t="s">
        <v>115</v>
      </c>
      <c r="C24" t="s">
        <v>130</v>
      </c>
    </row>
    <row r="25" spans="1:3" ht="18.75" x14ac:dyDescent="0.25">
      <c r="A25" s="139" t="s">
        <v>106</v>
      </c>
      <c r="B25" s="135" t="s">
        <v>115</v>
      </c>
      <c r="C25" t="s">
        <v>131</v>
      </c>
    </row>
    <row r="26" spans="1:3" ht="18.75" x14ac:dyDescent="0.25">
      <c r="A26" s="139" t="s">
        <v>107</v>
      </c>
      <c r="B26" s="135" t="s">
        <v>115</v>
      </c>
      <c r="C26" t="s">
        <v>132</v>
      </c>
    </row>
    <row r="27" spans="1:3" ht="18.75" x14ac:dyDescent="0.25">
      <c r="A27" s="139" t="s">
        <v>108</v>
      </c>
      <c r="B27" s="135" t="s">
        <v>115</v>
      </c>
      <c r="C27" t="s">
        <v>133</v>
      </c>
    </row>
    <row r="28" spans="1:3" ht="15.75" x14ac:dyDescent="0.25">
      <c r="A28" s="136" t="s">
        <v>42</v>
      </c>
      <c r="B28" s="135" t="s">
        <v>115</v>
      </c>
      <c r="C28" t="s">
        <v>134</v>
      </c>
    </row>
    <row r="29" spans="1:3" ht="15.75" x14ac:dyDescent="0.25">
      <c r="A29" s="136" t="s">
        <v>49</v>
      </c>
      <c r="B29" s="135" t="s">
        <v>115</v>
      </c>
      <c r="C29" t="s">
        <v>135</v>
      </c>
    </row>
    <row r="30" spans="1:3" ht="15.75" x14ac:dyDescent="0.25">
      <c r="A30" s="136" t="s">
        <v>112</v>
      </c>
      <c r="B30" s="135" t="s">
        <v>115</v>
      </c>
      <c r="C30" t="s">
        <v>136</v>
      </c>
    </row>
    <row r="31" spans="1:3" x14ac:dyDescent="0.25">
      <c r="A31" s="174" t="s">
        <v>116</v>
      </c>
      <c r="C31" t="s">
        <v>137</v>
      </c>
    </row>
    <row r="32" spans="1:3" ht="15" customHeight="1" x14ac:dyDescent="0.25">
      <c r="A32" s="174" t="s">
        <v>116</v>
      </c>
    </row>
  </sheetData>
  <conditionalFormatting sqref="A10:B30">
    <cfRule type="cellIs" dxfId="42" priority="43" operator="equal">
      <formula>0</formula>
    </cfRule>
  </conditionalFormatting>
  <conditionalFormatting sqref="A10:A30">
    <cfRule type="expression" dxfId="41" priority="23">
      <formula>EXACT("Manif Solidaire",$A10)</formula>
    </cfRule>
    <cfRule type="expression" dxfId="40" priority="24">
      <formula>EXACT("Manif Melun",$A10)</formula>
    </cfRule>
    <cfRule type="expression" dxfId="39" priority="25">
      <formula>EXACT("Manif Paris",$A10)</formula>
    </cfRule>
    <cfRule type="expression" dxfId="38" priority="26">
      <formula>EXACT("CR",$A10)</formula>
    </cfRule>
    <cfRule type="expression" dxfId="37" priority="27">
      <formula>EXACT("CD",$A10)</formula>
    </cfRule>
    <cfRule type="expression" dxfId="36" priority="28">
      <formula>EXACT("CM",$A10)</formula>
    </cfRule>
    <cfRule type="expression" dxfId="35" priority="29">
      <formula>EXACT("Réunion Inter-sindical",$A10)</formula>
    </cfRule>
    <cfRule type="expression" dxfId="34" priority="30">
      <formula>EXACT("RB  CGT-FO",$A10)</formula>
    </cfRule>
    <cfRule type="expression" dxfId="33" priority="31">
      <formula>EXACT("RB CFDT-CFE-CGC",$A10)</formula>
    </cfRule>
    <cfRule type="expression" dxfId="32" priority="32">
      <formula>EXACT("CHSCT",$A10)</formula>
    </cfRule>
    <cfRule type="expression" dxfId="31" priority="33">
      <formula>EXACT("Prép CHSCT ",$A10)</formula>
    </cfRule>
    <cfRule type="expression" dxfId="30" priority="34">
      <formula>EXACT("Prép CHSCT OS",$A10)</formula>
    </cfRule>
    <cfRule type="expression" dxfId="29" priority="35">
      <formula>EXACT("CAP CCP",$A10)</formula>
    </cfRule>
    <cfRule type="expression" dxfId="28" priority="36">
      <formula>EXACT("Prép CAP CCP Psdte",$A10)</formula>
    </cfRule>
    <cfRule type="expression" dxfId="27" priority="37">
      <formula>EXACT("Prép CAP CCP ",$A10)</formula>
    </cfRule>
    <cfRule type="expression" dxfId="26" priority="38">
      <formula>EXACT("CT Psdle",$A10)</formula>
    </cfRule>
    <cfRule type="expression" dxfId="25" priority="39">
      <formula>EXACT("CT",$A10)</formula>
    </cfRule>
    <cfRule type="expression" dxfId="24" priority="40">
      <formula>EXACT("Prépa CT OS",$A10)</formula>
    </cfRule>
    <cfRule type="expression" dxfId="23" priority="41">
      <formula>EXACT("Prépa CT Psdle ",$A10)</formula>
    </cfRule>
    <cfRule type="expression" dxfId="22" priority="42">
      <formula>EXACT("CE",$A10)</formula>
    </cfRule>
  </conditionalFormatting>
  <conditionalFormatting sqref="A31:A32">
    <cfRule type="cellIs" dxfId="21" priority="22" operator="equal">
      <formula>0</formula>
    </cfRule>
  </conditionalFormatting>
  <conditionalFormatting sqref="A31:A32">
    <cfRule type="expression" dxfId="20" priority="18">
      <formula>EXACT("Prépa CT OS",A31)</formula>
    </cfRule>
    <cfRule type="expression" dxfId="19" priority="21">
      <formula>EXACT("CE",A31)</formula>
    </cfRule>
  </conditionalFormatting>
  <conditionalFormatting sqref="A31:A32">
    <cfRule type="expression" dxfId="18" priority="2">
      <formula>EXACT("CR",A31)</formula>
    </cfRule>
    <cfRule type="expression" dxfId="17" priority="3">
      <formula>EXACT("CD",A31)</formula>
    </cfRule>
    <cfRule type="expression" dxfId="16" priority="4">
      <formula>EXACT("CM",A31)</formula>
    </cfRule>
    <cfRule type="expression" dxfId="15" priority="5">
      <formula>EXACT("Manif Solidaire",A31)</formula>
    </cfRule>
    <cfRule type="expression" dxfId="14" priority="6">
      <formula>EXACT("Manif Melun",A31)</formula>
    </cfRule>
    <cfRule type="expression" dxfId="13" priority="7">
      <formula>EXACT("Manif Paris",A31)</formula>
    </cfRule>
    <cfRule type="expression" dxfId="12" priority="8">
      <formula>EXACT("Réunion Inter-sindical",A31)</formula>
    </cfRule>
    <cfRule type="expression" dxfId="11" priority="9">
      <formula>EXACT("RB  CGT-FO",A31)</formula>
    </cfRule>
    <cfRule type="expression" dxfId="10" priority="10">
      <formula>EXACT("RB CFDT-CFE-CGC",A31)</formula>
    </cfRule>
    <cfRule type="expression" dxfId="9" priority="11">
      <formula>EXACT("CHSCT",A31)</formula>
    </cfRule>
    <cfRule type="expression" dxfId="8" priority="12">
      <formula>EXACT("Prép CHSCT ",A31)</formula>
    </cfRule>
    <cfRule type="expression" dxfId="7" priority="13">
      <formula>EXACT("Prép CHSCT OS",A31)</formula>
    </cfRule>
    <cfRule type="expression" dxfId="6" priority="14">
      <formula>EXACT("CAP CCP",A31)</formula>
    </cfRule>
    <cfRule type="expression" dxfId="5" priority="15">
      <formula>EXACT("Prép CAP CCP Psdte",A31)</formula>
    </cfRule>
    <cfRule type="expression" dxfId="4" priority="16">
      <formula>EXACT("Prép CAP CCP ",A31)</formula>
    </cfRule>
    <cfRule type="expression" dxfId="3" priority="19">
      <formula>EXACT("Prépa CT Psdle",A31)</formula>
    </cfRule>
    <cfRule type="expression" dxfId="2" priority="20">
      <formula>EXACT("CT Psdle",A31)</formula>
    </cfRule>
  </conditionalFormatting>
  <conditionalFormatting sqref="A31:A32">
    <cfRule type="expression" dxfId="1" priority="17">
      <formula>EXACT("CT",A31)</formula>
    </cfRule>
  </conditionalFormatting>
  <conditionalFormatting sqref="A31:A32">
    <cfRule type="expression" dxfId="0" priority="204">
      <formula>ISBLANK(#REF!)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46</vt:i4>
      </vt:variant>
    </vt:vector>
  </HeadingPairs>
  <TitlesOfParts>
    <vt:vector size="49" baseType="lpstr">
      <vt:lpstr>MENU</vt:lpstr>
      <vt:lpstr>Calendrier</vt:lpstr>
      <vt:lpstr>Formule</vt:lpstr>
      <vt:lpstr>_?</vt:lpstr>
      <vt:lpstr>ATTEE</vt:lpstr>
      <vt:lpstr>Calendrier.Dates</vt:lpstr>
      <vt:lpstr>Calendrier.Vacances</vt:lpstr>
      <vt:lpstr>Calendrier_Intance_1</vt:lpstr>
      <vt:lpstr>Calendrier_Principal</vt:lpstr>
      <vt:lpstr>CAP_CCP</vt:lpstr>
      <vt:lpstr>CD</vt:lpstr>
      <vt:lpstr>CE</vt:lpstr>
      <vt:lpstr>CHSCT</vt:lpstr>
      <vt:lpstr>CM</vt:lpstr>
      <vt:lpstr>Convivialité_Syndiqué</vt:lpstr>
      <vt:lpstr>CR</vt:lpstr>
      <vt:lpstr>CSD</vt:lpstr>
      <vt:lpstr>CT</vt:lpstr>
      <vt:lpstr>CT_Psdle</vt:lpstr>
      <vt:lpstr>Distri_Bât_Dép</vt:lpstr>
      <vt:lpstr>Férier</vt:lpstr>
      <vt:lpstr>Instance_1</vt:lpstr>
      <vt:lpstr>Instance_2</vt:lpstr>
      <vt:lpstr>Manif_Melun</vt:lpstr>
      <vt:lpstr>Manif_Paris</vt:lpstr>
      <vt:lpstr>Manif_Solidaire</vt:lpstr>
      <vt:lpstr>MENU</vt:lpstr>
      <vt:lpstr>Prép_CAP_CCP</vt:lpstr>
      <vt:lpstr>Prép_CAP_CCP_Psdte</vt:lpstr>
      <vt:lpstr>Prép_CHSCT</vt:lpstr>
      <vt:lpstr>Prép_CHSCT__Psdte</vt:lpstr>
      <vt:lpstr>Prép_CHSCT_OS</vt:lpstr>
      <vt:lpstr>Prépa_CT_OS</vt:lpstr>
      <vt:lpstr>Prépa_CT_Psdle</vt:lpstr>
      <vt:lpstr>RB__CGT_FO</vt:lpstr>
      <vt:lpstr>RB_CFDT_CFE_CGC</vt:lpstr>
      <vt:lpstr>Réunion_Inter_sindical</vt:lpstr>
      <vt:lpstr>Saisi_des_dates_1</vt:lpstr>
      <vt:lpstr>Saisie_des_dates_2</vt:lpstr>
      <vt:lpstr>Saisie_des_Dates_de_préparation_des_intances</vt:lpstr>
      <vt:lpstr>saisie_des_instances</vt:lpstr>
      <vt:lpstr>somme_das_actions_1</vt:lpstr>
      <vt:lpstr>Somme_des_Action_Année</vt:lpstr>
      <vt:lpstr>Tableau_des_Jours_Férier</vt:lpstr>
      <vt:lpstr>Tableau_des_vacance_scolaire</vt:lpstr>
      <vt:lpstr>Vacance</vt:lpstr>
      <vt:lpstr>Veux_du_président_au_agents</vt:lpstr>
      <vt:lpstr>Vœux_aux_Agents</vt:lpstr>
      <vt:lpstr>Calendrier!Zone_d_impression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2021-01-24T22:36:57Z</dcterms:modified>
</cp:coreProperties>
</file>