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lef Grise\Fichier perso\"/>
    </mc:Choice>
  </mc:AlternateContent>
  <xr:revisionPtr revIDLastSave="0" documentId="13_ncr:1_{ABF5AEE6-3CE6-4DFB-A83F-951ECF81AACE}" xr6:coauthVersionLast="47" xr6:coauthVersionMax="47" xr10:uidLastSave="{00000000-0000-0000-0000-000000000000}"/>
  <bookViews>
    <workbookView xWindow="-120" yWindow="-120" windowWidth="25440" windowHeight="15270" xr2:uid="{F0C07F06-C969-41E5-AA95-078FCE603A3B}"/>
  </bookViews>
  <sheets>
    <sheet name="Fichier" sheetId="2" r:id="rId1"/>
    <sheet name="Données" sheetId="1" r:id="rId2"/>
    <sheet name="Liste" sheetId="4" r:id="rId3"/>
  </sheets>
  <definedNames>
    <definedName name="MSC_ARMONIA">Liste!$B$2</definedName>
    <definedName name="MSC_BELLISSIMA">Liste!$B$3</definedName>
    <definedName name="MSC_DIVINA">Liste!$B$4</definedName>
    <definedName name="MSC_EURIBIA">Liste!$B$5</definedName>
    <definedName name="MSC_GRANDIOSA">Liste!$B$7</definedName>
    <definedName name="MSC_LIRICA">Liste!$B$8</definedName>
    <definedName name="MSC_MAGNIFICA">Liste!$B$9</definedName>
    <definedName name="MSC_MERAVIGLIA">Liste!$B$10</definedName>
    <definedName name="MSC_MUSICA">Liste!$B$11</definedName>
    <definedName name="MSC_OPERA">Liste!$B$12</definedName>
    <definedName name="MSC_ORCHESTRA">Liste!$B$13</definedName>
    <definedName name="MSC_POESIA">Liste!$B$14</definedName>
    <definedName name="MSC_PREZIOSA">Liste!$B$15</definedName>
    <definedName name="MSC_SEASCAPE">Liste!$B$16</definedName>
    <definedName name="MSC_SEASIDE">Liste!$B$18</definedName>
    <definedName name="MSC_SEAVIEW">Liste!$B$19</definedName>
    <definedName name="MSC_SINFONIA">Liste!$B$20</definedName>
    <definedName name="MSC_SPLENDIDA">Liste!$B$21</definedName>
    <definedName name="MSC_VIRTUOSA">Liste!$B$22</definedName>
    <definedName name="MSC_WORLD_OF_AMERICA">Liste!$B$23</definedName>
    <definedName name="MSC_WORLD_OF_EUROPA">Liste!$B$24</definedName>
    <definedName name="MSCSEASHORE">Liste!$B$17</definedName>
    <definedName name="MSF_FANTASIA">Liste!$B$6</definedName>
    <definedName name="Photo">INDIRECT(Fichier!$C$3)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2" l="1"/>
  <c r="C19" i="2"/>
  <c r="C17" i="2"/>
  <c r="C15" i="2"/>
</calcChain>
</file>

<file path=xl/sharedStrings.xml><?xml version="1.0" encoding="utf-8"?>
<sst xmlns="http://schemas.openxmlformats.org/spreadsheetml/2006/main" count="87" uniqueCount="41">
  <si>
    <t>NOM DES BATEAUX</t>
  </si>
  <si>
    <t>NBRS DE PASSAGERS</t>
  </si>
  <si>
    <t>NBRS DE PERSONNELS</t>
  </si>
  <si>
    <t>LONGEUR</t>
  </si>
  <si>
    <t>LARGEUR</t>
  </si>
  <si>
    <t>Nbrs de Ponts</t>
  </si>
  <si>
    <t>MSC ARMONIA</t>
  </si>
  <si>
    <t>MSC BELLISSIMA</t>
  </si>
  <si>
    <t>MSC DIVINA</t>
  </si>
  <si>
    <t xml:space="preserve">MSC EURIBIA </t>
  </si>
  <si>
    <t>MSF FANTASIA</t>
  </si>
  <si>
    <t>MSC GRANDIOSA</t>
  </si>
  <si>
    <t>MSC LIRICA</t>
  </si>
  <si>
    <t>MSC MAGNIFICA</t>
  </si>
  <si>
    <t>MSC MERAVIGLIA</t>
  </si>
  <si>
    <t>MSC MUSICA</t>
  </si>
  <si>
    <t>MSC OPERA</t>
  </si>
  <si>
    <t>MSC ORCHESTRA</t>
  </si>
  <si>
    <t>MSC POESIA</t>
  </si>
  <si>
    <t>MSC PREZIOSA</t>
  </si>
  <si>
    <t>MSC SEASCAPE</t>
  </si>
  <si>
    <t>MSC SEASIDE</t>
  </si>
  <si>
    <t>MSC SEAVIEW</t>
  </si>
  <si>
    <t>MSC SINFONIA</t>
  </si>
  <si>
    <t>MSC VIRTUOSA</t>
  </si>
  <si>
    <t>MSC SPLENDIDA</t>
  </si>
  <si>
    <t>MSC WORLD OF AMERICA</t>
  </si>
  <si>
    <t>MSC WORLD OF EUROPA</t>
  </si>
  <si>
    <t>MSC FOR ME</t>
  </si>
  <si>
    <t>HAUTEUR</t>
  </si>
  <si>
    <t>NON</t>
  </si>
  <si>
    <t>OUI</t>
  </si>
  <si>
    <t>Nbrs de Cabines</t>
  </si>
  <si>
    <t>MSCSEASHORE</t>
  </si>
  <si>
    <t>NOM DU BATEAUX</t>
  </si>
  <si>
    <t>Nombres de passagers</t>
  </si>
  <si>
    <t>Nombres de ponts</t>
  </si>
  <si>
    <t>Nombres de Cabines</t>
  </si>
  <si>
    <t>NOM</t>
  </si>
  <si>
    <t>PHOTO</t>
  </si>
  <si>
    <t>AFFICHAGE DES PHOTOS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</si>
</sst>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9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85724</xdr:colOff>
      <xdr:row>1</xdr:row>
      <xdr:rowOff>200024</xdr:rowOff>
    </xdr:from>
    <xdr:to>
      <xdr:col>1</xdr:col>
      <xdr:colOff>5143499</xdr:colOff>
      <xdr:row>1</xdr:row>
      <xdr:rowOff>1352549</xdr:rowOff>
    </xdr:to>
    <xdr:pic>
      <xdr:nvPicPr>
        <xdr:cNvPr id="5" name="Image 4" descr="MSC Armonia | MSC Cruises">
          <a:extLst>
            <a:ext uri="{FF2B5EF4-FFF2-40B4-BE49-F238E27FC236}">
              <a16:creationId xmlns:a16="http://schemas.microsoft.com/office/drawing/2014/main" id="{CB2811E3-D9DD-43B4-ACCA-A891A87D4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49" y="619124"/>
          <a:ext cx="5057775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77125</xdr:colOff>
      <xdr:row>2</xdr:row>
      <xdr:rowOff>85725</xdr:rowOff>
    </xdr:from>
    <xdr:to>
      <xdr:col>1</xdr:col>
      <xdr:colOff>5229225</xdr:colOff>
      <xdr:row>2</xdr:row>
      <xdr:rowOff>1333499</xdr:rowOff>
    </xdr:to>
    <xdr:pic>
      <xdr:nvPicPr>
        <xdr:cNvPr id="9" name="Image 8" descr="MSC Bellissima | MSC Cruises">
          <a:extLst>
            <a:ext uri="{FF2B5EF4-FFF2-40B4-BE49-F238E27FC236}">
              <a16:creationId xmlns:a16="http://schemas.microsoft.com/office/drawing/2014/main" id="{DE183ACE-9D9C-59EB-FA16-B0DA26F15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750" y="1952625"/>
          <a:ext cx="5152100" cy="1247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3</xdr:row>
      <xdr:rowOff>56927</xdr:rowOff>
    </xdr:from>
    <xdr:to>
      <xdr:col>1</xdr:col>
      <xdr:colOff>5200651</xdr:colOff>
      <xdr:row>3</xdr:row>
      <xdr:rowOff>1304925</xdr:rowOff>
    </xdr:to>
    <xdr:pic>
      <xdr:nvPicPr>
        <xdr:cNvPr id="12" name="Image 11" descr="MSC Divina | MSC Cruises">
          <a:extLst>
            <a:ext uri="{FF2B5EF4-FFF2-40B4-BE49-F238E27FC236}">
              <a16:creationId xmlns:a16="http://schemas.microsoft.com/office/drawing/2014/main" id="{F9915C82-DCAC-7A05-193B-01341BF2C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314477"/>
          <a:ext cx="5153026" cy="1247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127515</xdr:colOff>
      <xdr:row>4</xdr:row>
      <xdr:rowOff>71957</xdr:rowOff>
    </xdr:from>
    <xdr:to>
      <xdr:col>1</xdr:col>
      <xdr:colOff>5257801</xdr:colOff>
      <xdr:row>4</xdr:row>
      <xdr:rowOff>1314448</xdr:rowOff>
    </xdr:to>
    <xdr:pic>
      <xdr:nvPicPr>
        <xdr:cNvPr id="14" name="Image 13" descr="MSC Euribia | MSC Cruises">
          <a:extLst>
            <a:ext uri="{FF2B5EF4-FFF2-40B4-BE49-F238E27FC236}">
              <a16:creationId xmlns:a16="http://schemas.microsoft.com/office/drawing/2014/main" id="{CF371DD7-C9E2-7240-0AA7-6AAC1FDFB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9140" y="4720157"/>
          <a:ext cx="5130286" cy="1242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97399</xdr:colOff>
      <xdr:row>5</xdr:row>
      <xdr:rowOff>104775</xdr:rowOff>
    </xdr:from>
    <xdr:to>
      <xdr:col>1</xdr:col>
      <xdr:colOff>5210174</xdr:colOff>
      <xdr:row>5</xdr:row>
      <xdr:rowOff>1343025</xdr:rowOff>
    </xdr:to>
    <xdr:pic>
      <xdr:nvPicPr>
        <xdr:cNvPr id="16" name="Image 15" descr="MSC Fantasia | MSC Cruises">
          <a:extLst>
            <a:ext uri="{FF2B5EF4-FFF2-40B4-BE49-F238E27FC236}">
              <a16:creationId xmlns:a16="http://schemas.microsoft.com/office/drawing/2014/main" id="{A1F41BF8-BB3E-FB3B-39B4-DC47DEAED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9024" y="6143625"/>
          <a:ext cx="5112775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76201</xdr:colOff>
      <xdr:row>6</xdr:row>
      <xdr:rowOff>76200</xdr:rowOff>
    </xdr:from>
    <xdr:to>
      <xdr:col>1</xdr:col>
      <xdr:colOff>5173615</xdr:colOff>
      <xdr:row>6</xdr:row>
      <xdr:rowOff>1264593</xdr:rowOff>
    </xdr:to>
    <xdr:pic>
      <xdr:nvPicPr>
        <xdr:cNvPr id="18" name="Image 17" descr="MSC Grandiosa | MSC Cruises">
          <a:extLst>
            <a:ext uri="{FF2B5EF4-FFF2-40B4-BE49-F238E27FC236}">
              <a16:creationId xmlns:a16="http://schemas.microsoft.com/office/drawing/2014/main" id="{FEB3F3C1-B146-CE45-3CC0-895DEC1C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6" y="7505700"/>
          <a:ext cx="5097414" cy="1188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85724</xdr:colOff>
      <xdr:row>7</xdr:row>
      <xdr:rowOff>116905</xdr:rowOff>
    </xdr:from>
    <xdr:to>
      <xdr:col>1</xdr:col>
      <xdr:colOff>5200649</xdr:colOff>
      <xdr:row>7</xdr:row>
      <xdr:rowOff>1304925</xdr:rowOff>
    </xdr:to>
    <xdr:pic>
      <xdr:nvPicPr>
        <xdr:cNvPr id="3" name="Image 2" descr="MSC Lirica | MSC Cruises">
          <a:extLst>
            <a:ext uri="{FF2B5EF4-FFF2-40B4-BE49-F238E27FC236}">
              <a16:creationId xmlns:a16="http://schemas.microsoft.com/office/drawing/2014/main" id="{F6387687-63C6-43FA-CA26-503F4E99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49" y="8937055"/>
          <a:ext cx="5114925" cy="1188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136549</xdr:rowOff>
    </xdr:from>
    <xdr:to>
      <xdr:col>1</xdr:col>
      <xdr:colOff>5191125</xdr:colOff>
      <xdr:row>8</xdr:row>
      <xdr:rowOff>1343025</xdr:rowOff>
    </xdr:to>
    <xdr:pic>
      <xdr:nvPicPr>
        <xdr:cNvPr id="4" name="Image 3" descr="MSC Magnifica silhouette">
          <a:extLst>
            <a:ext uri="{FF2B5EF4-FFF2-40B4-BE49-F238E27FC236}">
              <a16:creationId xmlns:a16="http://schemas.microsoft.com/office/drawing/2014/main" id="{FEBE8B28-8AB4-9034-ACEC-DE0D7F8AF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0347349"/>
          <a:ext cx="5133975" cy="1206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104776</xdr:colOff>
      <xdr:row>9</xdr:row>
      <xdr:rowOff>76200</xdr:rowOff>
    </xdr:from>
    <xdr:to>
      <xdr:col>1</xdr:col>
      <xdr:colOff>5217548</xdr:colOff>
      <xdr:row>9</xdr:row>
      <xdr:rowOff>1314449</xdr:rowOff>
    </xdr:to>
    <xdr:pic>
      <xdr:nvPicPr>
        <xdr:cNvPr id="6" name="Image 5" descr="MSC Meraviglia Silhouette Ship">
          <a:extLst>
            <a:ext uri="{FF2B5EF4-FFF2-40B4-BE49-F238E27FC236}">
              <a16:creationId xmlns:a16="http://schemas.microsoft.com/office/drawing/2014/main" id="{C68A0B4E-F25D-2A30-DB84-D559408B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1" y="11677650"/>
          <a:ext cx="5112772" cy="1238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</xdr:colOff>
      <xdr:row>10</xdr:row>
      <xdr:rowOff>93761</xdr:rowOff>
    </xdr:from>
    <xdr:to>
      <xdr:col>1</xdr:col>
      <xdr:colOff>5181907</xdr:colOff>
      <xdr:row>10</xdr:row>
      <xdr:rowOff>1304925</xdr:rowOff>
    </xdr:to>
    <xdr:pic>
      <xdr:nvPicPr>
        <xdr:cNvPr id="8" name="Image 7" descr="MSC Musica | MSC Cruises">
          <a:extLst>
            <a:ext uri="{FF2B5EF4-FFF2-40B4-BE49-F238E27FC236}">
              <a16:creationId xmlns:a16="http://schemas.microsoft.com/office/drawing/2014/main" id="{73CACCC5-0E17-E2E4-8463-640C4F14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3085861"/>
          <a:ext cx="5000932" cy="1211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122596</xdr:colOff>
      <xdr:row>11</xdr:row>
      <xdr:rowOff>98450</xdr:rowOff>
    </xdr:from>
    <xdr:to>
      <xdr:col>1</xdr:col>
      <xdr:colOff>5143500</xdr:colOff>
      <xdr:row>11</xdr:row>
      <xdr:rowOff>1314450</xdr:rowOff>
    </xdr:to>
    <xdr:pic>
      <xdr:nvPicPr>
        <xdr:cNvPr id="10" name="Image 9" descr="MSC Opera">
          <a:extLst>
            <a:ext uri="{FF2B5EF4-FFF2-40B4-BE49-F238E27FC236}">
              <a16:creationId xmlns:a16="http://schemas.microsoft.com/office/drawing/2014/main" id="{F5A5D4AA-A062-5D9A-52F7-1B11D8C03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4221" y="14481200"/>
          <a:ext cx="5020904" cy="12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178823</xdr:colOff>
      <xdr:row>12</xdr:row>
      <xdr:rowOff>114301</xdr:rowOff>
    </xdr:from>
    <xdr:to>
      <xdr:col>1</xdr:col>
      <xdr:colOff>5133975</xdr:colOff>
      <xdr:row>12</xdr:row>
      <xdr:rowOff>1314377</xdr:rowOff>
    </xdr:to>
    <xdr:pic>
      <xdr:nvPicPr>
        <xdr:cNvPr id="11" name="Image 10" descr="MSC Cruises msc orchestra silhouette header">
          <a:extLst>
            <a:ext uri="{FF2B5EF4-FFF2-40B4-BE49-F238E27FC236}">
              <a16:creationId xmlns:a16="http://schemas.microsoft.com/office/drawing/2014/main" id="{7552B416-1070-1D51-0503-78BFC6C47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0448" y="15887701"/>
          <a:ext cx="4955152" cy="1200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114299</xdr:colOff>
      <xdr:row>13</xdr:row>
      <xdr:rowOff>70470</xdr:rowOff>
    </xdr:from>
    <xdr:to>
      <xdr:col>1</xdr:col>
      <xdr:colOff>5162550</xdr:colOff>
      <xdr:row>13</xdr:row>
      <xdr:rowOff>1295400</xdr:rowOff>
    </xdr:to>
    <xdr:pic>
      <xdr:nvPicPr>
        <xdr:cNvPr id="15" name="Image 14" descr="MSC Poesia | MSC Cruises">
          <a:extLst>
            <a:ext uri="{FF2B5EF4-FFF2-40B4-BE49-F238E27FC236}">
              <a16:creationId xmlns:a16="http://schemas.microsoft.com/office/drawing/2014/main" id="{D051CE0C-BCD2-7A73-CBA0-F8DBF7667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4" y="17234520"/>
          <a:ext cx="5048251" cy="122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136634</xdr:colOff>
      <xdr:row>14</xdr:row>
      <xdr:rowOff>101838</xdr:rowOff>
    </xdr:from>
    <xdr:to>
      <xdr:col>1</xdr:col>
      <xdr:colOff>5153025</xdr:colOff>
      <xdr:row>14</xdr:row>
      <xdr:rowOff>1304925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649A1477-1A71-407C-891E-31064129A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259" y="18656538"/>
          <a:ext cx="5016391" cy="1203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100D8C-F03F-40A5-8B8D-A3E7BC4B3173}" name="Tableau1" displayName="Tableau1" ref="A1:I24" totalsRowShown="0" headerRowDxfId="8">
  <autoFilter ref="A1:I24" xr:uid="{F4100D8C-F03F-40A5-8B8D-A3E7BC4B3173}"/>
  <tableColumns count="9">
    <tableColumn id="1" xr3:uid="{1AA6D411-544A-4FAC-AE8D-53CB97AF5041}" name="NOM DES BATEAUX"/>
    <tableColumn id="2" xr3:uid="{05C99CB4-5DC4-49CF-B422-E408D97A8BF9}" name="NBRS DE PASSAGERS" dataDxfId="7"/>
    <tableColumn id="3" xr3:uid="{244956F8-5570-4FE8-BF33-E99C1F689A21}" name="NBRS DE PERSONNELS" dataDxfId="6"/>
    <tableColumn id="4" xr3:uid="{C6B26ABD-084E-4F09-821B-7D13E9F2571E}" name="LONGEUR" dataDxfId="5"/>
    <tableColumn id="5" xr3:uid="{49F86682-D9E8-4743-809D-7CFB58C880C6}" name="LARGEUR" dataDxfId="4"/>
    <tableColumn id="9" xr3:uid="{34918E88-9934-4DBC-8870-1FE1972F3780}" name="HAUTEUR" dataDxfId="3"/>
    <tableColumn id="6" xr3:uid="{1C97AEB9-24CB-46DF-8649-8932CCB39553}" name="Nbrs de Ponts" dataDxfId="2"/>
    <tableColumn id="10" xr3:uid="{C76F3A07-A5D8-43A6-B7FC-DF65286B4A63}" name="Nbrs de Cabines" dataDxfId="1"/>
    <tableColumn id="8" xr3:uid="{2CA4701D-F775-4EEA-84EF-9F2063A602DE}" name="MSC FOR M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80AA6-8B54-43F5-958F-3EE5AE978493}">
  <dimension ref="B2:E21"/>
  <sheetViews>
    <sheetView tabSelected="1" topLeftCell="B1" workbookViewId="0">
      <selection activeCell="E13" sqref="E13"/>
    </sheetView>
  </sheetViews>
  <sheetFormatPr baseColWidth="10" defaultRowHeight="15" x14ac:dyDescent="0.25"/>
  <cols>
    <col min="1" max="1" width="11.42578125" style="3"/>
    <col min="2" max="2" width="32.5703125" style="3" customWidth="1"/>
    <col min="3" max="3" width="40.140625" style="3" customWidth="1"/>
    <col min="4" max="4" width="11.42578125" style="3"/>
    <col min="5" max="5" width="80.7109375" style="3" customWidth="1"/>
    <col min="6" max="16384" width="11.42578125" style="3"/>
  </cols>
  <sheetData>
    <row r="2" spans="2:5" ht="15.75" thickBot="1" x14ac:dyDescent="0.3"/>
    <row r="3" spans="2:5" ht="110.1" customHeight="1" thickBot="1" x14ac:dyDescent="0.3">
      <c r="B3" s="4" t="s">
        <v>34</v>
      </c>
      <c r="C3" s="5" t="s">
        <v>9</v>
      </c>
      <c r="E3" s="11" t="s">
        <v>40</v>
      </c>
    </row>
    <row r="4" spans="2:5" x14ac:dyDescent="0.25">
      <c r="E4" s="9"/>
    </row>
    <row r="5" spans="2:5" x14ac:dyDescent="0.25">
      <c r="E5" s="9"/>
    </row>
    <row r="6" spans="2:5" x14ac:dyDescent="0.25">
      <c r="E6" s="9"/>
    </row>
    <row r="7" spans="2:5" x14ac:dyDescent="0.25">
      <c r="E7" s="9"/>
    </row>
    <row r="8" spans="2:5" x14ac:dyDescent="0.25">
      <c r="E8" s="9"/>
    </row>
    <row r="9" spans="2:5" x14ac:dyDescent="0.25">
      <c r="E9" s="9"/>
    </row>
    <row r="10" spans="2:5" x14ac:dyDescent="0.25">
      <c r="E10" s="9"/>
    </row>
    <row r="11" spans="2:5" x14ac:dyDescent="0.25">
      <c r="E11" s="9"/>
    </row>
    <row r="14" spans="2:5" ht="15.75" thickBot="1" x14ac:dyDescent="0.3"/>
    <row r="15" spans="2:5" ht="33" customHeight="1" thickBot="1" x14ac:dyDescent="0.3">
      <c r="B15" s="7" t="s">
        <v>35</v>
      </c>
      <c r="C15" s="8">
        <f>IFERROR(VLOOKUP(C3,Tableau1[],2,0),"")</f>
        <v>6327</v>
      </c>
    </row>
    <row r="16" spans="2:5" ht="15.75" thickBot="1" x14ac:dyDescent="0.3"/>
    <row r="17" spans="2:3" ht="33" customHeight="1" thickBot="1" x14ac:dyDescent="0.3">
      <c r="B17" s="7" t="s">
        <v>35</v>
      </c>
      <c r="C17" s="8">
        <f>IFERROR(VLOOKUP(C3,Tableau1[],3,0),"")</f>
        <v>1711</v>
      </c>
    </row>
    <row r="18" spans="2:3" ht="15.75" thickBot="1" x14ac:dyDescent="0.3"/>
    <row r="19" spans="2:3" ht="33" customHeight="1" thickBot="1" x14ac:dyDescent="0.3">
      <c r="B19" s="7" t="s">
        <v>36</v>
      </c>
      <c r="C19" s="8">
        <f>IFERROR(VLOOKUP(C3,Tableau1[],7,0),"")</f>
        <v>19</v>
      </c>
    </row>
    <row r="20" spans="2:3" ht="15.75" thickBot="1" x14ac:dyDescent="0.3"/>
    <row r="21" spans="2:3" ht="33" customHeight="1" thickBot="1" x14ac:dyDescent="0.3">
      <c r="B21" s="7" t="s">
        <v>37</v>
      </c>
      <c r="C21" s="8">
        <f>IFERROR(VLOOKUP(C3,Tableau1[],8,0),"")</f>
        <v>2419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5852547-5546-45EE-9861-0A62B350FA2C}">
          <x14:formula1>
            <xm:f>Liste!$A$2:$A$24</xm:f>
          </x14:formula1>
          <xm:sqref>C3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79E22-6D31-4947-8C64-0B3E445BDC04}">
  <dimension ref="A1:I24"/>
  <sheetViews>
    <sheetView workbookViewId="0">
      <selection activeCell="C31" sqref="C31"/>
    </sheetView>
  </sheetViews>
  <sheetFormatPr baseColWidth="10" defaultRowHeight="15" x14ac:dyDescent="0.25"/>
  <cols>
    <col min="1" max="1" width="23.5703125" customWidth="1"/>
    <col min="2" max="2" width="21.28515625" customWidth="1"/>
    <col min="3" max="3" width="22.42578125" customWidth="1"/>
    <col min="4" max="4" width="11.85546875" customWidth="1"/>
    <col min="7" max="8" width="15.42578125" customWidth="1"/>
    <col min="9" max="9" width="14.42578125" customWidth="1"/>
  </cols>
  <sheetData>
    <row r="1" spans="1:9" ht="45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29</v>
      </c>
      <c r="G1" s="2" t="s">
        <v>5</v>
      </c>
      <c r="H1" s="2" t="s">
        <v>32</v>
      </c>
      <c r="I1" s="2" t="s">
        <v>28</v>
      </c>
    </row>
    <row r="2" spans="1:9" x14ac:dyDescent="0.25">
      <c r="A2" t="s">
        <v>6</v>
      </c>
      <c r="B2" s="1">
        <v>2620</v>
      </c>
      <c r="C2" s="1">
        <v>721</v>
      </c>
      <c r="D2" s="1">
        <v>274.89999999999998</v>
      </c>
      <c r="E2" s="1">
        <v>32</v>
      </c>
      <c r="F2" s="1">
        <v>54</v>
      </c>
      <c r="G2" s="1">
        <v>13</v>
      </c>
      <c r="H2" s="1">
        <v>976</v>
      </c>
      <c r="I2" s="1" t="s">
        <v>30</v>
      </c>
    </row>
    <row r="3" spans="1:9" x14ac:dyDescent="0.25">
      <c r="A3" t="s">
        <v>7</v>
      </c>
      <c r="B3" s="1">
        <v>5655</v>
      </c>
      <c r="C3" s="1">
        <v>1595</v>
      </c>
      <c r="D3" s="1">
        <v>315.83</v>
      </c>
      <c r="E3" s="1">
        <v>43</v>
      </c>
      <c r="F3" s="1">
        <v>75.5</v>
      </c>
      <c r="G3" s="1">
        <v>19</v>
      </c>
      <c r="H3" s="1">
        <v>2201</v>
      </c>
      <c r="I3" s="1" t="s">
        <v>31</v>
      </c>
    </row>
    <row r="4" spans="1:9" x14ac:dyDescent="0.25">
      <c r="A4" t="s">
        <v>8</v>
      </c>
      <c r="B4" s="1">
        <v>4345</v>
      </c>
      <c r="C4" s="1">
        <v>1388</v>
      </c>
      <c r="D4" s="1">
        <v>333.3</v>
      </c>
      <c r="E4" s="1">
        <v>37.92</v>
      </c>
      <c r="F4" s="1">
        <v>67.69</v>
      </c>
      <c r="G4" s="1">
        <v>18</v>
      </c>
      <c r="H4" s="1">
        <v>1751</v>
      </c>
      <c r="I4" s="1" t="s">
        <v>30</v>
      </c>
    </row>
    <row r="5" spans="1:9" x14ac:dyDescent="0.25">
      <c r="A5" t="s">
        <v>9</v>
      </c>
      <c r="B5" s="1">
        <v>6327</v>
      </c>
      <c r="C5" s="1">
        <v>1711</v>
      </c>
      <c r="D5" s="1">
        <v>331.43</v>
      </c>
      <c r="E5" s="1">
        <v>43</v>
      </c>
      <c r="F5" s="1">
        <v>65</v>
      </c>
      <c r="G5" s="1">
        <v>19</v>
      </c>
      <c r="H5" s="1">
        <v>2419</v>
      </c>
      <c r="I5" s="1" t="s">
        <v>31</v>
      </c>
    </row>
    <row r="6" spans="1:9" x14ac:dyDescent="0.25">
      <c r="A6" t="s">
        <v>10</v>
      </c>
      <c r="B6" s="1">
        <v>4363</v>
      </c>
      <c r="C6" s="1">
        <v>1370</v>
      </c>
      <c r="D6" s="1">
        <v>333.3</v>
      </c>
      <c r="E6" s="1">
        <v>37.92</v>
      </c>
      <c r="F6" s="1">
        <v>67.8</v>
      </c>
      <c r="G6" s="1">
        <v>18</v>
      </c>
      <c r="H6" s="1">
        <v>1636</v>
      </c>
      <c r="I6" s="1" t="s">
        <v>30</v>
      </c>
    </row>
    <row r="7" spans="1:9" x14ac:dyDescent="0.25">
      <c r="A7" t="s">
        <v>11</v>
      </c>
      <c r="B7" s="1">
        <v>6334</v>
      </c>
      <c r="C7" s="1">
        <v>1704</v>
      </c>
      <c r="D7" s="1">
        <v>331.43</v>
      </c>
      <c r="E7" s="1">
        <v>43</v>
      </c>
      <c r="F7" s="1">
        <v>75.5</v>
      </c>
      <c r="G7" s="1">
        <v>19</v>
      </c>
      <c r="H7" s="1">
        <v>2421</v>
      </c>
      <c r="I7" s="1" t="s">
        <v>31</v>
      </c>
    </row>
    <row r="8" spans="1:9" x14ac:dyDescent="0.25">
      <c r="A8" t="s">
        <v>12</v>
      </c>
      <c r="B8" s="1">
        <v>2648</v>
      </c>
      <c r="C8" s="1">
        <v>721</v>
      </c>
      <c r="D8" s="1">
        <v>274.89999999999998</v>
      </c>
      <c r="E8" s="1">
        <v>32</v>
      </c>
      <c r="F8" s="1">
        <v>54</v>
      </c>
      <c r="G8" s="1">
        <v>13</v>
      </c>
      <c r="H8" s="1">
        <v>988</v>
      </c>
      <c r="I8" s="1" t="s">
        <v>30</v>
      </c>
    </row>
    <row r="9" spans="1:9" x14ac:dyDescent="0.25">
      <c r="A9" t="s">
        <v>13</v>
      </c>
      <c r="B9" s="1">
        <v>3223</v>
      </c>
      <c r="C9" s="1">
        <v>987</v>
      </c>
      <c r="D9" s="1">
        <v>293.8</v>
      </c>
      <c r="E9" s="1">
        <v>32.200000000000003</v>
      </c>
      <c r="F9" s="1">
        <v>59.64</v>
      </c>
      <c r="G9" s="1">
        <v>16</v>
      </c>
      <c r="H9" s="1">
        <v>1279</v>
      </c>
      <c r="I9" s="1" t="s">
        <v>31</v>
      </c>
    </row>
    <row r="10" spans="1:9" x14ac:dyDescent="0.25">
      <c r="A10" t="s">
        <v>14</v>
      </c>
      <c r="B10" s="1">
        <v>5642</v>
      </c>
      <c r="C10" s="1">
        <v>1608</v>
      </c>
      <c r="D10" s="1">
        <v>315.83</v>
      </c>
      <c r="E10" s="1">
        <v>43</v>
      </c>
      <c r="F10" s="1">
        <v>75.5</v>
      </c>
      <c r="G10" s="1">
        <v>19</v>
      </c>
      <c r="H10" s="1">
        <v>2214</v>
      </c>
      <c r="I10" s="1" t="s">
        <v>31</v>
      </c>
    </row>
    <row r="11" spans="1:9" x14ac:dyDescent="0.25">
      <c r="A11" t="s">
        <v>15</v>
      </c>
      <c r="B11" s="1">
        <v>3223</v>
      </c>
      <c r="C11" s="1">
        <v>1014</v>
      </c>
      <c r="D11" s="1">
        <v>293.8</v>
      </c>
      <c r="E11" s="1">
        <v>32.200000000000003</v>
      </c>
      <c r="F11" s="1">
        <v>59.64</v>
      </c>
      <c r="G11" s="1">
        <v>16</v>
      </c>
      <c r="H11" s="1">
        <v>1275</v>
      </c>
      <c r="I11" s="1" t="s">
        <v>30</v>
      </c>
    </row>
    <row r="12" spans="1:9" x14ac:dyDescent="0.25">
      <c r="A12" t="s">
        <v>16</v>
      </c>
      <c r="B12" s="1">
        <v>2658</v>
      </c>
      <c r="C12" s="1">
        <v>728</v>
      </c>
      <c r="D12" s="1">
        <v>274.89999999999998</v>
      </c>
      <c r="E12" s="1">
        <v>28.8</v>
      </c>
      <c r="F12" s="1">
        <v>54</v>
      </c>
      <c r="G12" s="1">
        <v>13</v>
      </c>
      <c r="H12" s="1">
        <v>1070</v>
      </c>
      <c r="I12" s="1" t="s">
        <v>30</v>
      </c>
    </row>
    <row r="13" spans="1:9" x14ac:dyDescent="0.25">
      <c r="A13" t="s">
        <v>17</v>
      </c>
      <c r="B13" s="1">
        <v>3223</v>
      </c>
      <c r="C13" s="1">
        <v>940</v>
      </c>
      <c r="D13" s="1">
        <v>293.8</v>
      </c>
      <c r="E13" s="1">
        <v>32.200000000000003</v>
      </c>
      <c r="F13" s="1">
        <v>59.64</v>
      </c>
      <c r="G13" s="1">
        <v>16</v>
      </c>
      <c r="H13" s="1">
        <v>1275</v>
      </c>
      <c r="I13" s="1" t="s">
        <v>30</v>
      </c>
    </row>
    <row r="14" spans="1:9" x14ac:dyDescent="0.25">
      <c r="A14" t="s">
        <v>18</v>
      </c>
      <c r="B14" s="1">
        <v>3223</v>
      </c>
      <c r="C14" s="1">
        <v>1039</v>
      </c>
      <c r="D14" s="1">
        <v>293.8</v>
      </c>
      <c r="E14" s="1">
        <v>32.200000000000003</v>
      </c>
      <c r="F14" s="1">
        <v>59.64</v>
      </c>
      <c r="G14" s="1">
        <v>16</v>
      </c>
      <c r="H14" s="1">
        <v>1275</v>
      </c>
      <c r="I14" s="1" t="s">
        <v>30</v>
      </c>
    </row>
    <row r="15" spans="1:9" x14ac:dyDescent="0.25">
      <c r="A15" t="s">
        <v>19</v>
      </c>
      <c r="B15" s="1">
        <v>4345</v>
      </c>
      <c r="C15" s="1">
        <v>1388</v>
      </c>
      <c r="D15" s="1">
        <v>333.3</v>
      </c>
      <c r="E15" s="1">
        <v>37.92</v>
      </c>
      <c r="F15" s="1">
        <v>67.69</v>
      </c>
      <c r="G15" s="1">
        <v>18</v>
      </c>
      <c r="H15" s="1">
        <v>1751</v>
      </c>
      <c r="I15" s="1" t="s">
        <v>30</v>
      </c>
    </row>
    <row r="16" spans="1:9" x14ac:dyDescent="0.25">
      <c r="A16" t="s">
        <v>20</v>
      </c>
      <c r="B16" s="1">
        <v>5877</v>
      </c>
      <c r="C16" s="1">
        <v>1648</v>
      </c>
      <c r="D16" s="1">
        <v>323</v>
      </c>
      <c r="E16" s="1">
        <v>41</v>
      </c>
      <c r="F16" s="1">
        <v>74</v>
      </c>
      <c r="G16" s="1">
        <v>20</v>
      </c>
      <c r="H16" s="1">
        <v>2270</v>
      </c>
      <c r="I16" s="1" t="s">
        <v>31</v>
      </c>
    </row>
    <row r="17" spans="1:9" x14ac:dyDescent="0.25">
      <c r="A17" t="s">
        <v>33</v>
      </c>
      <c r="B17" s="1">
        <v>5632</v>
      </c>
      <c r="C17" s="1">
        <v>1648</v>
      </c>
      <c r="D17" s="1">
        <v>339</v>
      </c>
      <c r="E17" s="1">
        <v>41</v>
      </c>
      <c r="F17" s="1">
        <v>76</v>
      </c>
      <c r="G17" s="1">
        <v>20</v>
      </c>
      <c r="H17" s="1">
        <v>2270</v>
      </c>
      <c r="I17" s="1" t="s">
        <v>31</v>
      </c>
    </row>
    <row r="18" spans="1:9" x14ac:dyDescent="0.25">
      <c r="A18" t="s">
        <v>21</v>
      </c>
      <c r="B18" s="1">
        <v>5084</v>
      </c>
      <c r="C18" s="1">
        <v>1513</v>
      </c>
      <c r="D18" s="1">
        <v>323</v>
      </c>
      <c r="E18" s="1">
        <v>41</v>
      </c>
      <c r="F18" s="1">
        <v>74.8</v>
      </c>
      <c r="G18" s="1">
        <v>20</v>
      </c>
      <c r="H18" s="1">
        <v>2026</v>
      </c>
      <c r="I18" s="1" t="s">
        <v>31</v>
      </c>
    </row>
    <row r="19" spans="1:9" x14ac:dyDescent="0.25">
      <c r="A19" t="s">
        <v>22</v>
      </c>
      <c r="B19" s="1">
        <v>5079</v>
      </c>
      <c r="C19" s="1">
        <v>1413</v>
      </c>
      <c r="D19" s="1">
        <v>323</v>
      </c>
      <c r="E19" s="1">
        <v>41</v>
      </c>
      <c r="F19" s="1">
        <v>74.8</v>
      </c>
      <c r="G19" s="1">
        <v>20</v>
      </c>
      <c r="H19" s="1">
        <v>2026</v>
      </c>
      <c r="I19" s="1" t="s">
        <v>31</v>
      </c>
    </row>
    <row r="20" spans="1:9" x14ac:dyDescent="0.25">
      <c r="A20" t="s">
        <v>23</v>
      </c>
      <c r="B20" s="1">
        <v>2646</v>
      </c>
      <c r="C20" s="1">
        <v>721</v>
      </c>
      <c r="D20" s="1">
        <v>274.89999999999998</v>
      </c>
      <c r="E20" s="1">
        <v>28.8</v>
      </c>
      <c r="F20" s="1">
        <v>54</v>
      </c>
      <c r="G20" s="1">
        <v>13</v>
      </c>
      <c r="H20" s="1">
        <v>976</v>
      </c>
      <c r="I20" s="1" t="s">
        <v>30</v>
      </c>
    </row>
    <row r="21" spans="1:9" x14ac:dyDescent="0.25">
      <c r="A21" t="s">
        <v>25</v>
      </c>
      <c r="B21" s="1">
        <v>4363</v>
      </c>
      <c r="C21" s="1">
        <v>1370</v>
      </c>
      <c r="D21" s="1">
        <v>333.3</v>
      </c>
      <c r="E21" s="1">
        <v>37.92</v>
      </c>
      <c r="F21" s="1">
        <v>66.8</v>
      </c>
      <c r="G21" s="1">
        <v>18</v>
      </c>
      <c r="H21" s="1">
        <v>1637</v>
      </c>
      <c r="I21" s="1" t="s">
        <v>31</v>
      </c>
    </row>
    <row r="22" spans="1:9" x14ac:dyDescent="0.25">
      <c r="A22" t="s">
        <v>24</v>
      </c>
      <c r="B22" s="1">
        <v>6334</v>
      </c>
      <c r="C22" s="1">
        <v>1704</v>
      </c>
      <c r="D22" s="1">
        <v>331</v>
      </c>
      <c r="E22" s="1">
        <v>43</v>
      </c>
      <c r="F22" s="1">
        <v>65</v>
      </c>
      <c r="G22" s="1">
        <v>19</v>
      </c>
      <c r="H22" s="1">
        <v>2421</v>
      </c>
      <c r="I22" s="1" t="s">
        <v>31</v>
      </c>
    </row>
    <row r="23" spans="1:9" x14ac:dyDescent="0.25">
      <c r="A23" t="s">
        <v>26</v>
      </c>
      <c r="B23" s="1">
        <v>6762</v>
      </c>
      <c r="C23" s="1">
        <v>2138</v>
      </c>
      <c r="D23" s="1">
        <v>333.3</v>
      </c>
      <c r="E23" s="1">
        <v>47</v>
      </c>
      <c r="F23" s="1">
        <v>68</v>
      </c>
      <c r="G23" s="1">
        <v>22</v>
      </c>
      <c r="H23" s="1">
        <v>2626</v>
      </c>
      <c r="I23" s="1" t="s">
        <v>31</v>
      </c>
    </row>
    <row r="24" spans="1:9" x14ac:dyDescent="0.25">
      <c r="A24" t="s">
        <v>27</v>
      </c>
      <c r="B24" s="1">
        <v>6762</v>
      </c>
      <c r="C24" s="1">
        <v>2138</v>
      </c>
      <c r="D24" s="1">
        <v>333.3</v>
      </c>
      <c r="E24" s="1">
        <v>47</v>
      </c>
      <c r="F24" s="1">
        <v>68</v>
      </c>
      <c r="G24" s="1">
        <v>21</v>
      </c>
      <c r="H24" s="1">
        <v>2626</v>
      </c>
      <c r="I24" s="1" t="s">
        <v>31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C5E35-A4B7-499C-9F6F-768ED565B5AC}">
  <dimension ref="A1:B24"/>
  <sheetViews>
    <sheetView topLeftCell="A6" workbookViewId="0">
      <selection activeCell="B24" sqref="B24"/>
    </sheetView>
  </sheetViews>
  <sheetFormatPr baseColWidth="10" defaultRowHeight="15" x14ac:dyDescent="0.25"/>
  <cols>
    <col min="1" max="1" width="23.5703125" bestFit="1" customWidth="1"/>
    <col min="2" max="2" width="80.7109375" customWidth="1"/>
  </cols>
  <sheetData>
    <row r="1" spans="1:2" ht="33" customHeight="1" x14ac:dyDescent="0.25">
      <c r="A1" s="10" t="s">
        <v>38</v>
      </c>
      <c r="B1" s="10" t="s">
        <v>39</v>
      </c>
    </row>
    <row r="2" spans="1:2" ht="110.1" customHeight="1" x14ac:dyDescent="0.25">
      <c r="A2" s="6" t="s">
        <v>6</v>
      </c>
    </row>
    <row r="3" spans="1:2" ht="110.1" customHeight="1" x14ac:dyDescent="0.25">
      <c r="A3" s="6" t="s">
        <v>7</v>
      </c>
    </row>
    <row r="4" spans="1:2" ht="110.1" customHeight="1" x14ac:dyDescent="0.25">
      <c r="A4" s="6" t="s">
        <v>8</v>
      </c>
    </row>
    <row r="5" spans="1:2" ht="110.1" customHeight="1" x14ac:dyDescent="0.25">
      <c r="A5" s="6" t="s">
        <v>9</v>
      </c>
    </row>
    <row r="6" spans="1:2" ht="110.1" customHeight="1" x14ac:dyDescent="0.25">
      <c r="A6" s="6" t="s">
        <v>10</v>
      </c>
    </row>
    <row r="7" spans="1:2" ht="110.1" customHeight="1" x14ac:dyDescent="0.25">
      <c r="A7" s="6" t="s">
        <v>11</v>
      </c>
    </row>
    <row r="8" spans="1:2" ht="110.1" customHeight="1" x14ac:dyDescent="0.25">
      <c r="A8" s="6" t="s">
        <v>12</v>
      </c>
    </row>
    <row r="9" spans="1:2" ht="110.1" customHeight="1" x14ac:dyDescent="0.25">
      <c r="A9" s="6" t="s">
        <v>13</v>
      </c>
    </row>
    <row r="10" spans="1:2" ht="110.1" customHeight="1" x14ac:dyDescent="0.25">
      <c r="A10" s="6" t="s">
        <v>14</v>
      </c>
    </row>
    <row r="11" spans="1:2" ht="110.1" customHeight="1" x14ac:dyDescent="0.25">
      <c r="A11" s="6" t="s">
        <v>15</v>
      </c>
    </row>
    <row r="12" spans="1:2" ht="110.1" customHeight="1" x14ac:dyDescent="0.25">
      <c r="A12" s="6" t="s">
        <v>16</v>
      </c>
    </row>
    <row r="13" spans="1:2" ht="110.1" customHeight="1" x14ac:dyDescent="0.25">
      <c r="A13" s="6" t="s">
        <v>17</v>
      </c>
    </row>
    <row r="14" spans="1:2" ht="110.1" customHeight="1" x14ac:dyDescent="0.25">
      <c r="A14" s="6" t="s">
        <v>18</v>
      </c>
    </row>
    <row r="15" spans="1:2" ht="110.1" customHeight="1" x14ac:dyDescent="0.25">
      <c r="A15" s="6" t="s">
        <v>19</v>
      </c>
    </row>
    <row r="16" spans="1:2" ht="110.1" customHeight="1" x14ac:dyDescent="0.25">
      <c r="A16" s="6" t="s">
        <v>20</v>
      </c>
    </row>
    <row r="17" spans="1:1" ht="110.1" customHeight="1" x14ac:dyDescent="0.25">
      <c r="A17" s="6" t="s">
        <v>33</v>
      </c>
    </row>
    <row r="18" spans="1:1" ht="110.1" customHeight="1" x14ac:dyDescent="0.25">
      <c r="A18" s="6" t="s">
        <v>21</v>
      </c>
    </row>
    <row r="19" spans="1:1" ht="110.1" customHeight="1" x14ac:dyDescent="0.25">
      <c r="A19" s="6" t="s">
        <v>22</v>
      </c>
    </row>
    <row r="20" spans="1:1" ht="110.1" customHeight="1" x14ac:dyDescent="0.25">
      <c r="A20" s="6" t="s">
        <v>23</v>
      </c>
    </row>
    <row r="21" spans="1:1" ht="110.1" customHeight="1" x14ac:dyDescent="0.25">
      <c r="A21" s="6" t="s">
        <v>25</v>
      </c>
    </row>
    <row r="22" spans="1:1" ht="110.1" customHeight="1" x14ac:dyDescent="0.25">
      <c r="A22" s="6" t="s">
        <v>24</v>
      </c>
    </row>
    <row r="23" spans="1:1" ht="110.1" customHeight="1" x14ac:dyDescent="0.25">
      <c r="A23" s="6" t="s">
        <v>26</v>
      </c>
    </row>
    <row r="24" spans="1:1" ht="110.1" customHeight="1" x14ac:dyDescent="0.25">
      <c r="A24" s="6" t="s">
        <v>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23</vt:i4>
      </vt:variant>
    </vt:vector>
  </HeadingPairs>
  <TitlesOfParts>
    <vt:vector size="26" baseType="lpstr">
      <vt:lpstr>Fichier</vt:lpstr>
      <vt:lpstr>Données</vt:lpstr>
      <vt:lpstr>Liste</vt:lpstr>
      <vt:lpstr>MSC_ARMONIA</vt:lpstr>
      <vt:lpstr>MSC_BELLISSIMA</vt:lpstr>
      <vt:lpstr>MSC_DIVINA</vt:lpstr>
      <vt:lpstr>MSC_EURIBIA</vt:lpstr>
      <vt:lpstr>MSC_GRANDIOSA</vt:lpstr>
      <vt:lpstr>MSC_LIRICA</vt:lpstr>
      <vt:lpstr>MSC_MAGNIFICA</vt:lpstr>
      <vt:lpstr>MSC_MERAVIGLIA</vt:lpstr>
      <vt:lpstr>MSC_MUSICA</vt:lpstr>
      <vt:lpstr>MSC_OPERA</vt:lpstr>
      <vt:lpstr>MSC_ORCHESTRA</vt:lpstr>
      <vt:lpstr>MSC_POESIA</vt:lpstr>
      <vt:lpstr>MSC_PREZIOSA</vt:lpstr>
      <vt:lpstr>MSC_SEASCAPE</vt:lpstr>
      <vt:lpstr>MSC_SEASIDE</vt:lpstr>
      <vt:lpstr>MSC_SEAVIEW</vt:lpstr>
      <vt:lpstr>MSC_SINFONIA</vt:lpstr>
      <vt:lpstr>MSC_SPLENDIDA</vt:lpstr>
      <vt:lpstr>MSC_VIRTUOSA</vt:lpstr>
      <vt:lpstr>MSC_WORLD_OF_AMERICA</vt:lpstr>
      <vt:lpstr>MSC_WORLD_OF_EUROPA</vt:lpstr>
      <vt:lpstr>MSCSEASHORE</vt:lpstr>
      <vt:lpstr>MSF_FANTASIA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 STAUB</dc:creator>
  <cp:lastModifiedBy>Fabien STAUB</cp:lastModifiedBy>
  <dcterms:created xsi:type="dcterms:W3CDTF">2023-09-26T13:43:19Z</dcterms:created>
  <dcterms:modified xsi:type="dcterms:W3CDTF">2023-09-27T18:31:52Z</dcterms:modified>
</cp:coreProperties>
</file>