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nofra\Documents\"/>
    </mc:Choice>
  </mc:AlternateContent>
  <xr:revisionPtr revIDLastSave="0" documentId="13_ncr:1_{E9145973-5AFC-45B9-B96E-31BDA1DFC7D6}" xr6:coauthVersionLast="47" xr6:coauthVersionMax="47" xr10:uidLastSave="{00000000-0000-0000-0000-000000000000}"/>
  <bookViews>
    <workbookView xWindow="-108" yWindow="-108" windowWidth="23256" windowHeight="12456" tabRatio="756" xr2:uid="{DEBB5204-B02B-49B6-9AFA-7CB342FDB883}"/>
  </bookViews>
  <sheets>
    <sheet name="VTT" sheetId="31" r:id="rId1"/>
    <sheet name="VTT - Lapierre 01" sheetId="30" r:id="rId2"/>
    <sheet name="VTT - Gitane 01" sheetId="9" r:id="rId3"/>
    <sheet name="MAISON - Vélo" sheetId="6" state="hidden" r:id="rId4"/>
    <sheet name="ROUTE - Vélo" sheetId="8" state="hidden" r:id="rId5"/>
    <sheet name="VTT - Vélo" sheetId="7" r:id="rId6"/>
    <sheet name="Développements" sheetId="29" r:id="rId7"/>
    <sheet name="Pneumatiques" sheetId="4" r:id="rId8"/>
    <sheet name="Infos Cardio" sheetId="3" r:id="rId9"/>
    <sheet name="Données" sheetId="2" r:id="rId10"/>
    <sheet name="2023" sheetId="28" r:id="rId11"/>
    <sheet name="2022" sheetId="27" r:id="rId12"/>
    <sheet name="2021" sheetId="26" r:id="rId13"/>
    <sheet name="2020" sheetId="25" r:id="rId14"/>
    <sheet name="2019" sheetId="24" r:id="rId15"/>
    <sheet name="2018" sheetId="23" r:id="rId16"/>
    <sheet name="2017" sheetId="22" r:id="rId17"/>
    <sheet name="2016" sheetId="21" r:id="rId18"/>
    <sheet name="2015" sheetId="20" r:id="rId19"/>
    <sheet name="2014" sheetId="19" r:id="rId20"/>
    <sheet name="2013" sheetId="18" r:id="rId21"/>
    <sheet name="2012" sheetId="17" r:id="rId22"/>
    <sheet name="2011" sheetId="16" r:id="rId23"/>
    <sheet name="2010" sheetId="15" r:id="rId24"/>
    <sheet name="2009" sheetId="14" r:id="rId25"/>
    <sheet name="2008" sheetId="12" r:id="rId26"/>
    <sheet name="2007" sheetId="11" r:id="rId27"/>
    <sheet name="2006" sheetId="10" r:id="rId28"/>
    <sheet name="2005" sheetId="1" r:id="rId29"/>
  </sheets>
  <definedNames>
    <definedName name="An_Deb">'2005'!$C$35</definedName>
    <definedName name="Cho_VelDon">Données!$N$18</definedName>
    <definedName name="Cho_VelPig01">Développements!$C$7</definedName>
    <definedName name="Cho_VelPig02">Développements!$C$12</definedName>
    <definedName name="Cho_VelPig03">Développements!$C$17</definedName>
    <definedName name="Cho_VelPig04">Développements!$C$22</definedName>
    <definedName name="Cho_VelPig05">Développements!$C$27</definedName>
    <definedName name="Cho_VelPig06">Développements!$C$32</definedName>
    <definedName name="Cho_VelPne">Pneumatiques!$O$4</definedName>
    <definedName name="Dia_PneExt">Données!$G$9:$G$10</definedName>
    <definedName name="Dia_PneInt">Données!$H$8:$K$10</definedName>
    <definedName name="Lis_PneDia">Pneumatiques!$D$9:$D$17</definedName>
    <definedName name="Lis_PneDim">Pneumatiques!$C$9:$C$17</definedName>
    <definedName name="Lis_Poi">Données!$M$9:$M$14</definedName>
    <definedName name="Lis_PreRou">Données!$N$9:$N$14</definedName>
    <definedName name="Lis_PreVtt">Données!$P$9:$P$14</definedName>
    <definedName name="Lis_Uni">Données!$G$13:$G$15</definedName>
    <definedName name="Lis_Vel">Données!$M$17:$M$19</definedName>
    <definedName name="RecMar_2010">'2010'!$C$54:$O$54</definedName>
    <definedName name="RecMAr_2011">'2011'!$C$53:$O$53</definedName>
    <definedName name="RecMar_2012">'2012'!$C$32:$O$32</definedName>
    <definedName name="RecMar_2013">'2013'!$C$31:$O$31</definedName>
    <definedName name="RecMar_2014">'2014'!$C$50:$O$50</definedName>
    <definedName name="RecMar_2015">'2015'!$C$61:$O$61</definedName>
    <definedName name="RecMar_2016">'2016'!$C$57:$O$57</definedName>
    <definedName name="RecMar_2017">'2017'!$C$48:$O$48</definedName>
    <definedName name="RecMar_2018">'2018'!$C$35:$O$35</definedName>
    <definedName name="RecMar_2019">'2019'!$C$130:$O$130</definedName>
    <definedName name="RecMar_2020">'2020'!$C$51:$O$51</definedName>
    <definedName name="RecMar_2021">'2021'!$C$66:$O$66</definedName>
    <definedName name="RecMar_2022">'2022'!$C$142:$O$142</definedName>
    <definedName name="RecMar_2023">'2023'!$C$142:$O$142</definedName>
    <definedName name="RecVelExt_2005">'2005'!$C$38:$O$41</definedName>
    <definedName name="RecVelExt_2006">'2006'!$C$74:$O$77</definedName>
    <definedName name="RecVelExt_2007">'2007'!$C$55:$O$58</definedName>
    <definedName name="RecVelExt_2008">'2008'!$C$46:$O$49</definedName>
    <definedName name="RecVelExt_2009">'2009'!$C$61:$O$64</definedName>
    <definedName name="RecVelExt_2010">'2010'!$C$44:$O$47</definedName>
    <definedName name="RecVelExt_2011">'2011'!$C$43:$O$46</definedName>
    <definedName name="RecVelExt_2012">'2012'!$C$22:$O$25</definedName>
    <definedName name="RecVelExt_2013">'2013'!$C$21:$O$24</definedName>
    <definedName name="RecVelExt_2014">'2014'!$C$40:$O$43</definedName>
    <definedName name="RecVelExt_2015">'2015'!$C$51:$O$54</definedName>
    <definedName name="RecVelExt_2016">'2016'!$C$47:$O$50</definedName>
    <definedName name="RecVelExt_2017">'2017'!$C$38:$O$41</definedName>
    <definedName name="RecVelExt_2018">'2018'!$C$25:$O$28</definedName>
    <definedName name="RecVelExt_2019">'2019'!$C$120:$O$123</definedName>
    <definedName name="RecVelExt_2020">'2020'!$C$41:$O$44</definedName>
    <definedName name="RecVelExt_2021">'2021'!$C$56:$O$59</definedName>
    <definedName name="RecVelExt_2022">'2022'!$C$132:$O$135</definedName>
    <definedName name="RecVelExt_2023">'2023'!$C$132:$O$135</definedName>
    <definedName name="RecVelInt_2006">'2006'!$C$79:$O$81</definedName>
    <definedName name="RecVelInt_2007">'2007'!$C$60:$O$62</definedName>
    <definedName name="RecVelInt_2008">'2008'!$C$51:$O$53</definedName>
    <definedName name="RecVelInt_2009">'2009'!$C$66:$O$69</definedName>
    <definedName name="RecVelInt_2010">'2010'!$C$49:$O$51</definedName>
    <definedName name="RecVelInt_2011">'2011'!$C$48:$O$50</definedName>
    <definedName name="RecVelInt_2012">'2012'!$C$27:$O$29</definedName>
    <definedName name="RecVelInt_2013">'2013'!$C$26:$O$28</definedName>
    <definedName name="RecVelInt_2014">'2014'!$C$45:$O$47</definedName>
    <definedName name="RecVelInt_2015">'2015'!$C$56:$O$58</definedName>
    <definedName name="RecVelInt_2016">'2016'!$C$52:$O$54</definedName>
    <definedName name="RecVelInt_2017">'2017'!$C$43:$O$45</definedName>
    <definedName name="RecVelInt_2018">'2018'!$C$30:$O$32</definedName>
    <definedName name="RecVelInt_2019">'2019'!$C$125:$O$127</definedName>
    <definedName name="RecVelInt_2020">'2020'!$C$46:$O$48</definedName>
    <definedName name="RecVelInt_2021">'2021'!$C$61:$O$63</definedName>
    <definedName name="RecVelInt_2022">'2022'!$C$137:$O$139</definedName>
    <definedName name="RecVelInt_2023">'2023'!$C$137:$O$139</definedName>
    <definedName name="Tab_An">Données!$C$6:$C$25</definedName>
    <definedName name="Val_PouMm">Données!$H$3</definedName>
    <definedName name="Val_PsiBar">Données!$N$3</definedName>
    <definedName name="Vel_MaiDeb">'MAISON - Vélo'!$B$7:$B$9</definedName>
    <definedName name="Vel_MaiFin">'MAISON - Vélo'!$C$7:$C$9</definedName>
    <definedName name="Vel_MaiNom">'MAISON - Vélo'!$D$7:$D$9</definedName>
    <definedName name="Vel_MaiRep">'MAISON - Vélo'!$F$7:$F$9</definedName>
    <definedName name="Vel_RouDeb">'ROUTE - Vélo'!$B$7:$B$13</definedName>
    <definedName name="Vel_RouDiaMes">'ROUTE - Vélo'!$O$7:$O$13</definedName>
    <definedName name="Vel_RouFin">'ROUTE - Vélo'!$C$7:$C$13</definedName>
    <definedName name="Vel_RouNom">'ROUTE - Vélo'!$D$7:$D$13</definedName>
    <definedName name="Vel_RouRep">'ROUTE - Vélo'!$F$7:$F$13</definedName>
    <definedName name="Vel_RouVit">'ROUTE - Vélo'!$G$7:$G$13</definedName>
    <definedName name="Vel_VttDeb">'VTT - Vélo'!$B$7:$B$12</definedName>
    <definedName name="Vel_VttDiaMes">'VTT - Vélo'!$O$7:$O$12</definedName>
    <definedName name="Vel_VttFin">'VTT - Vélo'!$C$7:$C$12</definedName>
    <definedName name="Vel_VttNom">'VTT - Vélo'!$D$7:$D$12</definedName>
    <definedName name="Vel_VttRep">'VTT - Vélo'!$F$7:$F$12</definedName>
    <definedName name="Vel_VttVit">'VTT - Vélo'!$G$7:$G$12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7" i="28" l="1"/>
  <c r="C129" i="28" l="1" a="1"/>
  <c r="C129" i="28" s="1"/>
  <c r="C129" i="27" a="1"/>
  <c r="C129" i="27" s="1"/>
  <c r="C53" i="26" a="1"/>
  <c r="C53" i="26" s="1"/>
  <c r="C38" i="25" a="1"/>
  <c r="C38" i="25" s="1"/>
  <c r="C117" i="24" a="1"/>
  <c r="C117" i="24" s="1"/>
  <c r="C22" i="23" a="1"/>
  <c r="C22" i="23" s="1"/>
  <c r="C35" i="22" a="1"/>
  <c r="C35" i="22" s="1"/>
  <c r="C44" i="21" a="1"/>
  <c r="C44" i="21" s="1"/>
  <c r="C48" i="20" a="1"/>
  <c r="C48" i="20" s="1"/>
  <c r="C37" i="19" a="1"/>
  <c r="C37" i="19" s="1"/>
  <c r="C18" i="18" a="1"/>
  <c r="C18" i="18" s="1"/>
  <c r="C19" i="17" a="1"/>
  <c r="C19" i="17" s="1"/>
  <c r="C40" i="16" a="1"/>
  <c r="C40" i="16" s="1"/>
  <c r="C41" i="15" a="1"/>
  <c r="C41" i="15" s="1"/>
  <c r="C58" i="14" a="1"/>
  <c r="C58" i="14" s="1"/>
  <c r="C43" i="12" a="1"/>
  <c r="C43" i="12" s="1"/>
  <c r="C52" i="11" a="1"/>
  <c r="C52" i="11" s="1"/>
  <c r="C71" i="10" a="1"/>
  <c r="C71" i="10" s="1"/>
  <c r="C35" i="1" a="1"/>
  <c r="C35" i="1" s="1"/>
  <c r="E2" i="9" a="1"/>
  <c r="E2" i="9" s="1"/>
  <c r="E2" i="30" a="1"/>
  <c r="E2" i="30" s="1"/>
  <c r="C134" i="27"/>
  <c r="B9" i="30" l="1"/>
  <c r="C132" i="28"/>
  <c r="G62" i="26"/>
  <c r="G54" i="15"/>
  <c r="G79" i="10"/>
  <c r="G40" i="1"/>
  <c r="G39" i="1"/>
  <c r="G38" i="1"/>
  <c r="C132" i="27"/>
  <c r="B86" i="28"/>
  <c r="C60" i="11" l="1"/>
  <c r="C46" i="12"/>
  <c r="C55" i="11"/>
  <c r="C74" i="10"/>
  <c r="C38" i="1"/>
  <c r="B85" i="28" l="1"/>
  <c r="I133" i="28"/>
  <c r="C6" i="2"/>
  <c r="C7" i="2" l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B9" i="31"/>
  <c r="Q9" i="31" s="1"/>
  <c r="B9" i="9"/>
  <c r="J9" i="30"/>
  <c r="D9" i="30"/>
  <c r="C9" i="30"/>
  <c r="K9" i="30"/>
  <c r="E9" i="30"/>
  <c r="C9" i="31" l="1"/>
  <c r="B10" i="31"/>
  <c r="Q10" i="31" s="1"/>
  <c r="B5" i="30"/>
  <c r="B10" i="30"/>
  <c r="B11" i="30" s="1"/>
  <c r="G9" i="30"/>
  <c r="F9" i="30"/>
  <c r="L9" i="30"/>
  <c r="H9" i="30"/>
  <c r="E10" i="30"/>
  <c r="D11" i="30"/>
  <c r="C10" i="30"/>
  <c r="J10" i="30"/>
  <c r="K11" i="30"/>
  <c r="K10" i="30"/>
  <c r="C11" i="30"/>
  <c r="D10" i="30"/>
  <c r="B11" i="31" l="1"/>
  <c r="Q11" i="31" s="1"/>
  <c r="H10" i="30"/>
  <c r="L10" i="30"/>
  <c r="F10" i="30"/>
  <c r="G10" i="30"/>
  <c r="I9" i="30"/>
  <c r="B12" i="30"/>
  <c r="F32" i="29"/>
  <c r="J34" i="29" s="1"/>
  <c r="E32" i="29"/>
  <c r="F27" i="29"/>
  <c r="AP29" i="29" s="1"/>
  <c r="E27" i="29"/>
  <c r="F22" i="29" a="1"/>
  <c r="F22" i="29" s="1"/>
  <c r="J24" i="29" s="1" a="1"/>
  <c r="J24" i="29" s="1"/>
  <c r="E22" i="29" a="1"/>
  <c r="E22" i="29" s="1"/>
  <c r="F17" i="29"/>
  <c r="J19" i="29" s="1"/>
  <c r="E17" i="29"/>
  <c r="F12" i="29"/>
  <c r="AP14" i="29" s="1"/>
  <c r="E12" i="29"/>
  <c r="K11" i="4"/>
  <c r="K10" i="4"/>
  <c r="K9" i="4"/>
  <c r="C10" i="3"/>
  <c r="F10" i="3" s="1"/>
  <c r="C9" i="3"/>
  <c r="F9" i="3" s="1"/>
  <c r="C8" i="3"/>
  <c r="F8" i="3" s="1"/>
  <c r="F6" i="3"/>
  <c r="E6" i="3"/>
  <c r="F7" i="29"/>
  <c r="E11" i="30"/>
  <c r="J11" i="30"/>
  <c r="E12" i="30"/>
  <c r="B12" i="31" l="1"/>
  <c r="Q12" i="31" s="1"/>
  <c r="I10" i="30"/>
  <c r="F11" i="30"/>
  <c r="H11" i="30"/>
  <c r="G11" i="30"/>
  <c r="L11" i="30"/>
  <c r="B13" i="30"/>
  <c r="B14" i="30" s="1"/>
  <c r="AH32" i="29"/>
  <c r="AP33" i="29"/>
  <c r="K32" i="29"/>
  <c r="AA32" i="29"/>
  <c r="K33" i="29"/>
  <c r="AA33" i="29"/>
  <c r="AI33" i="29"/>
  <c r="S34" i="29"/>
  <c r="AI34" i="29"/>
  <c r="Z32" i="29"/>
  <c r="Z33" i="29"/>
  <c r="R34" i="29"/>
  <c r="S32" i="29"/>
  <c r="AI32" i="29"/>
  <c r="S33" i="29"/>
  <c r="K34" i="29"/>
  <c r="AA34" i="29"/>
  <c r="L32" i="29"/>
  <c r="T32" i="29"/>
  <c r="AB32" i="29"/>
  <c r="AJ32" i="29"/>
  <c r="L33" i="29"/>
  <c r="T33" i="29"/>
  <c r="AB33" i="29"/>
  <c r="AJ33" i="29"/>
  <c r="L34" i="29"/>
  <c r="T34" i="29"/>
  <c r="AB34" i="29"/>
  <c r="AJ34" i="29"/>
  <c r="AP32" i="29"/>
  <c r="AH34" i="29"/>
  <c r="M32" i="29"/>
  <c r="AK32" i="29"/>
  <c r="AC33" i="29"/>
  <c r="U34" i="29"/>
  <c r="N32" i="29"/>
  <c r="V32" i="29"/>
  <c r="AD32" i="29"/>
  <c r="AL32" i="29"/>
  <c r="N33" i="29"/>
  <c r="V33" i="29"/>
  <c r="AD33" i="29"/>
  <c r="AL33" i="29"/>
  <c r="N34" i="29"/>
  <c r="V34" i="29"/>
  <c r="AD34" i="29"/>
  <c r="AL34" i="29"/>
  <c r="R33" i="29"/>
  <c r="Z34" i="29"/>
  <c r="U32" i="29"/>
  <c r="U33" i="29"/>
  <c r="AC34" i="29"/>
  <c r="O32" i="29"/>
  <c r="W32" i="29"/>
  <c r="AE32" i="29"/>
  <c r="AM32" i="29"/>
  <c r="O33" i="29"/>
  <c r="W33" i="29"/>
  <c r="AE33" i="29"/>
  <c r="AM33" i="29"/>
  <c r="O34" i="29"/>
  <c r="W34" i="29"/>
  <c r="AE34" i="29"/>
  <c r="AM34" i="29"/>
  <c r="R32" i="29"/>
  <c r="AH33" i="29"/>
  <c r="AP34" i="29"/>
  <c r="AC32" i="29"/>
  <c r="M33" i="29"/>
  <c r="AK33" i="29"/>
  <c r="M34" i="29"/>
  <c r="AK34" i="29"/>
  <c r="P32" i="29"/>
  <c r="X32" i="29"/>
  <c r="AF32" i="29"/>
  <c r="AN32" i="29"/>
  <c r="P33" i="29"/>
  <c r="X33" i="29"/>
  <c r="AF33" i="29"/>
  <c r="AN33" i="29"/>
  <c r="P34" i="29"/>
  <c r="X34" i="29"/>
  <c r="AF34" i="29"/>
  <c r="AN34" i="29"/>
  <c r="Q32" i="29"/>
  <c r="Y32" i="29"/>
  <c r="AG32" i="29"/>
  <c r="AO32" i="29"/>
  <c r="Q33" i="29"/>
  <c r="Y33" i="29"/>
  <c r="AG33" i="29"/>
  <c r="AO33" i="29"/>
  <c r="Q34" i="29"/>
  <c r="Y34" i="29"/>
  <c r="AG34" i="29"/>
  <c r="AO34" i="29"/>
  <c r="J29" i="29"/>
  <c r="M27" i="29"/>
  <c r="U27" i="29"/>
  <c r="AC27" i="29"/>
  <c r="AK27" i="29"/>
  <c r="M28" i="29"/>
  <c r="U28" i="29"/>
  <c r="AC28" i="29"/>
  <c r="AK28" i="29"/>
  <c r="M29" i="29"/>
  <c r="U29" i="29"/>
  <c r="AC29" i="29"/>
  <c r="AK29" i="29"/>
  <c r="N27" i="29"/>
  <c r="V27" i="29"/>
  <c r="AD27" i="29"/>
  <c r="AL27" i="29"/>
  <c r="N28" i="29"/>
  <c r="V28" i="29"/>
  <c r="AD28" i="29"/>
  <c r="AL28" i="29"/>
  <c r="N29" i="29"/>
  <c r="V29" i="29"/>
  <c r="AD29" i="29"/>
  <c r="AL29" i="29"/>
  <c r="K27" i="29"/>
  <c r="AI27" i="29"/>
  <c r="S28" i="29"/>
  <c r="AI28" i="29"/>
  <c r="AI29" i="29"/>
  <c r="T27" i="29"/>
  <c r="AJ27" i="29"/>
  <c r="T28" i="29"/>
  <c r="AJ28" i="29"/>
  <c r="AB29" i="29"/>
  <c r="O27" i="29"/>
  <c r="AE27" i="29"/>
  <c r="W28" i="29"/>
  <c r="O29" i="29"/>
  <c r="AE29" i="29"/>
  <c r="P27" i="29"/>
  <c r="AN27" i="29"/>
  <c r="AF28" i="29"/>
  <c r="X29" i="29"/>
  <c r="Q27" i="29"/>
  <c r="Y27" i="29"/>
  <c r="AG27" i="29"/>
  <c r="AO27" i="29"/>
  <c r="Q28" i="29"/>
  <c r="Y28" i="29"/>
  <c r="AG28" i="29"/>
  <c r="AO28" i="29"/>
  <c r="Q29" i="29"/>
  <c r="Y29" i="29"/>
  <c r="AG29" i="29"/>
  <c r="AO29" i="29"/>
  <c r="S27" i="29"/>
  <c r="AA27" i="29"/>
  <c r="K28" i="29"/>
  <c r="AA28" i="29"/>
  <c r="K29" i="29"/>
  <c r="S29" i="29"/>
  <c r="AA29" i="29"/>
  <c r="L27" i="29"/>
  <c r="AB27" i="29"/>
  <c r="L28" i="29"/>
  <c r="AB28" i="29"/>
  <c r="L29" i="29"/>
  <c r="T29" i="29"/>
  <c r="AJ29" i="29"/>
  <c r="W27" i="29"/>
  <c r="AM27" i="29"/>
  <c r="O28" i="29"/>
  <c r="AE28" i="29"/>
  <c r="AM28" i="29"/>
  <c r="W29" i="29"/>
  <c r="AM29" i="29"/>
  <c r="X27" i="29"/>
  <c r="AF27" i="29"/>
  <c r="P28" i="29"/>
  <c r="X28" i="29"/>
  <c r="AN28" i="29"/>
  <c r="P29" i="29"/>
  <c r="AF29" i="29"/>
  <c r="AN29" i="29"/>
  <c r="R27" i="29"/>
  <c r="Z27" i="29"/>
  <c r="AH27" i="29"/>
  <c r="AP27" i="29"/>
  <c r="R28" i="29"/>
  <c r="Z28" i="29"/>
  <c r="AH28" i="29"/>
  <c r="AP28" i="29"/>
  <c r="R29" i="29"/>
  <c r="Z29" i="29"/>
  <c r="AH29" i="29"/>
  <c r="R22" i="29"/>
  <c r="AP22" i="29"/>
  <c r="Z23" i="29"/>
  <c r="R24" i="29"/>
  <c r="AP24" i="29"/>
  <c r="AA22" i="29"/>
  <c r="S23" i="29"/>
  <c r="AI23" i="29"/>
  <c r="K24" i="29"/>
  <c r="S24" i="29"/>
  <c r="AI24" i="29"/>
  <c r="T22" i="29"/>
  <c r="AJ22" i="29"/>
  <c r="T23" i="29"/>
  <c r="AJ23" i="29"/>
  <c r="T24" i="29"/>
  <c r="AJ24" i="29"/>
  <c r="M22" i="29"/>
  <c r="U22" i="29"/>
  <c r="AC22" i="29"/>
  <c r="AK22" i="29"/>
  <c r="M23" i="29"/>
  <c r="U23" i="29"/>
  <c r="AC23" i="29"/>
  <c r="AK23" i="29"/>
  <c r="M24" i="29"/>
  <c r="U24" i="29"/>
  <c r="AC24" i="29"/>
  <c r="AK24" i="29"/>
  <c r="AH22" i="29"/>
  <c r="AH23" i="29"/>
  <c r="AH24" i="29"/>
  <c r="S22" i="29"/>
  <c r="K23" i="29"/>
  <c r="AA23" i="29"/>
  <c r="AA24" i="29"/>
  <c r="L22" i="29"/>
  <c r="AB22" i="29"/>
  <c r="L23" i="29"/>
  <c r="AB23" i="29"/>
  <c r="L24" i="29"/>
  <c r="AB24" i="29"/>
  <c r="N22" i="29"/>
  <c r="V22" i="29"/>
  <c r="AD22" i="29"/>
  <c r="AL22" i="29"/>
  <c r="N23" i="29"/>
  <c r="V23" i="29"/>
  <c r="AD23" i="29"/>
  <c r="AL23" i="29"/>
  <c r="N24" i="29"/>
  <c r="V24" i="29"/>
  <c r="AD24" i="29"/>
  <c r="AL24" i="29"/>
  <c r="Z22" i="29"/>
  <c r="R23" i="29"/>
  <c r="AP23" i="29"/>
  <c r="Z24" i="29"/>
  <c r="K22" i="29"/>
  <c r="AI22" i="29"/>
  <c r="O22" i="29"/>
  <c r="W22" i="29"/>
  <c r="AE22" i="29"/>
  <c r="AM22" i="29"/>
  <c r="O23" i="29"/>
  <c r="W23" i="29"/>
  <c r="AE23" i="29"/>
  <c r="AM23" i="29"/>
  <c r="O24" i="29"/>
  <c r="W24" i="29"/>
  <c r="AE24" i="29"/>
  <c r="AM24" i="29"/>
  <c r="P22" i="29"/>
  <c r="X22" i="29"/>
  <c r="AF22" i="29"/>
  <c r="AN22" i="29"/>
  <c r="P23" i="29"/>
  <c r="X23" i="29"/>
  <c r="AF23" i="29"/>
  <c r="AN23" i="29"/>
  <c r="P24" i="29"/>
  <c r="X24" i="29"/>
  <c r="AF24" i="29"/>
  <c r="AN24" i="29"/>
  <c r="Q22" i="29"/>
  <c r="Y22" i="29"/>
  <c r="AG22" i="29"/>
  <c r="AO22" i="29"/>
  <c r="Q23" i="29"/>
  <c r="Y23" i="29"/>
  <c r="AG23" i="29"/>
  <c r="AO23" i="29"/>
  <c r="Q24" i="29"/>
  <c r="Y24" i="29"/>
  <c r="AG24" i="29"/>
  <c r="AO24" i="29"/>
  <c r="AO17" i="29"/>
  <c r="AG18" i="29"/>
  <c r="AG19" i="29"/>
  <c r="K17" i="29"/>
  <c r="S17" i="29"/>
  <c r="AA17" i="29"/>
  <c r="AI17" i="29"/>
  <c r="K18" i="29"/>
  <c r="S18" i="29"/>
  <c r="AA18" i="29"/>
  <c r="AI18" i="29"/>
  <c r="K19" i="29"/>
  <c r="S19" i="29"/>
  <c r="AA19" i="29"/>
  <c r="AI19" i="29"/>
  <c r="AG17" i="29"/>
  <c r="Y18" i="29"/>
  <c r="AO19" i="29"/>
  <c r="L17" i="29"/>
  <c r="T17" i="29"/>
  <c r="AB17" i="29"/>
  <c r="AJ17" i="29"/>
  <c r="L18" i="29"/>
  <c r="T18" i="29"/>
  <c r="AB18" i="29"/>
  <c r="AJ18" i="29"/>
  <c r="L19" i="29"/>
  <c r="T19" i="29"/>
  <c r="AB19" i="29"/>
  <c r="AJ19" i="29"/>
  <c r="Y17" i="29"/>
  <c r="Q18" i="29"/>
  <c r="U17" i="29"/>
  <c r="M18" i="29"/>
  <c r="AK18" i="29"/>
  <c r="M19" i="29"/>
  <c r="AK19" i="29"/>
  <c r="N17" i="29"/>
  <c r="V17" i="29"/>
  <c r="AD17" i="29"/>
  <c r="AL17" i="29"/>
  <c r="N18" i="29"/>
  <c r="V18" i="29"/>
  <c r="AD18" i="29"/>
  <c r="AL18" i="29"/>
  <c r="N19" i="29"/>
  <c r="V19" i="29"/>
  <c r="AD19" i="29"/>
  <c r="AL19" i="29"/>
  <c r="Q17" i="29"/>
  <c r="AO18" i="29"/>
  <c r="M17" i="29"/>
  <c r="AC17" i="29"/>
  <c r="U18" i="29"/>
  <c r="U19" i="29"/>
  <c r="O17" i="29"/>
  <c r="W17" i="29"/>
  <c r="AE17" i="29"/>
  <c r="AM17" i="29"/>
  <c r="O18" i="29"/>
  <c r="W18" i="29"/>
  <c r="AE18" i="29"/>
  <c r="AM18" i="29"/>
  <c r="O19" i="29"/>
  <c r="W19" i="29"/>
  <c r="AE19" i="29"/>
  <c r="AM19" i="29"/>
  <c r="Q19" i="29"/>
  <c r="AK17" i="29"/>
  <c r="AC18" i="29"/>
  <c r="AC19" i="29"/>
  <c r="P17" i="29"/>
  <c r="X17" i="29"/>
  <c r="AF17" i="29"/>
  <c r="AN17" i="29"/>
  <c r="P18" i="29"/>
  <c r="X18" i="29"/>
  <c r="AF18" i="29"/>
  <c r="AN18" i="29"/>
  <c r="P19" i="29"/>
  <c r="X19" i="29"/>
  <c r="AF19" i="29"/>
  <c r="AN19" i="29"/>
  <c r="Y19" i="29"/>
  <c r="R17" i="29"/>
  <c r="Z17" i="29"/>
  <c r="AH17" i="29"/>
  <c r="AP17" i="29"/>
  <c r="R18" i="29"/>
  <c r="Z18" i="29"/>
  <c r="AH18" i="29"/>
  <c r="AP18" i="29"/>
  <c r="R19" i="29"/>
  <c r="Z19" i="29"/>
  <c r="AH19" i="29"/>
  <c r="AP19" i="29"/>
  <c r="J14" i="29"/>
  <c r="S12" i="29"/>
  <c r="AA13" i="29"/>
  <c r="AA14" i="29"/>
  <c r="AB12" i="29"/>
  <c r="AB13" i="29"/>
  <c r="T14" i="29"/>
  <c r="AB14" i="29"/>
  <c r="AJ14" i="29"/>
  <c r="AA12" i="29"/>
  <c r="AI13" i="29"/>
  <c r="L12" i="29"/>
  <c r="L14" i="29"/>
  <c r="M12" i="29"/>
  <c r="U12" i="29"/>
  <c r="AC12" i="29"/>
  <c r="AK12" i="29"/>
  <c r="M13" i="29"/>
  <c r="U13" i="29"/>
  <c r="AC13" i="29"/>
  <c r="AK13" i="29"/>
  <c r="M14" i="29"/>
  <c r="U14" i="29"/>
  <c r="AC14" i="29"/>
  <c r="AK14" i="29"/>
  <c r="K13" i="29"/>
  <c r="S14" i="29"/>
  <c r="AJ12" i="29"/>
  <c r="AJ13" i="29"/>
  <c r="N12" i="29"/>
  <c r="V12" i="29"/>
  <c r="AD12" i="29"/>
  <c r="AL12" i="29"/>
  <c r="N13" i="29"/>
  <c r="V13" i="29"/>
  <c r="AD13" i="29"/>
  <c r="AL13" i="29"/>
  <c r="N14" i="29"/>
  <c r="V14" i="29"/>
  <c r="AD14" i="29"/>
  <c r="AL14" i="29"/>
  <c r="AI12" i="29"/>
  <c r="K14" i="29"/>
  <c r="L13" i="29"/>
  <c r="O12" i="29"/>
  <c r="W12" i="29"/>
  <c r="AE12" i="29"/>
  <c r="AM12" i="29"/>
  <c r="O13" i="29"/>
  <c r="W13" i="29"/>
  <c r="AE13" i="29"/>
  <c r="AM13" i="29"/>
  <c r="O14" i="29"/>
  <c r="W14" i="29"/>
  <c r="AE14" i="29"/>
  <c r="AM14" i="29"/>
  <c r="K12" i="29"/>
  <c r="S13" i="29"/>
  <c r="AI14" i="29"/>
  <c r="T12" i="29"/>
  <c r="T13" i="29"/>
  <c r="P12" i="29"/>
  <c r="X12" i="29"/>
  <c r="AF12" i="29"/>
  <c r="AN12" i="29"/>
  <c r="P13" i="29"/>
  <c r="X13" i="29"/>
  <c r="AF13" i="29"/>
  <c r="AN13" i="29"/>
  <c r="P14" i="29"/>
  <c r="X14" i="29"/>
  <c r="AF14" i="29"/>
  <c r="AN14" i="29"/>
  <c r="Q12" i="29"/>
  <c r="Y12" i="29"/>
  <c r="AG12" i="29"/>
  <c r="AO12" i="29"/>
  <c r="Q13" i="29"/>
  <c r="Y13" i="29"/>
  <c r="AG13" i="29"/>
  <c r="AO13" i="29"/>
  <c r="Q14" i="29"/>
  <c r="Y14" i="29"/>
  <c r="AG14" i="29"/>
  <c r="AO14" i="29"/>
  <c r="R12" i="29"/>
  <c r="Z12" i="29"/>
  <c r="AH12" i="29"/>
  <c r="AP12" i="29"/>
  <c r="R13" i="29"/>
  <c r="Z13" i="29"/>
  <c r="AH13" i="29"/>
  <c r="AP13" i="29"/>
  <c r="R14" i="29"/>
  <c r="Z14" i="29"/>
  <c r="AH14" i="29"/>
  <c r="E8" i="3"/>
  <c r="E9" i="3"/>
  <c r="E10" i="3"/>
  <c r="H82" i="28"/>
  <c r="E82" i="28"/>
  <c r="B82" i="28"/>
  <c r="J12" i="30"/>
  <c r="K12" i="30"/>
  <c r="C12" i="30"/>
  <c r="D12" i="30"/>
  <c r="D14" i="30"/>
  <c r="B13" i="31" l="1"/>
  <c r="Q13" i="31" s="1"/>
  <c r="H12" i="30"/>
  <c r="F12" i="30"/>
  <c r="I11" i="30"/>
  <c r="G12" i="30"/>
  <c r="B15" i="30"/>
  <c r="L12" i="30"/>
  <c r="H34" i="29"/>
  <c r="G32" i="29"/>
  <c r="H19" i="29"/>
  <c r="G22" i="29"/>
  <c r="H14" i="29"/>
  <c r="G27" i="29"/>
  <c r="G17" i="29"/>
  <c r="H29" i="29"/>
  <c r="H24" i="29"/>
  <c r="G12" i="29"/>
  <c r="K7" i="29"/>
  <c r="B81" i="28"/>
  <c r="Q9" i="29"/>
  <c r="E7" i="29"/>
  <c r="J9" i="29" s="1" a="1"/>
  <c r="J9" i="29" s="1"/>
  <c r="H14" i="4"/>
  <c r="G11" i="4"/>
  <c r="G10" i="4"/>
  <c r="G9" i="4"/>
  <c r="F16" i="4"/>
  <c r="F15" i="4"/>
  <c r="F14" i="4"/>
  <c r="F13" i="4"/>
  <c r="D16" i="4"/>
  <c r="D15" i="4"/>
  <c r="D14" i="4"/>
  <c r="D13" i="4"/>
  <c r="E11" i="4"/>
  <c r="E10" i="4"/>
  <c r="E9" i="4"/>
  <c r="O6" i="4"/>
  <c r="N6" i="4" a="1"/>
  <c r="N6" i="4" s="1"/>
  <c r="J2" i="4"/>
  <c r="K2" i="4"/>
  <c r="O9" i="2"/>
  <c r="K14" i="30"/>
  <c r="E13" i="30"/>
  <c r="J14" i="30"/>
  <c r="K13" i="30"/>
  <c r="D15" i="30"/>
  <c r="C14" i="30"/>
  <c r="D13" i="30"/>
  <c r="C13" i="30"/>
  <c r="E14" i="30"/>
  <c r="J13" i="30"/>
  <c r="J15" i="30"/>
  <c r="K15" i="30"/>
  <c r="G14" i="30" l="1"/>
  <c r="L14" i="30"/>
  <c r="B14" i="31"/>
  <c r="Q14" i="31" s="1"/>
  <c r="L13" i="30"/>
  <c r="G13" i="30"/>
  <c r="I12" i="30"/>
  <c r="H13" i="30"/>
  <c r="F13" i="30"/>
  <c r="H14" i="30"/>
  <c r="B16" i="30"/>
  <c r="L15" i="30"/>
  <c r="G15" i="30"/>
  <c r="F14" i="30"/>
  <c r="Z9" i="29"/>
  <c r="AO7" i="29"/>
  <c r="AG7" i="29"/>
  <c r="Y7" i="29"/>
  <c r="Q7" i="29"/>
  <c r="AN8" i="29"/>
  <c r="AF8" i="29"/>
  <c r="X8" i="29"/>
  <c r="P8" i="29"/>
  <c r="AM9" i="29"/>
  <c r="AE9" i="29"/>
  <c r="W9" i="29"/>
  <c r="O9" i="29"/>
  <c r="K9" i="29"/>
  <c r="AB7" i="29"/>
  <c r="AI8" i="29"/>
  <c r="AP9" i="29"/>
  <c r="AP7" i="29"/>
  <c r="Z7" i="29"/>
  <c r="R7" i="29"/>
  <c r="AG8" i="29"/>
  <c r="Y8" i="29"/>
  <c r="AN9" i="29"/>
  <c r="X9" i="29"/>
  <c r="N8" i="29"/>
  <c r="T7" i="29"/>
  <c r="AA8" i="29"/>
  <c r="S8" i="29"/>
  <c r="AH7" i="29"/>
  <c r="AO8" i="29"/>
  <c r="Q8" i="29"/>
  <c r="AF9" i="29"/>
  <c r="P9" i="29"/>
  <c r="AN7" i="29"/>
  <c r="AF7" i="29"/>
  <c r="X7" i="29"/>
  <c r="P7" i="29"/>
  <c r="AM8" i="29"/>
  <c r="AE8" i="29"/>
  <c r="W8" i="29"/>
  <c r="O8" i="29"/>
  <c r="AL9" i="29"/>
  <c r="AD9" i="29"/>
  <c r="V9" i="29"/>
  <c r="N9" i="29"/>
  <c r="AM7" i="29"/>
  <c r="W7" i="29"/>
  <c r="AL8" i="29"/>
  <c r="V8" i="29"/>
  <c r="AK9" i="29"/>
  <c r="AC9" i="29"/>
  <c r="U9" i="29"/>
  <c r="AL7" i="29"/>
  <c r="AD7" i="29"/>
  <c r="V7" i="29"/>
  <c r="N7" i="29"/>
  <c r="AK8" i="29"/>
  <c r="AC8" i="29"/>
  <c r="U8" i="29"/>
  <c r="M8" i="29"/>
  <c r="AJ9" i="29"/>
  <c r="AB9" i="29"/>
  <c r="T9" i="29"/>
  <c r="L9" i="29"/>
  <c r="AE7" i="29"/>
  <c r="O7" i="29"/>
  <c r="AD8" i="29"/>
  <c r="M9" i="29"/>
  <c r="K8" i="29"/>
  <c r="AK7" i="29"/>
  <c r="AC7" i="29"/>
  <c r="U7" i="29"/>
  <c r="M7" i="29"/>
  <c r="AJ8" i="29"/>
  <c r="AB8" i="29"/>
  <c r="T8" i="29"/>
  <c r="L8" i="29"/>
  <c r="AI9" i="29"/>
  <c r="AA9" i="29"/>
  <c r="S9" i="29"/>
  <c r="R9" i="29"/>
  <c r="AJ7" i="29"/>
  <c r="L7" i="29"/>
  <c r="AH9" i="29"/>
  <c r="AI7" i="29"/>
  <c r="AA7" i="29"/>
  <c r="S7" i="29"/>
  <c r="AP8" i="29"/>
  <c r="AH8" i="29"/>
  <c r="Z8" i="29"/>
  <c r="R8" i="29"/>
  <c r="AO9" i="29"/>
  <c r="AG9" i="29"/>
  <c r="Y9" i="29"/>
  <c r="C15" i="30"/>
  <c r="E15" i="30"/>
  <c r="C16" i="30"/>
  <c r="I14" i="30" l="1"/>
  <c r="B15" i="31"/>
  <c r="Q15" i="31" s="1"/>
  <c r="H15" i="30"/>
  <c r="F15" i="30"/>
  <c r="I15" i="30" s="1"/>
  <c r="I13" i="30"/>
  <c r="B17" i="30"/>
  <c r="B18" i="30" s="1"/>
  <c r="H9" i="29"/>
  <c r="G7" i="29"/>
  <c r="B80" i="28"/>
  <c r="K16" i="30"/>
  <c r="D16" i="30"/>
  <c r="E16" i="30"/>
  <c r="J16" i="30"/>
  <c r="K18" i="30"/>
  <c r="B16" i="31" l="1"/>
  <c r="Q16" i="31" s="1"/>
  <c r="L16" i="30"/>
  <c r="G16" i="30"/>
  <c r="F16" i="30"/>
  <c r="H16" i="30"/>
  <c r="B19" i="30"/>
  <c r="P9" i="2"/>
  <c r="Q9" i="2" s="1"/>
  <c r="P11" i="2"/>
  <c r="M10" i="2"/>
  <c r="B77" i="28"/>
  <c r="B78" i="28" s="1"/>
  <c r="B79" i="28" s="1"/>
  <c r="H79" i="28"/>
  <c r="E79" i="28"/>
  <c r="J18" i="30"/>
  <c r="E18" i="30"/>
  <c r="C17" i="30"/>
  <c r="J17" i="30"/>
  <c r="D18" i="30"/>
  <c r="E17" i="30"/>
  <c r="D17" i="30"/>
  <c r="C18" i="30"/>
  <c r="D19" i="30"/>
  <c r="K17" i="30"/>
  <c r="E19" i="30"/>
  <c r="K19" i="30"/>
  <c r="B17" i="31" l="1"/>
  <c r="Q17" i="31" s="1"/>
  <c r="H18" i="30"/>
  <c r="F18" i="30"/>
  <c r="I16" i="30"/>
  <c r="F17" i="30"/>
  <c r="G17" i="30"/>
  <c r="H17" i="30"/>
  <c r="L17" i="30"/>
  <c r="G18" i="30"/>
  <c r="L18" i="30"/>
  <c r="H19" i="30"/>
  <c r="F19" i="30"/>
  <c r="B20" i="30"/>
  <c r="O10" i="2"/>
  <c r="M11" i="2"/>
  <c r="H78" i="28"/>
  <c r="E78" i="28"/>
  <c r="J19" i="30"/>
  <c r="C19" i="30"/>
  <c r="K20" i="30"/>
  <c r="B18" i="31" l="1"/>
  <c r="Q18" i="31" s="1"/>
  <c r="I18" i="30"/>
  <c r="I17" i="30"/>
  <c r="L19" i="30"/>
  <c r="I19" i="30" s="1"/>
  <c r="G19" i="30"/>
  <c r="B21" i="30"/>
  <c r="O11" i="2"/>
  <c r="Q11" i="2"/>
  <c r="M12" i="2"/>
  <c r="E77" i="28"/>
  <c r="L4" i="29"/>
  <c r="M4" i="29" s="1"/>
  <c r="N4" i="29" s="1"/>
  <c r="O4" i="29" s="1"/>
  <c r="P4" i="29" s="1"/>
  <c r="Q4" i="29" s="1"/>
  <c r="R4" i="29" s="1"/>
  <c r="S4" i="29" s="1"/>
  <c r="T4" i="29" s="1"/>
  <c r="U4" i="29" s="1"/>
  <c r="V4" i="29" s="1"/>
  <c r="W4" i="29" s="1"/>
  <c r="X4" i="29" s="1"/>
  <c r="Y4" i="29" s="1"/>
  <c r="Z4" i="29" s="1"/>
  <c r="AA4" i="29" s="1"/>
  <c r="AB4" i="29" s="1"/>
  <c r="AC4" i="29" s="1"/>
  <c r="AD4" i="29" s="1"/>
  <c r="AE4" i="29" s="1"/>
  <c r="AF4" i="29" s="1"/>
  <c r="AG4" i="29" s="1"/>
  <c r="AH4" i="29" s="1"/>
  <c r="AI4" i="29" s="1"/>
  <c r="AJ4" i="29" s="1"/>
  <c r="AK4" i="29" s="1"/>
  <c r="AL4" i="29" s="1"/>
  <c r="AM4" i="29" s="1"/>
  <c r="AN4" i="29" s="1"/>
  <c r="AO4" i="29" s="1"/>
  <c r="AP4" i="29" s="1"/>
  <c r="C20" i="30"/>
  <c r="J20" i="30"/>
  <c r="E20" i="30"/>
  <c r="D20" i="30"/>
  <c r="K21" i="30"/>
  <c r="B19" i="31" l="1"/>
  <c r="Q19" i="31" s="1"/>
  <c r="L20" i="30"/>
  <c r="H20" i="30"/>
  <c r="G20" i="30"/>
  <c r="F20" i="30"/>
  <c r="B22" i="30"/>
  <c r="O12" i="2"/>
  <c r="M13" i="2"/>
  <c r="B76" i="28"/>
  <c r="O13" i="8"/>
  <c r="E21" i="30"/>
  <c r="C21" i="30"/>
  <c r="D21" i="30"/>
  <c r="J21" i="30"/>
  <c r="K22" i="30"/>
  <c r="B20" i="31" l="1"/>
  <c r="Q20" i="31" s="1"/>
  <c r="L21" i="30"/>
  <c r="F21" i="30"/>
  <c r="G21" i="30"/>
  <c r="H21" i="30"/>
  <c r="I20" i="30"/>
  <c r="B23" i="30"/>
  <c r="O13" i="2"/>
  <c r="M14" i="2"/>
  <c r="B75" i="28"/>
  <c r="B74" i="28"/>
  <c r="C22" i="30"/>
  <c r="J22" i="30"/>
  <c r="K23" i="30"/>
  <c r="D22" i="30"/>
  <c r="E22" i="30"/>
  <c r="B21" i="31" l="1"/>
  <c r="Q21" i="31" s="1"/>
  <c r="L22" i="30"/>
  <c r="I21" i="30"/>
  <c r="H22" i="30"/>
  <c r="G22" i="30"/>
  <c r="F22" i="30"/>
  <c r="B24" i="30"/>
  <c r="O14" i="2"/>
  <c r="B73" i="28"/>
  <c r="C23" i="30"/>
  <c r="E23" i="30"/>
  <c r="D23" i="30"/>
  <c r="J23" i="30"/>
  <c r="K24" i="30"/>
  <c r="B22" i="31" l="1"/>
  <c r="Q22" i="31" s="1"/>
  <c r="I22" i="30"/>
  <c r="G23" i="30"/>
  <c r="F23" i="30"/>
  <c r="L23" i="30"/>
  <c r="H23" i="30"/>
  <c r="B25" i="30"/>
  <c r="B72" i="28"/>
  <c r="L142" i="28"/>
  <c r="C142" i="28"/>
  <c r="C138" i="28"/>
  <c r="C137" i="28"/>
  <c r="C134" i="28"/>
  <c r="C133" i="28"/>
  <c r="Q55" i="28"/>
  <c r="AJ127" i="28"/>
  <c r="AI127" i="28"/>
  <c r="AH127" i="28"/>
  <c r="AG127" i="28"/>
  <c r="AF127" i="28"/>
  <c r="AE127" i="28"/>
  <c r="AD127" i="28"/>
  <c r="AC127" i="28"/>
  <c r="AB127" i="28"/>
  <c r="AA127" i="28"/>
  <c r="Z127" i="28"/>
  <c r="Y127" i="28"/>
  <c r="X127" i="28"/>
  <c r="W127" i="28"/>
  <c r="AJ126" i="28"/>
  <c r="AI126" i="28"/>
  <c r="AH126" i="28"/>
  <c r="AG126" i="28"/>
  <c r="AF126" i="28"/>
  <c r="AE126" i="28"/>
  <c r="AD126" i="28"/>
  <c r="AC126" i="28"/>
  <c r="AB126" i="28"/>
  <c r="AA126" i="28"/>
  <c r="Z126" i="28"/>
  <c r="Y126" i="28"/>
  <c r="X126" i="28"/>
  <c r="W126" i="28"/>
  <c r="AJ125" i="28"/>
  <c r="AI125" i="28"/>
  <c r="AH125" i="28"/>
  <c r="AG125" i="28"/>
  <c r="AF125" i="28"/>
  <c r="AE125" i="28"/>
  <c r="AD125" i="28"/>
  <c r="AC125" i="28"/>
  <c r="AB125" i="28"/>
  <c r="AA125" i="28"/>
  <c r="Z125" i="28"/>
  <c r="Y125" i="28"/>
  <c r="X125" i="28"/>
  <c r="W125" i="28"/>
  <c r="AJ124" i="28"/>
  <c r="AI124" i="28"/>
  <c r="AH124" i="28"/>
  <c r="AG124" i="28"/>
  <c r="AF124" i="28"/>
  <c r="AE124" i="28"/>
  <c r="AD124" i="28"/>
  <c r="AC124" i="28"/>
  <c r="AB124" i="28"/>
  <c r="AA124" i="28"/>
  <c r="Z124" i="28"/>
  <c r="Y124" i="28"/>
  <c r="X124" i="28"/>
  <c r="W124" i="28"/>
  <c r="AJ123" i="28"/>
  <c r="AI123" i="28"/>
  <c r="AH123" i="28"/>
  <c r="AG123" i="28"/>
  <c r="AF123" i="28"/>
  <c r="AE123" i="28"/>
  <c r="AD123" i="28"/>
  <c r="AC123" i="28"/>
  <c r="AB123" i="28"/>
  <c r="AA123" i="28"/>
  <c r="Z123" i="28"/>
  <c r="Y123" i="28"/>
  <c r="X123" i="28"/>
  <c r="W123" i="28"/>
  <c r="AJ122" i="28"/>
  <c r="AI122" i="28"/>
  <c r="AH122" i="28"/>
  <c r="AG122" i="28"/>
  <c r="AF122" i="28"/>
  <c r="AE122" i="28"/>
  <c r="AD122" i="28"/>
  <c r="AC122" i="28"/>
  <c r="AB122" i="28"/>
  <c r="AA122" i="28"/>
  <c r="Z122" i="28"/>
  <c r="Y122" i="28"/>
  <c r="X122" i="28"/>
  <c r="W122" i="28"/>
  <c r="AJ121" i="28"/>
  <c r="AI121" i="28"/>
  <c r="AH121" i="28"/>
  <c r="AG121" i="28"/>
  <c r="AF121" i="28"/>
  <c r="AE121" i="28"/>
  <c r="AD121" i="28"/>
  <c r="AC121" i="28"/>
  <c r="AB121" i="28"/>
  <c r="AA121" i="28"/>
  <c r="Z121" i="28"/>
  <c r="Y121" i="28"/>
  <c r="X121" i="28"/>
  <c r="W121" i="28"/>
  <c r="AJ120" i="28"/>
  <c r="AI120" i="28"/>
  <c r="AH120" i="28"/>
  <c r="AG120" i="28"/>
  <c r="AF120" i="28"/>
  <c r="AE120" i="28"/>
  <c r="AD120" i="28"/>
  <c r="AC120" i="28"/>
  <c r="AB120" i="28"/>
  <c r="AA120" i="28"/>
  <c r="Z120" i="28"/>
  <c r="Y120" i="28"/>
  <c r="X120" i="28"/>
  <c r="W120" i="28"/>
  <c r="AJ119" i="28"/>
  <c r="AI119" i="28"/>
  <c r="AH119" i="28"/>
  <c r="AG119" i="28"/>
  <c r="AF119" i="28"/>
  <c r="AE119" i="28"/>
  <c r="AD119" i="28"/>
  <c r="AC119" i="28"/>
  <c r="AB119" i="28"/>
  <c r="AA119" i="28"/>
  <c r="Z119" i="28"/>
  <c r="Y119" i="28"/>
  <c r="X119" i="28"/>
  <c r="W119" i="28"/>
  <c r="AJ118" i="28"/>
  <c r="AI118" i="28"/>
  <c r="AH118" i="28"/>
  <c r="AG118" i="28"/>
  <c r="AF118" i="28"/>
  <c r="AE118" i="28"/>
  <c r="AD118" i="28"/>
  <c r="AC118" i="28"/>
  <c r="AB118" i="28"/>
  <c r="AA118" i="28"/>
  <c r="Z118" i="28"/>
  <c r="Y118" i="28"/>
  <c r="X118" i="28"/>
  <c r="W118" i="28"/>
  <c r="AJ117" i="28"/>
  <c r="AI117" i="28"/>
  <c r="AH117" i="28"/>
  <c r="AG117" i="28"/>
  <c r="AF117" i="28"/>
  <c r="AE117" i="28"/>
  <c r="AD117" i="28"/>
  <c r="AC117" i="28"/>
  <c r="AB117" i="28"/>
  <c r="AA117" i="28"/>
  <c r="Z117" i="28"/>
  <c r="Y117" i="28"/>
  <c r="X117" i="28"/>
  <c r="W117" i="28"/>
  <c r="AJ116" i="28"/>
  <c r="AI116" i="28"/>
  <c r="AH116" i="28"/>
  <c r="AG116" i="28"/>
  <c r="AF116" i="28"/>
  <c r="AE116" i="28"/>
  <c r="AD116" i="28"/>
  <c r="AC116" i="28"/>
  <c r="AB116" i="28"/>
  <c r="AA116" i="28"/>
  <c r="Z116" i="28"/>
  <c r="Y116" i="28"/>
  <c r="X116" i="28"/>
  <c r="W116" i="28"/>
  <c r="AJ115" i="28"/>
  <c r="AI115" i="28"/>
  <c r="AH115" i="28"/>
  <c r="AG115" i="28"/>
  <c r="AF115" i="28"/>
  <c r="AE115" i="28"/>
  <c r="AD115" i="28"/>
  <c r="AC115" i="28"/>
  <c r="AB115" i="28"/>
  <c r="AA115" i="28"/>
  <c r="Z115" i="28"/>
  <c r="Y115" i="28"/>
  <c r="X115" i="28"/>
  <c r="W115" i="28"/>
  <c r="AJ114" i="28"/>
  <c r="AI114" i="28"/>
  <c r="AH114" i="28"/>
  <c r="AG114" i="28"/>
  <c r="AF114" i="28"/>
  <c r="AE114" i="28"/>
  <c r="AD114" i="28"/>
  <c r="AC114" i="28"/>
  <c r="AB114" i="28"/>
  <c r="AA114" i="28"/>
  <c r="Z114" i="28"/>
  <c r="Y114" i="28"/>
  <c r="X114" i="28"/>
  <c r="W114" i="28"/>
  <c r="AJ113" i="28"/>
  <c r="AI113" i="28"/>
  <c r="AH113" i="28"/>
  <c r="AG113" i="28"/>
  <c r="AF113" i="28"/>
  <c r="AE113" i="28"/>
  <c r="AD113" i="28"/>
  <c r="AC113" i="28"/>
  <c r="AB113" i="28"/>
  <c r="AA113" i="28"/>
  <c r="Z113" i="28"/>
  <c r="Y113" i="28"/>
  <c r="X113" i="28"/>
  <c r="W113" i="28"/>
  <c r="AJ112" i="28"/>
  <c r="AI112" i="28"/>
  <c r="AH112" i="28"/>
  <c r="AG112" i="28"/>
  <c r="AF112" i="28"/>
  <c r="AE112" i="28"/>
  <c r="AD112" i="28"/>
  <c r="AC112" i="28"/>
  <c r="AB112" i="28"/>
  <c r="AA112" i="28"/>
  <c r="Z112" i="28"/>
  <c r="Y112" i="28"/>
  <c r="X112" i="28"/>
  <c r="W112" i="28"/>
  <c r="AJ111" i="28"/>
  <c r="AI111" i="28"/>
  <c r="AH111" i="28"/>
  <c r="AG111" i="28"/>
  <c r="AF111" i="28"/>
  <c r="AE111" i="28"/>
  <c r="AD111" i="28"/>
  <c r="AC111" i="28"/>
  <c r="AB111" i="28"/>
  <c r="AA111" i="28"/>
  <c r="Z111" i="28"/>
  <c r="Y111" i="28"/>
  <c r="X111" i="28"/>
  <c r="W111" i="28"/>
  <c r="AJ110" i="28"/>
  <c r="AI110" i="28"/>
  <c r="AH110" i="28"/>
  <c r="AG110" i="28"/>
  <c r="AF110" i="28"/>
  <c r="AE110" i="28"/>
  <c r="AD110" i="28"/>
  <c r="AC110" i="28"/>
  <c r="AB110" i="28"/>
  <c r="AA110" i="28"/>
  <c r="Z110" i="28"/>
  <c r="Y110" i="28"/>
  <c r="X110" i="28"/>
  <c r="W110" i="28"/>
  <c r="AJ109" i="28"/>
  <c r="AI109" i="28"/>
  <c r="AH109" i="28"/>
  <c r="AG109" i="28"/>
  <c r="AF109" i="28"/>
  <c r="AE109" i="28"/>
  <c r="AD109" i="28"/>
  <c r="AC109" i="28"/>
  <c r="AB109" i="28"/>
  <c r="AA109" i="28"/>
  <c r="Z109" i="28"/>
  <c r="Y109" i="28"/>
  <c r="X109" i="28"/>
  <c r="W109" i="28"/>
  <c r="AJ108" i="28"/>
  <c r="AI108" i="28"/>
  <c r="AH108" i="28"/>
  <c r="AG108" i="28"/>
  <c r="AF108" i="28"/>
  <c r="AE108" i="28"/>
  <c r="AD108" i="28"/>
  <c r="AC108" i="28"/>
  <c r="AB108" i="28"/>
  <c r="AA108" i="28"/>
  <c r="Z108" i="28"/>
  <c r="Y108" i="28"/>
  <c r="X108" i="28"/>
  <c r="W108" i="28"/>
  <c r="AJ107" i="28"/>
  <c r="AI107" i="28"/>
  <c r="AH107" i="28"/>
  <c r="AG107" i="28"/>
  <c r="AF107" i="28"/>
  <c r="AE107" i="28"/>
  <c r="AD107" i="28"/>
  <c r="AC107" i="28"/>
  <c r="AB107" i="28"/>
  <c r="AA107" i="28"/>
  <c r="Z107" i="28"/>
  <c r="Y107" i="28"/>
  <c r="X107" i="28"/>
  <c r="W107" i="28"/>
  <c r="AJ106" i="28"/>
  <c r="AI106" i="28"/>
  <c r="AH106" i="28"/>
  <c r="AG106" i="28"/>
  <c r="AF106" i="28"/>
  <c r="AE106" i="28"/>
  <c r="AD106" i="28"/>
  <c r="AC106" i="28"/>
  <c r="AB106" i="28"/>
  <c r="AA106" i="28"/>
  <c r="Z106" i="28"/>
  <c r="Y106" i="28"/>
  <c r="X106" i="28"/>
  <c r="W106" i="28"/>
  <c r="AJ105" i="28"/>
  <c r="AI105" i="28"/>
  <c r="AH105" i="28"/>
  <c r="AG105" i="28"/>
  <c r="AF105" i="28"/>
  <c r="AE105" i="28"/>
  <c r="AD105" i="28"/>
  <c r="AC105" i="28"/>
  <c r="AB105" i="28"/>
  <c r="AA105" i="28"/>
  <c r="Z105" i="28"/>
  <c r="Y105" i="28"/>
  <c r="X105" i="28"/>
  <c r="W105" i="28"/>
  <c r="AJ104" i="28"/>
  <c r="AI104" i="28"/>
  <c r="AH104" i="28"/>
  <c r="AG104" i="28"/>
  <c r="AF104" i="28"/>
  <c r="AE104" i="28"/>
  <c r="AD104" i="28"/>
  <c r="AC104" i="28"/>
  <c r="AB104" i="28"/>
  <c r="AA104" i="28"/>
  <c r="Z104" i="28"/>
  <c r="Y104" i="28"/>
  <c r="X104" i="28"/>
  <c r="W104" i="28"/>
  <c r="AJ103" i="28"/>
  <c r="AI103" i="28"/>
  <c r="AH103" i="28"/>
  <c r="AG103" i="28"/>
  <c r="AF103" i="28"/>
  <c r="AE103" i="28"/>
  <c r="AD103" i="28"/>
  <c r="AC103" i="28"/>
  <c r="AB103" i="28"/>
  <c r="AA103" i="28"/>
  <c r="Z103" i="28"/>
  <c r="Y103" i="28"/>
  <c r="X103" i="28"/>
  <c r="W103" i="28"/>
  <c r="AJ102" i="28"/>
  <c r="AI102" i="28"/>
  <c r="AH102" i="28"/>
  <c r="AG102" i="28"/>
  <c r="AF102" i="28"/>
  <c r="AE102" i="28"/>
  <c r="AD102" i="28"/>
  <c r="AC102" i="28"/>
  <c r="AB102" i="28"/>
  <c r="AA102" i="28"/>
  <c r="Z102" i="28"/>
  <c r="Y102" i="28"/>
  <c r="X102" i="28"/>
  <c r="W102" i="28"/>
  <c r="AJ101" i="28"/>
  <c r="AI101" i="28"/>
  <c r="AH101" i="28"/>
  <c r="AG101" i="28"/>
  <c r="AF101" i="28"/>
  <c r="AE101" i="28"/>
  <c r="AD101" i="28"/>
  <c r="AC101" i="28"/>
  <c r="AB101" i="28"/>
  <c r="AA101" i="28"/>
  <c r="Z101" i="28"/>
  <c r="Y101" i="28"/>
  <c r="X101" i="28"/>
  <c r="W101" i="28"/>
  <c r="AJ100" i="28"/>
  <c r="AI100" i="28"/>
  <c r="AH100" i="28"/>
  <c r="AG100" i="28"/>
  <c r="AF100" i="28"/>
  <c r="AE100" i="28"/>
  <c r="AD100" i="28"/>
  <c r="AC100" i="28"/>
  <c r="AB100" i="28"/>
  <c r="AA100" i="28"/>
  <c r="Z100" i="28"/>
  <c r="Y100" i="28"/>
  <c r="X100" i="28"/>
  <c r="W100" i="28"/>
  <c r="AJ99" i="28"/>
  <c r="AI99" i="28"/>
  <c r="AH99" i="28"/>
  <c r="AG99" i="28"/>
  <c r="AF99" i="28"/>
  <c r="AE99" i="28"/>
  <c r="AD99" i="28"/>
  <c r="AC99" i="28"/>
  <c r="AB99" i="28"/>
  <c r="AA99" i="28"/>
  <c r="Z99" i="28"/>
  <c r="Y99" i="28"/>
  <c r="X99" i="28"/>
  <c r="W99" i="28"/>
  <c r="AJ98" i="28"/>
  <c r="AI98" i="28"/>
  <c r="AH98" i="28"/>
  <c r="AG98" i="28"/>
  <c r="AF98" i="28"/>
  <c r="AE98" i="28"/>
  <c r="AD98" i="28"/>
  <c r="AC98" i="28"/>
  <c r="AB98" i="28"/>
  <c r="AA98" i="28"/>
  <c r="Z98" i="28"/>
  <c r="Y98" i="28"/>
  <c r="X98" i="28"/>
  <c r="W98" i="28"/>
  <c r="AJ97" i="28"/>
  <c r="AI97" i="28"/>
  <c r="AH97" i="28"/>
  <c r="AG97" i="28"/>
  <c r="AF97" i="28"/>
  <c r="AE97" i="28"/>
  <c r="AD97" i="28"/>
  <c r="AC97" i="28"/>
  <c r="AB97" i="28"/>
  <c r="AA97" i="28"/>
  <c r="Z97" i="28"/>
  <c r="Y97" i="28"/>
  <c r="X97" i="28"/>
  <c r="W97" i="28"/>
  <c r="AJ96" i="28"/>
  <c r="AI96" i="28"/>
  <c r="AH96" i="28"/>
  <c r="AG96" i="28"/>
  <c r="AF96" i="28"/>
  <c r="AE96" i="28"/>
  <c r="AD96" i="28"/>
  <c r="AC96" i="28"/>
  <c r="AB96" i="28"/>
  <c r="AA96" i="28"/>
  <c r="Z96" i="28"/>
  <c r="Y96" i="28"/>
  <c r="X96" i="28"/>
  <c r="W96" i="28"/>
  <c r="AJ95" i="28"/>
  <c r="AI95" i="28"/>
  <c r="AH95" i="28"/>
  <c r="AG95" i="28"/>
  <c r="AF95" i="28"/>
  <c r="AE95" i="28"/>
  <c r="AD95" i="28"/>
  <c r="AC95" i="28"/>
  <c r="AB95" i="28"/>
  <c r="AA95" i="28"/>
  <c r="Z95" i="28"/>
  <c r="Y95" i="28"/>
  <c r="X95" i="28"/>
  <c r="W95" i="28"/>
  <c r="AJ94" i="28"/>
  <c r="AI94" i="28"/>
  <c r="AH94" i="28"/>
  <c r="AG94" i="28"/>
  <c r="AF94" i="28"/>
  <c r="AE94" i="28"/>
  <c r="AD94" i="28"/>
  <c r="AC94" i="28"/>
  <c r="AB94" i="28"/>
  <c r="AA94" i="28"/>
  <c r="Z94" i="28"/>
  <c r="Y94" i="28"/>
  <c r="X94" i="28"/>
  <c r="W94" i="28"/>
  <c r="AJ93" i="28"/>
  <c r="AI93" i="28"/>
  <c r="AH93" i="28"/>
  <c r="AG93" i="28"/>
  <c r="AF93" i="28"/>
  <c r="AE93" i="28"/>
  <c r="AD93" i="28"/>
  <c r="AC93" i="28"/>
  <c r="AB93" i="28"/>
  <c r="AA93" i="28"/>
  <c r="Z93" i="28"/>
  <c r="Y93" i="28"/>
  <c r="X93" i="28"/>
  <c r="W93" i="28"/>
  <c r="AJ92" i="28"/>
  <c r="AI92" i="28"/>
  <c r="AH92" i="28"/>
  <c r="AG92" i="28"/>
  <c r="AF92" i="28"/>
  <c r="AE92" i="28"/>
  <c r="AD92" i="28"/>
  <c r="AC92" i="28"/>
  <c r="AB92" i="28"/>
  <c r="AA92" i="28"/>
  <c r="Z92" i="28"/>
  <c r="Y92" i="28"/>
  <c r="X92" i="28"/>
  <c r="W92" i="28"/>
  <c r="AJ91" i="28"/>
  <c r="AI91" i="28"/>
  <c r="AH91" i="28"/>
  <c r="AG91" i="28"/>
  <c r="AF91" i="28"/>
  <c r="AE91" i="28"/>
  <c r="AD91" i="28"/>
  <c r="AC91" i="28"/>
  <c r="AB91" i="28"/>
  <c r="AA91" i="28"/>
  <c r="Z91" i="28"/>
  <c r="Y91" i="28"/>
  <c r="X91" i="28"/>
  <c r="W91" i="28"/>
  <c r="AJ90" i="28"/>
  <c r="AI90" i="28"/>
  <c r="AH90" i="28"/>
  <c r="AG90" i="28"/>
  <c r="AF90" i="28"/>
  <c r="AE90" i="28"/>
  <c r="AD90" i="28"/>
  <c r="AC90" i="28"/>
  <c r="AB90" i="28"/>
  <c r="AA90" i="28"/>
  <c r="Z90" i="28"/>
  <c r="Y90" i="28"/>
  <c r="X90" i="28"/>
  <c r="W90" i="28"/>
  <c r="AJ89" i="28"/>
  <c r="AI89" i="28"/>
  <c r="AH89" i="28"/>
  <c r="AG89" i="28"/>
  <c r="AF89" i="28"/>
  <c r="AE89" i="28"/>
  <c r="AD89" i="28"/>
  <c r="AC89" i="28"/>
  <c r="AB89" i="28"/>
  <c r="AA89" i="28"/>
  <c r="Z89" i="28"/>
  <c r="Y89" i="28"/>
  <c r="X89" i="28"/>
  <c r="W89" i="28"/>
  <c r="AJ88" i="28"/>
  <c r="AI88" i="28"/>
  <c r="AH88" i="28"/>
  <c r="AG88" i="28"/>
  <c r="AF88" i="28"/>
  <c r="AE88" i="28"/>
  <c r="AD88" i="28"/>
  <c r="AC88" i="28"/>
  <c r="AB88" i="28"/>
  <c r="AA88" i="28"/>
  <c r="Z88" i="28"/>
  <c r="Y88" i="28"/>
  <c r="X88" i="28"/>
  <c r="W88" i="28"/>
  <c r="AJ87" i="28"/>
  <c r="AI87" i="28"/>
  <c r="AH87" i="28"/>
  <c r="AG87" i="28"/>
  <c r="AF87" i="28"/>
  <c r="AE87" i="28"/>
  <c r="AD87" i="28"/>
  <c r="AC87" i="28"/>
  <c r="AB87" i="28"/>
  <c r="AA87" i="28"/>
  <c r="Z87" i="28"/>
  <c r="Y87" i="28"/>
  <c r="X87" i="28"/>
  <c r="W87" i="28"/>
  <c r="AJ86" i="28"/>
  <c r="AI86" i="28"/>
  <c r="AH86" i="28"/>
  <c r="AG86" i="28"/>
  <c r="AF86" i="28"/>
  <c r="AE86" i="28"/>
  <c r="AD86" i="28"/>
  <c r="AC86" i="28"/>
  <c r="AB86" i="28"/>
  <c r="AA86" i="28"/>
  <c r="Z86" i="28"/>
  <c r="Y86" i="28"/>
  <c r="X86" i="28"/>
  <c r="W86" i="28"/>
  <c r="AJ85" i="28"/>
  <c r="AI85" i="28"/>
  <c r="AH85" i="28"/>
  <c r="AG85" i="28"/>
  <c r="AF85" i="28"/>
  <c r="AE85" i="28"/>
  <c r="AD85" i="28"/>
  <c r="AC85" i="28"/>
  <c r="AB85" i="28"/>
  <c r="AA85" i="28"/>
  <c r="Z85" i="28"/>
  <c r="Y85" i="28"/>
  <c r="X85" i="28"/>
  <c r="W85" i="28"/>
  <c r="AJ84" i="28"/>
  <c r="AI84" i="28"/>
  <c r="AH84" i="28"/>
  <c r="AG84" i="28"/>
  <c r="AF84" i="28"/>
  <c r="AE84" i="28"/>
  <c r="AD84" i="28"/>
  <c r="AC84" i="28"/>
  <c r="AB84" i="28"/>
  <c r="AA84" i="28"/>
  <c r="Z84" i="28"/>
  <c r="Y84" i="28"/>
  <c r="X84" i="28"/>
  <c r="W84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AJ48" i="28"/>
  <c r="AI48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AJ47" i="28"/>
  <c r="AI47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AJ46" i="28"/>
  <c r="AI46" i="28"/>
  <c r="AH46" i="28"/>
  <c r="AG46" i="28"/>
  <c r="AF46" i="28"/>
  <c r="AE46" i="28"/>
  <c r="AD46" i="28"/>
  <c r="AC46" i="28"/>
  <c r="AB46" i="28"/>
  <c r="AA46" i="28"/>
  <c r="Z46" i="28"/>
  <c r="Y46" i="28"/>
  <c r="X46" i="28"/>
  <c r="W46" i="28"/>
  <c r="AJ45" i="28"/>
  <c r="AI45" i="28"/>
  <c r="AH45" i="28"/>
  <c r="AG45" i="28"/>
  <c r="AF45" i="28"/>
  <c r="AE45" i="28"/>
  <c r="AD45" i="28"/>
  <c r="AC45" i="28"/>
  <c r="AB45" i="28"/>
  <c r="AA45" i="28"/>
  <c r="Z45" i="28"/>
  <c r="Y45" i="28"/>
  <c r="X45" i="28"/>
  <c r="W45" i="28"/>
  <c r="AJ44" i="28"/>
  <c r="AI44" i="28"/>
  <c r="AH44" i="28"/>
  <c r="AG44" i="28"/>
  <c r="AF44" i="28"/>
  <c r="AE44" i="28"/>
  <c r="AD44" i="28"/>
  <c r="AC44" i="28"/>
  <c r="AB44" i="28"/>
  <c r="AA44" i="28"/>
  <c r="Z44" i="28"/>
  <c r="Y44" i="28"/>
  <c r="X44" i="28"/>
  <c r="W44" i="28"/>
  <c r="AJ43" i="28"/>
  <c r="AI43" i="28"/>
  <c r="AH43" i="28"/>
  <c r="AG43" i="28"/>
  <c r="AF43" i="28"/>
  <c r="AE43" i="28"/>
  <c r="AD43" i="28"/>
  <c r="AC43" i="28"/>
  <c r="AB43" i="28"/>
  <c r="AA43" i="28"/>
  <c r="Z43" i="28"/>
  <c r="Y43" i="28"/>
  <c r="X43" i="28"/>
  <c r="W43" i="28"/>
  <c r="AJ42" i="28"/>
  <c r="AI42" i="28"/>
  <c r="AH42" i="28"/>
  <c r="AG42" i="28"/>
  <c r="AF42" i="28"/>
  <c r="AE42" i="28"/>
  <c r="AD42" i="28"/>
  <c r="AC42" i="28"/>
  <c r="AB42" i="28"/>
  <c r="AA42" i="28"/>
  <c r="Z42" i="28"/>
  <c r="Y42" i="28"/>
  <c r="X42" i="28"/>
  <c r="W42" i="28"/>
  <c r="AJ41" i="28"/>
  <c r="AI41" i="28"/>
  <c r="AH41" i="28"/>
  <c r="AG41" i="28"/>
  <c r="AF41" i="28"/>
  <c r="AE41" i="28"/>
  <c r="AD41" i="28"/>
  <c r="AC41" i="28"/>
  <c r="AB41" i="28"/>
  <c r="AA41" i="28"/>
  <c r="Z41" i="28"/>
  <c r="Y41" i="28"/>
  <c r="X41" i="28"/>
  <c r="W41" i="28"/>
  <c r="AJ40" i="28"/>
  <c r="AI40" i="28"/>
  <c r="AH40" i="28"/>
  <c r="AG40" i="28"/>
  <c r="AF40" i="28"/>
  <c r="AE40" i="28"/>
  <c r="AD40" i="28"/>
  <c r="AC40" i="28"/>
  <c r="AB40" i="28"/>
  <c r="AA40" i="28"/>
  <c r="Z40" i="28"/>
  <c r="Y40" i="28"/>
  <c r="X40" i="28"/>
  <c r="W40" i="28"/>
  <c r="AJ39" i="28"/>
  <c r="AI39" i="28"/>
  <c r="AH39" i="28"/>
  <c r="AG39" i="28"/>
  <c r="AF39" i="28"/>
  <c r="AE39" i="28"/>
  <c r="AD39" i="28"/>
  <c r="AC39" i="28"/>
  <c r="AB39" i="28"/>
  <c r="AA39" i="28"/>
  <c r="Z39" i="28"/>
  <c r="Y39" i="28"/>
  <c r="X39" i="28"/>
  <c r="W39" i="28"/>
  <c r="AJ38" i="28"/>
  <c r="AI38" i="28"/>
  <c r="AH38" i="28"/>
  <c r="AG38" i="28"/>
  <c r="AF38" i="28"/>
  <c r="AE38" i="28"/>
  <c r="AD38" i="28"/>
  <c r="AC38" i="28"/>
  <c r="AB38" i="28"/>
  <c r="AA38" i="28"/>
  <c r="Z38" i="28"/>
  <c r="Y38" i="28"/>
  <c r="X38" i="28"/>
  <c r="W38" i="28"/>
  <c r="AJ37" i="28"/>
  <c r="AI37" i="28"/>
  <c r="AH37" i="28"/>
  <c r="AG37" i="28"/>
  <c r="AF37" i="28"/>
  <c r="AE37" i="28"/>
  <c r="AD37" i="28"/>
  <c r="AC37" i="28"/>
  <c r="AB37" i="28"/>
  <c r="AA37" i="28"/>
  <c r="Z37" i="28"/>
  <c r="Y37" i="28"/>
  <c r="X37" i="28"/>
  <c r="W37" i="28"/>
  <c r="AJ36" i="28"/>
  <c r="AI36" i="28"/>
  <c r="AH36" i="28"/>
  <c r="AG36" i="28"/>
  <c r="AF36" i="28"/>
  <c r="AE36" i="28"/>
  <c r="AD36" i="28"/>
  <c r="AC36" i="28"/>
  <c r="AB36" i="28"/>
  <c r="AA36" i="28"/>
  <c r="Z36" i="28"/>
  <c r="Y36" i="28"/>
  <c r="X36" i="28"/>
  <c r="W36" i="28"/>
  <c r="AJ35" i="28"/>
  <c r="AI35" i="28"/>
  <c r="AH35" i="28"/>
  <c r="AG35" i="28"/>
  <c r="AF35" i="28"/>
  <c r="AE35" i="28"/>
  <c r="AD35" i="28"/>
  <c r="AC35" i="28"/>
  <c r="AB35" i="28"/>
  <c r="AA35" i="28"/>
  <c r="Z35" i="28"/>
  <c r="Y35" i="28"/>
  <c r="X35" i="28"/>
  <c r="W35" i="28"/>
  <c r="AJ34" i="28"/>
  <c r="AI34" i="28"/>
  <c r="AH34" i="28"/>
  <c r="AG34" i="28"/>
  <c r="AF34" i="28"/>
  <c r="AE34" i="28"/>
  <c r="AD34" i="28"/>
  <c r="AC34" i="28"/>
  <c r="AB34" i="28"/>
  <c r="AA34" i="28"/>
  <c r="Z34" i="28"/>
  <c r="Y34" i="28"/>
  <c r="X34" i="28"/>
  <c r="W34" i="28"/>
  <c r="AJ33" i="28"/>
  <c r="AI33" i="28"/>
  <c r="AH33" i="28"/>
  <c r="AG33" i="28"/>
  <c r="AF33" i="28"/>
  <c r="AE33" i="28"/>
  <c r="AD33" i="28"/>
  <c r="AC33" i="28"/>
  <c r="AB33" i="28"/>
  <c r="AA33" i="28"/>
  <c r="Z33" i="28"/>
  <c r="Y33" i="28"/>
  <c r="X33" i="28"/>
  <c r="W33" i="28"/>
  <c r="AJ32" i="28"/>
  <c r="AI32" i="28"/>
  <c r="AH32" i="28"/>
  <c r="AG32" i="28"/>
  <c r="AF32" i="28"/>
  <c r="AE32" i="28"/>
  <c r="AD32" i="28"/>
  <c r="AC32" i="28"/>
  <c r="AB32" i="28"/>
  <c r="AA32" i="28"/>
  <c r="Z32" i="28"/>
  <c r="Y32" i="28"/>
  <c r="X32" i="28"/>
  <c r="W32" i="28"/>
  <c r="AJ31" i="28"/>
  <c r="AI31" i="28"/>
  <c r="AH31" i="28"/>
  <c r="AG31" i="28"/>
  <c r="AF31" i="28"/>
  <c r="AE31" i="28"/>
  <c r="AD31" i="28"/>
  <c r="AC31" i="28"/>
  <c r="AB31" i="28"/>
  <c r="AA31" i="28"/>
  <c r="Z31" i="28"/>
  <c r="Y31" i="28"/>
  <c r="X31" i="28"/>
  <c r="W31" i="28"/>
  <c r="AJ30" i="28"/>
  <c r="AI30" i="28"/>
  <c r="AH30" i="28"/>
  <c r="AG30" i="28"/>
  <c r="AF30" i="28"/>
  <c r="AE30" i="28"/>
  <c r="AD30" i="28"/>
  <c r="AC30" i="28"/>
  <c r="AB30" i="28"/>
  <c r="AA30" i="28"/>
  <c r="Z30" i="28"/>
  <c r="Y30" i="28"/>
  <c r="X30" i="28"/>
  <c r="W30" i="28"/>
  <c r="AJ29" i="28"/>
  <c r="AI29" i="28"/>
  <c r="AH29" i="28"/>
  <c r="AG29" i="28"/>
  <c r="AF29" i="28"/>
  <c r="AE29" i="28"/>
  <c r="AD29" i="28"/>
  <c r="AC29" i="28"/>
  <c r="AB29" i="28"/>
  <c r="AA29" i="28"/>
  <c r="Z29" i="28"/>
  <c r="Y29" i="28"/>
  <c r="X29" i="28"/>
  <c r="W29" i="28"/>
  <c r="AJ28" i="28"/>
  <c r="AI28" i="28"/>
  <c r="AH28" i="28"/>
  <c r="AG28" i="28"/>
  <c r="AF28" i="28"/>
  <c r="AE28" i="28"/>
  <c r="AD28" i="28"/>
  <c r="AC28" i="28"/>
  <c r="AB28" i="28"/>
  <c r="AA28" i="28"/>
  <c r="Z28" i="28"/>
  <c r="Y28" i="28"/>
  <c r="X28" i="28"/>
  <c r="W28" i="28"/>
  <c r="AJ27" i="28"/>
  <c r="AI27" i="28"/>
  <c r="AH27" i="28"/>
  <c r="AG27" i="28"/>
  <c r="AF27" i="28"/>
  <c r="AE27" i="28"/>
  <c r="AD27" i="28"/>
  <c r="AC27" i="28"/>
  <c r="AB27" i="28"/>
  <c r="AA27" i="28"/>
  <c r="Z27" i="28"/>
  <c r="Y27" i="28"/>
  <c r="X27" i="28"/>
  <c r="W27" i="28"/>
  <c r="AJ26" i="28"/>
  <c r="AI26" i="28"/>
  <c r="AH26" i="28"/>
  <c r="AG26" i="28"/>
  <c r="AF26" i="28"/>
  <c r="AE26" i="28"/>
  <c r="AD26" i="28"/>
  <c r="AC26" i="28"/>
  <c r="AB26" i="28"/>
  <c r="AA26" i="28"/>
  <c r="Z26" i="28"/>
  <c r="Y26" i="28"/>
  <c r="X26" i="28"/>
  <c r="W26" i="28"/>
  <c r="AJ25" i="28"/>
  <c r="AI25" i="28"/>
  <c r="AH25" i="28"/>
  <c r="AG25" i="28"/>
  <c r="AF25" i="28"/>
  <c r="AE25" i="28"/>
  <c r="AD25" i="28"/>
  <c r="AC25" i="28"/>
  <c r="AB25" i="28"/>
  <c r="AA25" i="28"/>
  <c r="Z25" i="28"/>
  <c r="Y25" i="28"/>
  <c r="X25" i="28"/>
  <c r="W25" i="28"/>
  <c r="AJ24" i="28"/>
  <c r="AI24" i="28"/>
  <c r="AH24" i="28"/>
  <c r="AG24" i="28"/>
  <c r="AF24" i="28"/>
  <c r="AE24" i="28"/>
  <c r="AD24" i="28"/>
  <c r="AC24" i="28"/>
  <c r="AB24" i="28"/>
  <c r="AA24" i="28"/>
  <c r="Z24" i="28"/>
  <c r="Y24" i="28"/>
  <c r="X24" i="28"/>
  <c r="W24" i="28"/>
  <c r="AJ23" i="28"/>
  <c r="AI23" i="28"/>
  <c r="AH23" i="28"/>
  <c r="AG23" i="28"/>
  <c r="AF23" i="28"/>
  <c r="AE23" i="28"/>
  <c r="AD23" i="28"/>
  <c r="AC23" i="28"/>
  <c r="AB23" i="28"/>
  <c r="AA23" i="28"/>
  <c r="Z23" i="28"/>
  <c r="Y23" i="28"/>
  <c r="X23" i="28"/>
  <c r="W23" i="28"/>
  <c r="AJ22" i="28"/>
  <c r="AI22" i="28"/>
  <c r="AH22" i="28"/>
  <c r="AG22" i="28"/>
  <c r="AF22" i="28"/>
  <c r="AE22" i="28"/>
  <c r="AD22" i="28"/>
  <c r="AC22" i="28"/>
  <c r="AB22" i="28"/>
  <c r="AA22" i="28"/>
  <c r="Z22" i="28"/>
  <c r="Y22" i="28"/>
  <c r="X22" i="28"/>
  <c r="W22" i="28"/>
  <c r="AJ21" i="28"/>
  <c r="AI21" i="28"/>
  <c r="AH21" i="28"/>
  <c r="AG21" i="28"/>
  <c r="AF21" i="28"/>
  <c r="AE21" i="28"/>
  <c r="AD21" i="28"/>
  <c r="AC21" i="28"/>
  <c r="AB21" i="28"/>
  <c r="AA21" i="28"/>
  <c r="Z21" i="28"/>
  <c r="Y21" i="28"/>
  <c r="X21" i="28"/>
  <c r="W21" i="28"/>
  <c r="AJ20" i="28"/>
  <c r="AI20" i="28"/>
  <c r="AH20" i="28"/>
  <c r="AG20" i="28"/>
  <c r="AF20" i="28"/>
  <c r="AE20" i="28"/>
  <c r="AD20" i="28"/>
  <c r="AC20" i="28"/>
  <c r="AB20" i="28"/>
  <c r="AA20" i="28"/>
  <c r="Z20" i="28"/>
  <c r="Y20" i="28"/>
  <c r="X20" i="28"/>
  <c r="W20" i="28"/>
  <c r="AJ19" i="28"/>
  <c r="AI19" i="28"/>
  <c r="AH19" i="28"/>
  <c r="AG19" i="28"/>
  <c r="AF19" i="28"/>
  <c r="AE19" i="28"/>
  <c r="AD19" i="28"/>
  <c r="AC19" i="28"/>
  <c r="AB19" i="28"/>
  <c r="AA19" i="28"/>
  <c r="Z19" i="28"/>
  <c r="Y19" i="28"/>
  <c r="X19" i="28"/>
  <c r="W19" i="28"/>
  <c r="AJ18" i="28"/>
  <c r="AI18" i="28"/>
  <c r="AH18" i="28"/>
  <c r="AG18" i="28"/>
  <c r="AF18" i="28"/>
  <c r="AE18" i="28"/>
  <c r="AD18" i="28"/>
  <c r="AC18" i="28"/>
  <c r="AB18" i="28"/>
  <c r="AA18" i="28"/>
  <c r="Z18" i="28"/>
  <c r="Y18" i="28"/>
  <c r="X18" i="28"/>
  <c r="W18" i="28"/>
  <c r="AJ17" i="28"/>
  <c r="AI17" i="28"/>
  <c r="AH17" i="28"/>
  <c r="AG17" i="28"/>
  <c r="AF17" i="28"/>
  <c r="AE17" i="28"/>
  <c r="AD17" i="28"/>
  <c r="AC17" i="28"/>
  <c r="AB17" i="28"/>
  <c r="AA17" i="28"/>
  <c r="Z17" i="28"/>
  <c r="Y17" i="28"/>
  <c r="X17" i="28"/>
  <c r="W17" i="28"/>
  <c r="AJ16" i="28"/>
  <c r="AI16" i="28"/>
  <c r="AH16" i="28"/>
  <c r="AG16" i="28"/>
  <c r="AF16" i="28"/>
  <c r="AE16" i="28"/>
  <c r="AD16" i="28"/>
  <c r="AC16" i="28"/>
  <c r="AB16" i="28"/>
  <c r="AA16" i="28"/>
  <c r="Z16" i="28"/>
  <c r="Y16" i="28"/>
  <c r="X16" i="28"/>
  <c r="W16" i="28"/>
  <c r="AJ15" i="28"/>
  <c r="AI15" i="28"/>
  <c r="AH15" i="28"/>
  <c r="AG15" i="28"/>
  <c r="AF15" i="28"/>
  <c r="AE15" i="28"/>
  <c r="AD15" i="28"/>
  <c r="AC15" i="28"/>
  <c r="AB15" i="28"/>
  <c r="AA15" i="28"/>
  <c r="Z15" i="28"/>
  <c r="Y15" i="28"/>
  <c r="X15" i="28"/>
  <c r="W15" i="28"/>
  <c r="AJ14" i="28"/>
  <c r="AI14" i="28"/>
  <c r="AH14" i="28"/>
  <c r="AG14" i="28"/>
  <c r="AF14" i="28"/>
  <c r="AE14" i="28"/>
  <c r="AD14" i="28"/>
  <c r="AC14" i="28"/>
  <c r="AB14" i="28"/>
  <c r="AA14" i="28"/>
  <c r="Z14" i="28"/>
  <c r="Y14" i="28"/>
  <c r="X14" i="28"/>
  <c r="W14" i="28"/>
  <c r="AJ13" i="28"/>
  <c r="AI13" i="28"/>
  <c r="AH13" i="28"/>
  <c r="AG13" i="28"/>
  <c r="AF13" i="28"/>
  <c r="AE13" i="28"/>
  <c r="AD13" i="28"/>
  <c r="AC13" i="28"/>
  <c r="AB13" i="28"/>
  <c r="AA13" i="28"/>
  <c r="Z13" i="28"/>
  <c r="Y13" i="28"/>
  <c r="X13" i="28"/>
  <c r="W13" i="28"/>
  <c r="AJ12" i="28"/>
  <c r="AI12" i="28"/>
  <c r="AH12" i="28"/>
  <c r="AG12" i="28"/>
  <c r="AF12" i="28"/>
  <c r="AE12" i="28"/>
  <c r="AD12" i="28"/>
  <c r="AC12" i="28"/>
  <c r="AB12" i="28"/>
  <c r="AA12" i="28"/>
  <c r="Z12" i="28"/>
  <c r="Y12" i="28"/>
  <c r="X12" i="28"/>
  <c r="W12" i="28"/>
  <c r="AJ11" i="28"/>
  <c r="AI11" i="28"/>
  <c r="AH11" i="28"/>
  <c r="AG11" i="28"/>
  <c r="AF11" i="28"/>
  <c r="AE11" i="28"/>
  <c r="AD11" i="28"/>
  <c r="AC11" i="28"/>
  <c r="AB11" i="28"/>
  <c r="AA11" i="28"/>
  <c r="Z11" i="28"/>
  <c r="Y11" i="28"/>
  <c r="X11" i="28"/>
  <c r="W11" i="28"/>
  <c r="AJ10" i="28"/>
  <c r="AI10" i="28"/>
  <c r="AI128" i="28" s="1"/>
  <c r="AH10" i="28"/>
  <c r="AG10" i="28"/>
  <c r="AF10" i="28"/>
  <c r="AE10" i="28"/>
  <c r="AD10" i="28"/>
  <c r="AC10" i="28"/>
  <c r="AB10" i="28"/>
  <c r="AA10" i="28"/>
  <c r="AA128" i="28" s="1"/>
  <c r="Z10" i="28"/>
  <c r="Y10" i="28"/>
  <c r="X10" i="28"/>
  <c r="W10" i="28"/>
  <c r="AJ9" i="28"/>
  <c r="AI9" i="28"/>
  <c r="AH9" i="28"/>
  <c r="AH128" i="28" s="1"/>
  <c r="N142" i="28" s="1"/>
  <c r="J142" i="28" s="1"/>
  <c r="AG9" i="28"/>
  <c r="AF9" i="28"/>
  <c r="AE9" i="28"/>
  <c r="AD9" i="28"/>
  <c r="AC9" i="28"/>
  <c r="AB9" i="28"/>
  <c r="AA9" i="28"/>
  <c r="Z9" i="28"/>
  <c r="Y9" i="28"/>
  <c r="X9" i="28"/>
  <c r="W9" i="28"/>
  <c r="AJ8" i="28"/>
  <c r="AI8" i="28"/>
  <c r="AH8" i="28"/>
  <c r="AG8" i="28"/>
  <c r="AF8" i="28"/>
  <c r="AE8" i="28"/>
  <c r="AD8" i="28"/>
  <c r="AC8" i="28"/>
  <c r="AB8" i="28"/>
  <c r="AA8" i="28"/>
  <c r="Z8" i="28"/>
  <c r="Y8" i="28"/>
  <c r="X8" i="28"/>
  <c r="X128" i="28" s="1"/>
  <c r="W8" i="28"/>
  <c r="W128" i="28" s="1"/>
  <c r="AJ7" i="28"/>
  <c r="AI7" i="28"/>
  <c r="AH7" i="28"/>
  <c r="AG7" i="28"/>
  <c r="AF7" i="28"/>
  <c r="AE7" i="28"/>
  <c r="AD7" i="28"/>
  <c r="AD128" i="28" s="1"/>
  <c r="AC7" i="28"/>
  <c r="AB7" i="28"/>
  <c r="AA7" i="28"/>
  <c r="Z7" i="28"/>
  <c r="Y7" i="28"/>
  <c r="X7" i="28"/>
  <c r="W7" i="28"/>
  <c r="V127" i="28"/>
  <c r="V126" i="28"/>
  <c r="V125" i="28"/>
  <c r="V124" i="28"/>
  <c r="V123" i="28"/>
  <c r="V122" i="28"/>
  <c r="V121" i="28"/>
  <c r="V120" i="28"/>
  <c r="V119" i="28"/>
  <c r="V118" i="28"/>
  <c r="V117" i="28"/>
  <c r="V116" i="28"/>
  <c r="V115" i="28"/>
  <c r="V114" i="28"/>
  <c r="V113" i="28"/>
  <c r="V112" i="28"/>
  <c r="V111" i="28"/>
  <c r="V110" i="28"/>
  <c r="V109" i="28"/>
  <c r="V108" i="28"/>
  <c r="V107" i="28"/>
  <c r="V106" i="28"/>
  <c r="V105" i="28"/>
  <c r="V104" i="28"/>
  <c r="V103" i="28"/>
  <c r="V102" i="28"/>
  <c r="V101" i="28"/>
  <c r="V100" i="28"/>
  <c r="V99" i="28"/>
  <c r="V98" i="28"/>
  <c r="V97" i="28"/>
  <c r="V96" i="28"/>
  <c r="V95" i="28"/>
  <c r="V94" i="28"/>
  <c r="V93" i="28"/>
  <c r="V92" i="28"/>
  <c r="V91" i="28"/>
  <c r="V90" i="28"/>
  <c r="V89" i="28"/>
  <c r="V88" i="28"/>
  <c r="V87" i="28"/>
  <c r="V86" i="28"/>
  <c r="V85" i="28"/>
  <c r="V84" i="28"/>
  <c r="V83" i="28"/>
  <c r="V82" i="28"/>
  <c r="V81" i="28"/>
  <c r="V80" i="28"/>
  <c r="V79" i="28"/>
  <c r="V78" i="28"/>
  <c r="V77" i="28"/>
  <c r="V76" i="28"/>
  <c r="V75" i="28"/>
  <c r="V74" i="28"/>
  <c r="V73" i="28"/>
  <c r="V72" i="28"/>
  <c r="V71" i="28"/>
  <c r="V70" i="28"/>
  <c r="V69" i="28"/>
  <c r="V68" i="28"/>
  <c r="V67" i="28"/>
  <c r="V66" i="28"/>
  <c r="V65" i="28"/>
  <c r="V64" i="28"/>
  <c r="V63" i="28"/>
  <c r="V62" i="28"/>
  <c r="V61" i="28"/>
  <c r="V60" i="28"/>
  <c r="V59" i="28"/>
  <c r="V58" i="28"/>
  <c r="V57" i="28"/>
  <c r="V56" i="28"/>
  <c r="V55" i="28"/>
  <c r="V54" i="28"/>
  <c r="V53" i="28"/>
  <c r="V52" i="28"/>
  <c r="V51" i="28"/>
  <c r="V50" i="28"/>
  <c r="V49" i="28"/>
  <c r="V48" i="28"/>
  <c r="V47" i="28"/>
  <c r="V46" i="28"/>
  <c r="V45" i="28"/>
  <c r="V44" i="28"/>
  <c r="V43" i="28"/>
  <c r="V42" i="28"/>
  <c r="V41" i="28"/>
  <c r="V40" i="28"/>
  <c r="V39" i="28"/>
  <c r="V38" i="28"/>
  <c r="V37" i="28"/>
  <c r="V36" i="28"/>
  <c r="V35" i="28"/>
  <c r="V34" i="28"/>
  <c r="V33" i="28"/>
  <c r="V32" i="28"/>
  <c r="V31" i="28"/>
  <c r="V30" i="28"/>
  <c r="V29" i="28"/>
  <c r="V28" i="28"/>
  <c r="V27" i="28"/>
  <c r="V26" i="28"/>
  <c r="V25" i="28"/>
  <c r="V24" i="28"/>
  <c r="V23" i="28"/>
  <c r="V22" i="28"/>
  <c r="V21" i="28"/>
  <c r="V20" i="28"/>
  <c r="V19" i="28"/>
  <c r="V18" i="28"/>
  <c r="V17" i="28"/>
  <c r="V16" i="28"/>
  <c r="V15" i="28"/>
  <c r="V14" i="28"/>
  <c r="V13" i="28"/>
  <c r="V12" i="28"/>
  <c r="V11" i="28"/>
  <c r="V10" i="28"/>
  <c r="V9" i="28"/>
  <c r="V8" i="28"/>
  <c r="V7" i="28"/>
  <c r="S127" i="28"/>
  <c r="S126" i="28"/>
  <c r="S125" i="28"/>
  <c r="S124" i="28"/>
  <c r="S123" i="28"/>
  <c r="S122" i="28"/>
  <c r="S121" i="28"/>
  <c r="S120" i="28"/>
  <c r="S119" i="28"/>
  <c r="S118" i="28"/>
  <c r="S117" i="28"/>
  <c r="S116" i="28"/>
  <c r="S115" i="28"/>
  <c r="S114" i="28"/>
  <c r="S113" i="28"/>
  <c r="S112" i="28"/>
  <c r="S111" i="28"/>
  <c r="S110" i="28"/>
  <c r="S109" i="28"/>
  <c r="S108" i="28"/>
  <c r="S107" i="28"/>
  <c r="S106" i="28"/>
  <c r="S105" i="28"/>
  <c r="S104" i="28"/>
  <c r="S103" i="28"/>
  <c r="S102" i="28"/>
  <c r="S101" i="28"/>
  <c r="S100" i="28"/>
  <c r="S99" i="28"/>
  <c r="S98" i="28"/>
  <c r="S97" i="28"/>
  <c r="S96" i="28"/>
  <c r="S95" i="28"/>
  <c r="S94" i="28"/>
  <c r="S93" i="28"/>
  <c r="S92" i="28"/>
  <c r="S91" i="28"/>
  <c r="S90" i="28"/>
  <c r="S89" i="28"/>
  <c r="S88" i="28"/>
  <c r="S87" i="28"/>
  <c r="S86" i="28"/>
  <c r="S85" i="28"/>
  <c r="S84" i="28"/>
  <c r="S83" i="28"/>
  <c r="S82" i="28"/>
  <c r="S81" i="28"/>
  <c r="S80" i="28"/>
  <c r="S79" i="28"/>
  <c r="S78" i="28"/>
  <c r="S77" i="28"/>
  <c r="S76" i="28"/>
  <c r="S75" i="28"/>
  <c r="S74" i="28"/>
  <c r="S73" i="28"/>
  <c r="S72" i="28"/>
  <c r="S71" i="28"/>
  <c r="S70" i="28"/>
  <c r="S69" i="28"/>
  <c r="S68" i="28"/>
  <c r="S67" i="28"/>
  <c r="S66" i="28"/>
  <c r="S65" i="28"/>
  <c r="S64" i="28"/>
  <c r="S63" i="28"/>
  <c r="S62" i="28"/>
  <c r="S61" i="28"/>
  <c r="S60" i="28"/>
  <c r="S59" i="28"/>
  <c r="S58" i="28"/>
  <c r="S57" i="28"/>
  <c r="S56" i="28"/>
  <c r="S55" i="28"/>
  <c r="S54" i="28"/>
  <c r="S53" i="28"/>
  <c r="S52" i="28"/>
  <c r="S51" i="28"/>
  <c r="S50" i="28"/>
  <c r="S49" i="28"/>
  <c r="S48" i="28"/>
  <c r="S47" i="28"/>
  <c r="S46" i="28"/>
  <c r="S45" i="28"/>
  <c r="S44" i="28"/>
  <c r="S43" i="28"/>
  <c r="S42" i="28"/>
  <c r="S41" i="28"/>
  <c r="S40" i="28"/>
  <c r="S39" i="28"/>
  <c r="S38" i="28"/>
  <c r="S37" i="28"/>
  <c r="S36" i="28"/>
  <c r="S35" i="28"/>
  <c r="S34" i="28"/>
  <c r="S33" i="28"/>
  <c r="S32" i="28"/>
  <c r="S31" i="28"/>
  <c r="S30" i="28"/>
  <c r="S29" i="28"/>
  <c r="S28" i="28"/>
  <c r="S27" i="28"/>
  <c r="S26" i="28"/>
  <c r="S25" i="28"/>
  <c r="S24" i="28"/>
  <c r="S23" i="28"/>
  <c r="S22" i="28"/>
  <c r="S21" i="28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1" i="28"/>
  <c r="H80" i="28"/>
  <c r="H77" i="28"/>
  <c r="H76" i="28"/>
  <c r="H75" i="28"/>
  <c r="H74" i="28"/>
  <c r="H73" i="28"/>
  <c r="H72" i="28"/>
  <c r="H71" i="28"/>
  <c r="H70" i="28"/>
  <c r="H69" i="28"/>
  <c r="H68" i="28"/>
  <c r="H67" i="28"/>
  <c r="H66" i="28"/>
  <c r="H65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E127" i="28"/>
  <c r="E126" i="28"/>
  <c r="E125" i="28"/>
  <c r="E124" i="28"/>
  <c r="E123" i="28"/>
  <c r="E122" i="28"/>
  <c r="E121" i="28"/>
  <c r="E120" i="28"/>
  <c r="E119" i="28"/>
  <c r="E118" i="28"/>
  <c r="E117" i="28"/>
  <c r="E116" i="28"/>
  <c r="E115" i="28"/>
  <c r="E114" i="28"/>
  <c r="E113" i="28"/>
  <c r="E112" i="28"/>
  <c r="E111" i="28"/>
  <c r="E110" i="28"/>
  <c r="E109" i="28"/>
  <c r="E108" i="28"/>
  <c r="E107" i="28"/>
  <c r="E106" i="28"/>
  <c r="E105" i="28"/>
  <c r="E104" i="28"/>
  <c r="E103" i="28"/>
  <c r="E102" i="28"/>
  <c r="E101" i="28"/>
  <c r="E100" i="28"/>
  <c r="E99" i="28"/>
  <c r="E98" i="28"/>
  <c r="E97" i="28"/>
  <c r="E96" i="28"/>
  <c r="E95" i="28"/>
  <c r="E94" i="28"/>
  <c r="E93" i="28"/>
  <c r="E92" i="28"/>
  <c r="E91" i="28"/>
  <c r="E90" i="28"/>
  <c r="E89" i="28"/>
  <c r="E88" i="28"/>
  <c r="E87" i="28"/>
  <c r="E86" i="28"/>
  <c r="E85" i="28"/>
  <c r="E84" i="28"/>
  <c r="E83" i="28"/>
  <c r="E81" i="28"/>
  <c r="E80" i="28"/>
  <c r="E76" i="28"/>
  <c r="E75" i="28"/>
  <c r="E74" i="28"/>
  <c r="E73" i="28"/>
  <c r="E72" i="28"/>
  <c r="E71" i="28"/>
  <c r="E70" i="28"/>
  <c r="E69" i="28"/>
  <c r="E68" i="28"/>
  <c r="E67" i="28"/>
  <c r="E66" i="28"/>
  <c r="E65" i="28"/>
  <c r="E64" i="28"/>
  <c r="E63" i="28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8" i="28"/>
  <c r="E47" i="28"/>
  <c r="E46" i="28"/>
  <c r="E45" i="28"/>
  <c r="E44" i="28"/>
  <c r="E43" i="28"/>
  <c r="E42" i="28"/>
  <c r="E41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T128" i="28"/>
  <c r="Q128" i="28"/>
  <c r="L138" i="28" s="1"/>
  <c r="L140" i="28" s="1"/>
  <c r="F128" i="28"/>
  <c r="C128" i="28"/>
  <c r="B51" i="28"/>
  <c r="B52" i="28" s="1"/>
  <c r="B53" i="28" s="1"/>
  <c r="B54" i="28" s="1"/>
  <c r="B55" i="28" s="1"/>
  <c r="B56" i="28" s="1"/>
  <c r="B57" i="28" s="1"/>
  <c r="B58" i="28" s="1"/>
  <c r="B59" i="28" s="1"/>
  <c r="B60" i="28" s="1"/>
  <c r="B61" i="28" s="1"/>
  <c r="B62" i="28" s="1"/>
  <c r="B63" i="28" s="1"/>
  <c r="B64" i="28" s="1"/>
  <c r="B65" i="28" s="1"/>
  <c r="B66" i="28" s="1"/>
  <c r="B67" i="28" s="1"/>
  <c r="B68" i="28" s="1"/>
  <c r="B69" i="28" s="1"/>
  <c r="B70" i="28" s="1"/>
  <c r="B71" i="28" s="1"/>
  <c r="B48" i="28"/>
  <c r="B47" i="28"/>
  <c r="B45" i="28"/>
  <c r="B44" i="28"/>
  <c r="B36" i="28"/>
  <c r="B37" i="28" s="1"/>
  <c r="B38" i="28" s="1"/>
  <c r="B39" i="28" s="1"/>
  <c r="B40" i="28" s="1"/>
  <c r="B41" i="28" s="1"/>
  <c r="B42" i="28" s="1"/>
  <c r="B35" i="28"/>
  <c r="B34" i="28"/>
  <c r="B32" i="28"/>
  <c r="B28" i="28"/>
  <c r="B29" i="28" s="1"/>
  <c r="B30" i="28" s="1"/>
  <c r="B22" i="28"/>
  <c r="B23" i="28" s="1"/>
  <c r="B24" i="28" s="1"/>
  <c r="B25" i="28" s="1"/>
  <c r="B26" i="28" s="1"/>
  <c r="B8" i="28"/>
  <c r="B9" i="28" s="1"/>
  <c r="B10" i="28" s="1"/>
  <c r="B11" i="28" s="1"/>
  <c r="B12" i="28" s="1"/>
  <c r="B13" i="28" s="1"/>
  <c r="B14" i="28" s="1"/>
  <c r="B15" i="28" s="1"/>
  <c r="B16" i="28" s="1"/>
  <c r="B17" i="28" s="1"/>
  <c r="B18" i="28" s="1"/>
  <c r="B19" i="28" s="1"/>
  <c r="B20" i="28" s="1"/>
  <c r="L142" i="27"/>
  <c r="N142" i="27"/>
  <c r="J142" i="27" s="1"/>
  <c r="M142" i="27"/>
  <c r="I142" i="27" s="1"/>
  <c r="E142" i="27"/>
  <c r="D142" i="27"/>
  <c r="C142" i="27"/>
  <c r="O140" i="27"/>
  <c r="K140" i="27" s="1"/>
  <c r="L140" i="27"/>
  <c r="F140" i="27"/>
  <c r="O138" i="27"/>
  <c r="K138" i="27" s="1"/>
  <c r="L138" i="27"/>
  <c r="F138" i="27"/>
  <c r="C138" i="27"/>
  <c r="C137" i="27"/>
  <c r="E134" i="27"/>
  <c r="C133" i="27"/>
  <c r="AJ127" i="27"/>
  <c r="AI127" i="27"/>
  <c r="AH127" i="27"/>
  <c r="AG127" i="27"/>
  <c r="AF127" i="27"/>
  <c r="AE127" i="27"/>
  <c r="AD127" i="27"/>
  <c r="AC127" i="27"/>
  <c r="AB127" i="27"/>
  <c r="AA127" i="27"/>
  <c r="Z127" i="27"/>
  <c r="Y127" i="27"/>
  <c r="X127" i="27"/>
  <c r="W127" i="27"/>
  <c r="AJ126" i="27"/>
  <c r="AI126" i="27"/>
  <c r="AH126" i="27"/>
  <c r="AG126" i="27"/>
  <c r="AF126" i="27"/>
  <c r="AE126" i="27"/>
  <c r="AD126" i="27"/>
  <c r="AC126" i="27"/>
  <c r="AB126" i="27"/>
  <c r="AA126" i="27"/>
  <c r="Z126" i="27"/>
  <c r="Y126" i="27"/>
  <c r="X126" i="27"/>
  <c r="W126" i="27"/>
  <c r="AJ125" i="27"/>
  <c r="AI125" i="27"/>
  <c r="AH125" i="27"/>
  <c r="AG125" i="27"/>
  <c r="AF125" i="27"/>
  <c r="AE125" i="27"/>
  <c r="AD125" i="27"/>
  <c r="AC125" i="27"/>
  <c r="AB125" i="27"/>
  <c r="AA125" i="27"/>
  <c r="Z125" i="27"/>
  <c r="Y125" i="27"/>
  <c r="X125" i="27"/>
  <c r="W125" i="27"/>
  <c r="AJ124" i="27"/>
  <c r="AI124" i="27"/>
  <c r="AH124" i="27"/>
  <c r="AG124" i="27"/>
  <c r="AF124" i="27"/>
  <c r="AE124" i="27"/>
  <c r="AD124" i="27"/>
  <c r="AC124" i="27"/>
  <c r="AB124" i="27"/>
  <c r="AA124" i="27"/>
  <c r="Z124" i="27"/>
  <c r="Y124" i="27"/>
  <c r="X124" i="27"/>
  <c r="W124" i="27"/>
  <c r="AJ123" i="27"/>
  <c r="AI123" i="27"/>
  <c r="AH123" i="27"/>
  <c r="AG123" i="27"/>
  <c r="AF123" i="27"/>
  <c r="AE123" i="27"/>
  <c r="AD123" i="27"/>
  <c r="AC123" i="27"/>
  <c r="AB123" i="27"/>
  <c r="AA123" i="27"/>
  <c r="Z123" i="27"/>
  <c r="Y123" i="27"/>
  <c r="X123" i="27"/>
  <c r="W123" i="27"/>
  <c r="AJ122" i="27"/>
  <c r="AI122" i="27"/>
  <c r="AH122" i="27"/>
  <c r="AG122" i="27"/>
  <c r="AF122" i="27"/>
  <c r="AE122" i="27"/>
  <c r="AD122" i="27"/>
  <c r="AC122" i="27"/>
  <c r="AB122" i="27"/>
  <c r="AA122" i="27"/>
  <c r="Z122" i="27"/>
  <c r="Y122" i="27"/>
  <c r="X122" i="27"/>
  <c r="W122" i="27"/>
  <c r="AJ121" i="27"/>
  <c r="AI121" i="27"/>
  <c r="AH121" i="27"/>
  <c r="AG121" i="27"/>
  <c r="AF121" i="27"/>
  <c r="AE121" i="27"/>
  <c r="AD121" i="27"/>
  <c r="AC121" i="27"/>
  <c r="AB121" i="27"/>
  <c r="AA121" i="27"/>
  <c r="Z121" i="27"/>
  <c r="Y121" i="27"/>
  <c r="X121" i="27"/>
  <c r="W121" i="27"/>
  <c r="AJ120" i="27"/>
  <c r="AI120" i="27"/>
  <c r="AH120" i="27"/>
  <c r="AG120" i="27"/>
  <c r="AF120" i="27"/>
  <c r="AE120" i="27"/>
  <c r="AD120" i="27"/>
  <c r="AC120" i="27"/>
  <c r="AB120" i="27"/>
  <c r="AA120" i="27"/>
  <c r="Z120" i="27"/>
  <c r="Y120" i="27"/>
  <c r="X120" i="27"/>
  <c r="W120" i="27"/>
  <c r="AJ119" i="27"/>
  <c r="AI119" i="27"/>
  <c r="AH119" i="27"/>
  <c r="AG119" i="27"/>
  <c r="AF119" i="27"/>
  <c r="AE119" i="27"/>
  <c r="AD119" i="27"/>
  <c r="AC119" i="27"/>
  <c r="AB119" i="27"/>
  <c r="AA119" i="27"/>
  <c r="Z119" i="27"/>
  <c r="Y119" i="27"/>
  <c r="X119" i="27"/>
  <c r="W119" i="27"/>
  <c r="AJ118" i="27"/>
  <c r="AI118" i="27"/>
  <c r="AH118" i="27"/>
  <c r="AG118" i="27"/>
  <c r="AF118" i="27"/>
  <c r="AE118" i="27"/>
  <c r="AD118" i="27"/>
  <c r="AC118" i="27"/>
  <c r="AB118" i="27"/>
  <c r="AA118" i="27"/>
  <c r="Z118" i="27"/>
  <c r="Y118" i="27"/>
  <c r="X118" i="27"/>
  <c r="W118" i="27"/>
  <c r="AJ117" i="27"/>
  <c r="AI117" i="27"/>
  <c r="AH117" i="27"/>
  <c r="AG117" i="27"/>
  <c r="AF117" i="27"/>
  <c r="AE117" i="27"/>
  <c r="AD117" i="27"/>
  <c r="AC117" i="27"/>
  <c r="AB117" i="27"/>
  <c r="AA117" i="27"/>
  <c r="Z117" i="27"/>
  <c r="Y117" i="27"/>
  <c r="X117" i="27"/>
  <c r="W117" i="27"/>
  <c r="AJ116" i="27"/>
  <c r="AI116" i="27"/>
  <c r="AH116" i="27"/>
  <c r="AG116" i="27"/>
  <c r="AF116" i="27"/>
  <c r="AE116" i="27"/>
  <c r="AD116" i="27"/>
  <c r="AC116" i="27"/>
  <c r="AB116" i="27"/>
  <c r="AA116" i="27"/>
  <c r="Z116" i="27"/>
  <c r="Y116" i="27"/>
  <c r="X116" i="27"/>
  <c r="W116" i="27"/>
  <c r="AJ115" i="27"/>
  <c r="AI115" i="27"/>
  <c r="AH115" i="27"/>
  <c r="AG115" i="27"/>
  <c r="AF115" i="27"/>
  <c r="AE115" i="27"/>
  <c r="AD115" i="27"/>
  <c r="AC115" i="27"/>
  <c r="AB115" i="27"/>
  <c r="AA115" i="27"/>
  <c r="Z115" i="27"/>
  <c r="Y115" i="27"/>
  <c r="X115" i="27"/>
  <c r="W115" i="27"/>
  <c r="AJ114" i="27"/>
  <c r="AI114" i="27"/>
  <c r="AH114" i="27"/>
  <c r="AG114" i="27"/>
  <c r="AF114" i="27"/>
  <c r="AE114" i="27"/>
  <c r="AD114" i="27"/>
  <c r="AC114" i="27"/>
  <c r="AB114" i="27"/>
  <c r="AA114" i="27"/>
  <c r="Z114" i="27"/>
  <c r="Y114" i="27"/>
  <c r="X114" i="27"/>
  <c r="W114" i="27"/>
  <c r="AJ113" i="27"/>
  <c r="AI113" i="27"/>
  <c r="AH113" i="27"/>
  <c r="AG113" i="27"/>
  <c r="AF113" i="27"/>
  <c r="AE113" i="27"/>
  <c r="AD113" i="27"/>
  <c r="AC113" i="27"/>
  <c r="AB113" i="27"/>
  <c r="AA113" i="27"/>
  <c r="Z113" i="27"/>
  <c r="Y113" i="27"/>
  <c r="X113" i="27"/>
  <c r="W113" i="27"/>
  <c r="AJ112" i="27"/>
  <c r="AI112" i="27"/>
  <c r="AH112" i="27"/>
  <c r="AG112" i="27"/>
  <c r="AF112" i="27"/>
  <c r="AE112" i="27"/>
  <c r="AD112" i="27"/>
  <c r="AC112" i="27"/>
  <c r="AB112" i="27"/>
  <c r="AA112" i="27"/>
  <c r="Z112" i="27"/>
  <c r="Y112" i="27"/>
  <c r="X112" i="27"/>
  <c r="W112" i="27"/>
  <c r="AJ111" i="27"/>
  <c r="AI111" i="27"/>
  <c r="AH111" i="27"/>
  <c r="AG111" i="27"/>
  <c r="AF111" i="27"/>
  <c r="AE111" i="27"/>
  <c r="AD111" i="27"/>
  <c r="AC111" i="27"/>
  <c r="AB111" i="27"/>
  <c r="AA111" i="27"/>
  <c r="Z111" i="27"/>
  <c r="Y111" i="27"/>
  <c r="X111" i="27"/>
  <c r="W111" i="27"/>
  <c r="AJ110" i="27"/>
  <c r="AI110" i="27"/>
  <c r="AH110" i="27"/>
  <c r="AG110" i="27"/>
  <c r="AF110" i="27"/>
  <c r="AE110" i="27"/>
  <c r="AD110" i="27"/>
  <c r="AC110" i="27"/>
  <c r="AB110" i="27"/>
  <c r="AA110" i="27"/>
  <c r="Z110" i="27"/>
  <c r="Y110" i="27"/>
  <c r="X110" i="27"/>
  <c r="W110" i="27"/>
  <c r="AJ109" i="27"/>
  <c r="AI109" i="27"/>
  <c r="AH109" i="27"/>
  <c r="AG109" i="27"/>
  <c r="AF109" i="27"/>
  <c r="AE109" i="27"/>
  <c r="AD109" i="27"/>
  <c r="AC109" i="27"/>
  <c r="AB109" i="27"/>
  <c r="AA109" i="27"/>
  <c r="Z109" i="27"/>
  <c r="Y109" i="27"/>
  <c r="X109" i="27"/>
  <c r="W109" i="27"/>
  <c r="AJ108" i="27"/>
  <c r="AI108" i="27"/>
  <c r="AH108" i="27"/>
  <c r="AG108" i="27"/>
  <c r="AF108" i="27"/>
  <c r="AE108" i="27"/>
  <c r="AD108" i="27"/>
  <c r="AC108" i="27"/>
  <c r="AB108" i="27"/>
  <c r="AA108" i="27"/>
  <c r="Z108" i="27"/>
  <c r="Y108" i="27"/>
  <c r="X108" i="27"/>
  <c r="W108" i="27"/>
  <c r="AJ107" i="27"/>
  <c r="AI107" i="27"/>
  <c r="AH107" i="27"/>
  <c r="AG107" i="27"/>
  <c r="AF107" i="27"/>
  <c r="AE107" i="27"/>
  <c r="AD107" i="27"/>
  <c r="AC107" i="27"/>
  <c r="AB107" i="27"/>
  <c r="AA107" i="27"/>
  <c r="Z107" i="27"/>
  <c r="Y107" i="27"/>
  <c r="X107" i="27"/>
  <c r="W107" i="27"/>
  <c r="AJ106" i="27"/>
  <c r="AI106" i="27"/>
  <c r="AH106" i="27"/>
  <c r="AG106" i="27"/>
  <c r="AF106" i="27"/>
  <c r="AE106" i="27"/>
  <c r="AD106" i="27"/>
  <c r="AC106" i="27"/>
  <c r="AB106" i="27"/>
  <c r="AA106" i="27"/>
  <c r="Z106" i="27"/>
  <c r="Y106" i="27"/>
  <c r="X106" i="27"/>
  <c r="W106" i="27"/>
  <c r="AJ105" i="27"/>
  <c r="AI105" i="27"/>
  <c r="AH105" i="27"/>
  <c r="AG105" i="27"/>
  <c r="AF105" i="27"/>
  <c r="AE105" i="27"/>
  <c r="AD105" i="27"/>
  <c r="AC105" i="27"/>
  <c r="AB105" i="27"/>
  <c r="AA105" i="27"/>
  <c r="Z105" i="27"/>
  <c r="Y105" i="27"/>
  <c r="X105" i="27"/>
  <c r="W105" i="27"/>
  <c r="AJ104" i="27"/>
  <c r="AI104" i="27"/>
  <c r="AH104" i="27"/>
  <c r="AG104" i="27"/>
  <c r="AF104" i="27"/>
  <c r="AE104" i="27"/>
  <c r="AD104" i="27"/>
  <c r="AC104" i="27"/>
  <c r="AB104" i="27"/>
  <c r="AA104" i="27"/>
  <c r="Z104" i="27"/>
  <c r="Y104" i="27"/>
  <c r="X104" i="27"/>
  <c r="W104" i="27"/>
  <c r="AJ103" i="27"/>
  <c r="AI103" i="27"/>
  <c r="AH103" i="27"/>
  <c r="AG103" i="27"/>
  <c r="AF103" i="27"/>
  <c r="AE103" i="27"/>
  <c r="AD103" i="27"/>
  <c r="AC103" i="27"/>
  <c r="AB103" i="27"/>
  <c r="AA103" i="27"/>
  <c r="Z103" i="27"/>
  <c r="Y103" i="27"/>
  <c r="X103" i="27"/>
  <c r="W103" i="27"/>
  <c r="AJ102" i="27"/>
  <c r="AI102" i="27"/>
  <c r="AH102" i="27"/>
  <c r="AG102" i="27"/>
  <c r="AF102" i="27"/>
  <c r="AE102" i="27"/>
  <c r="AD102" i="27"/>
  <c r="AC102" i="27"/>
  <c r="AB102" i="27"/>
  <c r="AA102" i="27"/>
  <c r="Z102" i="27"/>
  <c r="Y102" i="27"/>
  <c r="X102" i="27"/>
  <c r="W102" i="27"/>
  <c r="AJ101" i="27"/>
  <c r="AI101" i="27"/>
  <c r="AH101" i="27"/>
  <c r="AG101" i="27"/>
  <c r="AF101" i="27"/>
  <c r="AE101" i="27"/>
  <c r="AD101" i="27"/>
  <c r="AC101" i="27"/>
  <c r="AB101" i="27"/>
  <c r="AA101" i="27"/>
  <c r="Z101" i="27"/>
  <c r="Y101" i="27"/>
  <c r="X101" i="27"/>
  <c r="W101" i="27"/>
  <c r="AJ100" i="27"/>
  <c r="AI100" i="27"/>
  <c r="AH100" i="27"/>
  <c r="AG100" i="27"/>
  <c r="AF100" i="27"/>
  <c r="AE100" i="27"/>
  <c r="AD100" i="27"/>
  <c r="AC100" i="27"/>
  <c r="AB100" i="27"/>
  <c r="AA100" i="27"/>
  <c r="Z100" i="27"/>
  <c r="Y100" i="27"/>
  <c r="X100" i="27"/>
  <c r="W100" i="27"/>
  <c r="AJ99" i="27"/>
  <c r="AI99" i="27"/>
  <c r="AH99" i="27"/>
  <c r="AG99" i="27"/>
  <c r="AF99" i="27"/>
  <c r="AE99" i="27"/>
  <c r="AD99" i="27"/>
  <c r="AC99" i="27"/>
  <c r="AB99" i="27"/>
  <c r="AA99" i="27"/>
  <c r="Z99" i="27"/>
  <c r="Y99" i="27"/>
  <c r="X99" i="27"/>
  <c r="W99" i="27"/>
  <c r="AJ98" i="27"/>
  <c r="AI98" i="27"/>
  <c r="AH98" i="27"/>
  <c r="AG98" i="27"/>
  <c r="AF98" i="27"/>
  <c r="AE98" i="27"/>
  <c r="AD98" i="27"/>
  <c r="AC98" i="27"/>
  <c r="AB98" i="27"/>
  <c r="AA98" i="27"/>
  <c r="Z98" i="27"/>
  <c r="Y98" i="27"/>
  <c r="X98" i="27"/>
  <c r="W98" i="27"/>
  <c r="AJ97" i="27"/>
  <c r="AI97" i="27"/>
  <c r="AH97" i="27"/>
  <c r="AG97" i="27"/>
  <c r="AF97" i="27"/>
  <c r="AE97" i="27"/>
  <c r="AD97" i="27"/>
  <c r="AC97" i="27"/>
  <c r="AB97" i="27"/>
  <c r="AA97" i="27"/>
  <c r="Z97" i="27"/>
  <c r="Y97" i="27"/>
  <c r="X97" i="27"/>
  <c r="W97" i="27"/>
  <c r="AJ96" i="27"/>
  <c r="AI96" i="27"/>
  <c r="AH96" i="27"/>
  <c r="AG96" i="27"/>
  <c r="AF96" i="27"/>
  <c r="AE96" i="27"/>
  <c r="AD96" i="27"/>
  <c r="AC96" i="27"/>
  <c r="AB96" i="27"/>
  <c r="AA96" i="27"/>
  <c r="Z96" i="27"/>
  <c r="Y96" i="27"/>
  <c r="X96" i="27"/>
  <c r="W96" i="27"/>
  <c r="AJ95" i="27"/>
  <c r="AI95" i="27"/>
  <c r="AH95" i="27"/>
  <c r="AG95" i="27"/>
  <c r="AF95" i="27"/>
  <c r="AE95" i="27"/>
  <c r="AD95" i="27"/>
  <c r="AC95" i="27"/>
  <c r="AB95" i="27"/>
  <c r="AA95" i="27"/>
  <c r="Z95" i="27"/>
  <c r="Y95" i="27"/>
  <c r="X95" i="27"/>
  <c r="W95" i="27"/>
  <c r="AJ94" i="27"/>
  <c r="AI94" i="27"/>
  <c r="AH94" i="27"/>
  <c r="AG94" i="27"/>
  <c r="AF94" i="27"/>
  <c r="AE94" i="27"/>
  <c r="AD94" i="27"/>
  <c r="AC94" i="27"/>
  <c r="AB94" i="27"/>
  <c r="AA94" i="27"/>
  <c r="Z94" i="27"/>
  <c r="Y94" i="27"/>
  <c r="X94" i="27"/>
  <c r="W94" i="27"/>
  <c r="AJ93" i="27"/>
  <c r="AI93" i="27"/>
  <c r="AH93" i="27"/>
  <c r="AG93" i="27"/>
  <c r="AF93" i="27"/>
  <c r="AE93" i="27"/>
  <c r="AD93" i="27"/>
  <c r="AC93" i="27"/>
  <c r="AB93" i="27"/>
  <c r="AA93" i="27"/>
  <c r="Z93" i="27"/>
  <c r="Y93" i="27"/>
  <c r="X93" i="27"/>
  <c r="W93" i="27"/>
  <c r="AJ92" i="27"/>
  <c r="AI92" i="27"/>
  <c r="AH92" i="27"/>
  <c r="AG92" i="27"/>
  <c r="AF92" i="27"/>
  <c r="AE92" i="27"/>
  <c r="AD92" i="27"/>
  <c r="AC92" i="27"/>
  <c r="AB92" i="27"/>
  <c r="AA92" i="27"/>
  <c r="Z92" i="27"/>
  <c r="Y92" i="27"/>
  <c r="X92" i="27"/>
  <c r="W92" i="27"/>
  <c r="AJ91" i="27"/>
  <c r="AI91" i="27"/>
  <c r="AH91" i="27"/>
  <c r="AG91" i="27"/>
  <c r="AF91" i="27"/>
  <c r="AE91" i="27"/>
  <c r="AD91" i="27"/>
  <c r="AC91" i="27"/>
  <c r="AB91" i="27"/>
  <c r="AA91" i="27"/>
  <c r="Z91" i="27"/>
  <c r="Y91" i="27"/>
  <c r="X91" i="27"/>
  <c r="W91" i="27"/>
  <c r="AJ90" i="27"/>
  <c r="AI90" i="27"/>
  <c r="AH90" i="27"/>
  <c r="AG90" i="27"/>
  <c r="AF90" i="27"/>
  <c r="AE90" i="27"/>
  <c r="AD90" i="27"/>
  <c r="AC90" i="27"/>
  <c r="AB90" i="27"/>
  <c r="AA90" i="27"/>
  <c r="Z90" i="27"/>
  <c r="Y90" i="27"/>
  <c r="X90" i="27"/>
  <c r="W90" i="27"/>
  <c r="AJ89" i="27"/>
  <c r="AI89" i="27"/>
  <c r="AH89" i="27"/>
  <c r="AG89" i="27"/>
  <c r="AF89" i="27"/>
  <c r="AE89" i="27"/>
  <c r="AD89" i="27"/>
  <c r="AC89" i="27"/>
  <c r="AB89" i="27"/>
  <c r="AA89" i="27"/>
  <c r="Z89" i="27"/>
  <c r="Y89" i="27"/>
  <c r="X89" i="27"/>
  <c r="W89" i="27"/>
  <c r="AJ88" i="27"/>
  <c r="AI88" i="27"/>
  <c r="AH88" i="27"/>
  <c r="AG88" i="27"/>
  <c r="AF88" i="27"/>
  <c r="AE88" i="27"/>
  <c r="AD88" i="27"/>
  <c r="AC88" i="27"/>
  <c r="AB88" i="27"/>
  <c r="AA88" i="27"/>
  <c r="Z88" i="27"/>
  <c r="Y88" i="27"/>
  <c r="X88" i="27"/>
  <c r="W88" i="27"/>
  <c r="AJ87" i="27"/>
  <c r="AI87" i="27"/>
  <c r="AH87" i="27"/>
  <c r="AG87" i="27"/>
  <c r="AF87" i="27"/>
  <c r="AE87" i="27"/>
  <c r="AD87" i="27"/>
  <c r="AC87" i="27"/>
  <c r="AB87" i="27"/>
  <c r="AA87" i="27"/>
  <c r="Z87" i="27"/>
  <c r="Y87" i="27"/>
  <c r="X87" i="27"/>
  <c r="W87" i="27"/>
  <c r="AJ86" i="27"/>
  <c r="AI86" i="27"/>
  <c r="AH86" i="27"/>
  <c r="AG86" i="27"/>
  <c r="AF86" i="27"/>
  <c r="AE86" i="27"/>
  <c r="AD86" i="27"/>
  <c r="AC86" i="27"/>
  <c r="AB86" i="27"/>
  <c r="AA86" i="27"/>
  <c r="Z86" i="27"/>
  <c r="Y86" i="27"/>
  <c r="X86" i="27"/>
  <c r="W86" i="27"/>
  <c r="AJ85" i="27"/>
  <c r="AI85" i="27"/>
  <c r="AH85" i="27"/>
  <c r="AG85" i="27"/>
  <c r="AF85" i="27"/>
  <c r="AE85" i="27"/>
  <c r="AD85" i="27"/>
  <c r="AC85" i="27"/>
  <c r="AB85" i="27"/>
  <c r="AA85" i="27"/>
  <c r="Z85" i="27"/>
  <c r="Y85" i="27"/>
  <c r="X85" i="27"/>
  <c r="W85" i="27"/>
  <c r="AJ84" i="27"/>
  <c r="AI84" i="27"/>
  <c r="AH84" i="27"/>
  <c r="AG84" i="27"/>
  <c r="AF84" i="27"/>
  <c r="AE84" i="27"/>
  <c r="AD84" i="27"/>
  <c r="AC84" i="27"/>
  <c r="AB84" i="27"/>
  <c r="AA84" i="27"/>
  <c r="Z84" i="27"/>
  <c r="Y84" i="27"/>
  <c r="X84" i="27"/>
  <c r="W84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AJ65" i="27"/>
  <c r="AI65" i="27"/>
  <c r="AH65" i="27"/>
  <c r="AG65" i="27"/>
  <c r="AF65" i="27"/>
  <c r="AE65" i="27"/>
  <c r="AC65" i="27"/>
  <c r="AB65" i="27"/>
  <c r="AA65" i="27"/>
  <c r="Z65" i="27"/>
  <c r="Y65" i="27"/>
  <c r="X65" i="27"/>
  <c r="W65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AJ48" i="27"/>
  <c r="AI48" i="27"/>
  <c r="AH48" i="27"/>
  <c r="AG48" i="27"/>
  <c r="AF48" i="27"/>
  <c r="AE48" i="27"/>
  <c r="AD48" i="27"/>
  <c r="AC48" i="27"/>
  <c r="AB48" i="27"/>
  <c r="AA48" i="27"/>
  <c r="Z48" i="27"/>
  <c r="Y48" i="27"/>
  <c r="X48" i="27"/>
  <c r="W48" i="27"/>
  <c r="AJ47" i="27"/>
  <c r="AI47" i="27"/>
  <c r="AH47" i="27"/>
  <c r="AG47" i="27"/>
  <c r="AF47" i="27"/>
  <c r="AE47" i="27"/>
  <c r="AD47" i="27"/>
  <c r="AC47" i="27"/>
  <c r="AB47" i="27"/>
  <c r="AA47" i="27"/>
  <c r="Z47" i="27"/>
  <c r="Y47" i="27"/>
  <c r="X47" i="27"/>
  <c r="W47" i="27"/>
  <c r="AJ46" i="27"/>
  <c r="AI46" i="27"/>
  <c r="AH46" i="27"/>
  <c r="AG46" i="27"/>
  <c r="AF46" i="27"/>
  <c r="AE46" i="27"/>
  <c r="AD46" i="27"/>
  <c r="AC46" i="27"/>
  <c r="AB46" i="27"/>
  <c r="AA46" i="27"/>
  <c r="Z46" i="27"/>
  <c r="Y46" i="27"/>
  <c r="X46" i="27"/>
  <c r="W46" i="27"/>
  <c r="AJ45" i="27"/>
  <c r="AI45" i="27"/>
  <c r="AH45" i="27"/>
  <c r="AG45" i="27"/>
  <c r="AF45" i="27"/>
  <c r="AE45" i="27"/>
  <c r="AD45" i="27"/>
  <c r="AC45" i="27"/>
  <c r="AB45" i="27"/>
  <c r="AA45" i="27"/>
  <c r="Z45" i="27"/>
  <c r="Y45" i="27"/>
  <c r="X45" i="27"/>
  <c r="W45" i="27"/>
  <c r="AJ44" i="27"/>
  <c r="AI44" i="27"/>
  <c r="AH44" i="27"/>
  <c r="AG44" i="27"/>
  <c r="AF44" i="27"/>
  <c r="AE44" i="27"/>
  <c r="AD44" i="27"/>
  <c r="AC44" i="27"/>
  <c r="AB44" i="27"/>
  <c r="AA44" i="27"/>
  <c r="Z44" i="27"/>
  <c r="Y44" i="27"/>
  <c r="X44" i="27"/>
  <c r="W44" i="27"/>
  <c r="AJ43" i="27"/>
  <c r="AI43" i="27"/>
  <c r="AH43" i="27"/>
  <c r="AG43" i="27"/>
  <c r="AF43" i="27"/>
  <c r="AE43" i="27"/>
  <c r="AD43" i="27"/>
  <c r="AC43" i="27"/>
  <c r="AB43" i="27"/>
  <c r="AA43" i="27"/>
  <c r="Z43" i="27"/>
  <c r="Y43" i="27"/>
  <c r="X43" i="27"/>
  <c r="W43" i="27"/>
  <c r="AJ42" i="27"/>
  <c r="AI42" i="27"/>
  <c r="AH42" i="27"/>
  <c r="AG42" i="27"/>
  <c r="AF42" i="27"/>
  <c r="AE42" i="27"/>
  <c r="AD42" i="27"/>
  <c r="AC42" i="27"/>
  <c r="AB42" i="27"/>
  <c r="AA42" i="27"/>
  <c r="Z42" i="27"/>
  <c r="Y42" i="27"/>
  <c r="X42" i="27"/>
  <c r="W42" i="27"/>
  <c r="AJ41" i="27"/>
  <c r="AI41" i="27"/>
  <c r="AH41" i="27"/>
  <c r="AG41" i="27"/>
  <c r="AF41" i="27"/>
  <c r="AE41" i="27"/>
  <c r="AD41" i="27"/>
  <c r="AC41" i="27"/>
  <c r="AB41" i="27"/>
  <c r="AA41" i="27"/>
  <c r="Z41" i="27"/>
  <c r="Y41" i="27"/>
  <c r="X41" i="27"/>
  <c r="W41" i="27"/>
  <c r="AJ40" i="27"/>
  <c r="AI40" i="27"/>
  <c r="AH40" i="27"/>
  <c r="AG40" i="27"/>
  <c r="AF40" i="27"/>
  <c r="AE40" i="27"/>
  <c r="AD40" i="27"/>
  <c r="AC40" i="27"/>
  <c r="AB40" i="27"/>
  <c r="AA40" i="27"/>
  <c r="Z40" i="27"/>
  <c r="Y40" i="27"/>
  <c r="X40" i="27"/>
  <c r="W40" i="27"/>
  <c r="AJ39" i="27"/>
  <c r="AI39" i="27"/>
  <c r="AH39" i="27"/>
  <c r="AG39" i="27"/>
  <c r="AF39" i="27"/>
  <c r="AE39" i="27"/>
  <c r="AD39" i="27"/>
  <c r="AC39" i="27"/>
  <c r="AB39" i="27"/>
  <c r="AA39" i="27"/>
  <c r="Z39" i="27"/>
  <c r="Y39" i="27"/>
  <c r="X39" i="27"/>
  <c r="W39" i="27"/>
  <c r="AJ38" i="27"/>
  <c r="AI38" i="27"/>
  <c r="AH38" i="27"/>
  <c r="AG38" i="27"/>
  <c r="AF38" i="27"/>
  <c r="AE38" i="27"/>
  <c r="AD38" i="27"/>
  <c r="AC38" i="27"/>
  <c r="AB38" i="27"/>
  <c r="AA38" i="27"/>
  <c r="Z38" i="27"/>
  <c r="Y38" i="27"/>
  <c r="X38" i="27"/>
  <c r="W38" i="27"/>
  <c r="AJ37" i="27"/>
  <c r="AI37" i="27"/>
  <c r="AH37" i="27"/>
  <c r="AG37" i="27"/>
  <c r="AF37" i="27"/>
  <c r="AE37" i="27"/>
  <c r="AD37" i="27"/>
  <c r="AC37" i="27"/>
  <c r="AB37" i="27"/>
  <c r="AA37" i="27"/>
  <c r="Z37" i="27"/>
  <c r="Y37" i="27"/>
  <c r="X37" i="27"/>
  <c r="W37" i="27"/>
  <c r="AJ36" i="27"/>
  <c r="AI36" i="27"/>
  <c r="AH36" i="27"/>
  <c r="AG36" i="27"/>
  <c r="AF36" i="27"/>
  <c r="AE36" i="27"/>
  <c r="AD36" i="27"/>
  <c r="AC36" i="27"/>
  <c r="AB36" i="27"/>
  <c r="AA36" i="27"/>
  <c r="Z36" i="27"/>
  <c r="Y36" i="27"/>
  <c r="X36" i="27"/>
  <c r="W36" i="27"/>
  <c r="AJ35" i="27"/>
  <c r="AI35" i="27"/>
  <c r="AH35" i="27"/>
  <c r="AG35" i="27"/>
  <c r="AF35" i="27"/>
  <c r="AE35" i="27"/>
  <c r="AD35" i="27"/>
  <c r="AC35" i="27"/>
  <c r="AB35" i="27"/>
  <c r="AA35" i="27"/>
  <c r="Z35" i="27"/>
  <c r="Y35" i="27"/>
  <c r="X35" i="27"/>
  <c r="W35" i="27"/>
  <c r="AJ34" i="27"/>
  <c r="AI34" i="27"/>
  <c r="AH34" i="27"/>
  <c r="AG34" i="27"/>
  <c r="AF34" i="27"/>
  <c r="AE34" i="27"/>
  <c r="AD34" i="27"/>
  <c r="AC34" i="27"/>
  <c r="AB34" i="27"/>
  <c r="AA34" i="27"/>
  <c r="Z34" i="27"/>
  <c r="Y34" i="27"/>
  <c r="X34" i="27"/>
  <c r="W34" i="27"/>
  <c r="AJ33" i="27"/>
  <c r="AI33" i="27"/>
  <c r="AH33" i="27"/>
  <c r="AG33" i="27"/>
  <c r="AF33" i="27"/>
  <c r="AE33" i="27"/>
  <c r="AD33" i="27"/>
  <c r="AC33" i="27"/>
  <c r="AB33" i="27"/>
  <c r="AA33" i="27"/>
  <c r="Z33" i="27"/>
  <c r="Y33" i="27"/>
  <c r="X33" i="27"/>
  <c r="W33" i="27"/>
  <c r="AJ32" i="27"/>
  <c r="AI32" i="27"/>
  <c r="AH32" i="27"/>
  <c r="AG32" i="27"/>
  <c r="AF32" i="27"/>
  <c r="AE32" i="27"/>
  <c r="AD32" i="27"/>
  <c r="AC32" i="27"/>
  <c r="AB32" i="27"/>
  <c r="AA32" i="27"/>
  <c r="Z32" i="27"/>
  <c r="Y32" i="27"/>
  <c r="X32" i="27"/>
  <c r="W32" i="27"/>
  <c r="AJ31" i="27"/>
  <c r="AI31" i="27"/>
  <c r="AH31" i="27"/>
  <c r="AG31" i="27"/>
  <c r="AF31" i="27"/>
  <c r="AE31" i="27"/>
  <c r="AD31" i="27"/>
  <c r="AC31" i="27"/>
  <c r="AB31" i="27"/>
  <c r="AA31" i="27"/>
  <c r="Z31" i="27"/>
  <c r="Y31" i="27"/>
  <c r="X31" i="27"/>
  <c r="W31" i="27"/>
  <c r="AJ30" i="27"/>
  <c r="AI30" i="27"/>
  <c r="AH30" i="27"/>
  <c r="AG30" i="27"/>
  <c r="AF30" i="27"/>
  <c r="AE30" i="27"/>
  <c r="AD30" i="27"/>
  <c r="AC30" i="27"/>
  <c r="AB30" i="27"/>
  <c r="AA30" i="27"/>
  <c r="Z30" i="27"/>
  <c r="Y30" i="27"/>
  <c r="X30" i="27"/>
  <c r="W30" i="27"/>
  <c r="AJ29" i="27"/>
  <c r="AI29" i="27"/>
  <c r="AH29" i="27"/>
  <c r="AG29" i="27"/>
  <c r="AF29" i="27"/>
  <c r="AE29" i="27"/>
  <c r="AD29" i="27"/>
  <c r="AC29" i="27"/>
  <c r="AB29" i="27"/>
  <c r="AA29" i="27"/>
  <c r="Z29" i="27"/>
  <c r="Y29" i="27"/>
  <c r="X29" i="27"/>
  <c r="W29" i="27"/>
  <c r="AJ28" i="27"/>
  <c r="AI28" i="27"/>
  <c r="AH28" i="27"/>
  <c r="AG28" i="27"/>
  <c r="AF28" i="27"/>
  <c r="AE28" i="27"/>
  <c r="AD28" i="27"/>
  <c r="AC28" i="27"/>
  <c r="AB28" i="27"/>
  <c r="AA28" i="27"/>
  <c r="Z28" i="27"/>
  <c r="Y28" i="27"/>
  <c r="X28" i="27"/>
  <c r="W28" i="27"/>
  <c r="AJ27" i="27"/>
  <c r="AI27" i="27"/>
  <c r="AH27" i="27"/>
  <c r="AG27" i="27"/>
  <c r="AF27" i="27"/>
  <c r="AE27" i="27"/>
  <c r="AD27" i="27"/>
  <c r="AC27" i="27"/>
  <c r="AB27" i="27"/>
  <c r="AA27" i="27"/>
  <c r="Z27" i="27"/>
  <c r="Y27" i="27"/>
  <c r="X27" i="27"/>
  <c r="W27" i="27"/>
  <c r="AJ26" i="27"/>
  <c r="AI26" i="27"/>
  <c r="AH26" i="27"/>
  <c r="AG26" i="27"/>
  <c r="AF26" i="27"/>
  <c r="AE26" i="27"/>
  <c r="AD26" i="27"/>
  <c r="AC26" i="27"/>
  <c r="AB26" i="27"/>
  <c r="AA26" i="27"/>
  <c r="Z26" i="27"/>
  <c r="Y26" i="27"/>
  <c r="X26" i="27"/>
  <c r="W26" i="27"/>
  <c r="AJ25" i="27"/>
  <c r="AI25" i="27"/>
  <c r="AH25" i="27"/>
  <c r="AG25" i="27"/>
  <c r="AF25" i="27"/>
  <c r="AE25" i="27"/>
  <c r="AD25" i="27"/>
  <c r="AC25" i="27"/>
  <c r="AB25" i="27"/>
  <c r="AA25" i="27"/>
  <c r="Z25" i="27"/>
  <c r="Y25" i="27"/>
  <c r="X25" i="27"/>
  <c r="W25" i="27"/>
  <c r="AJ24" i="27"/>
  <c r="AI24" i="27"/>
  <c r="AH24" i="27"/>
  <c r="AG24" i="27"/>
  <c r="AF24" i="27"/>
  <c r="AE24" i="27"/>
  <c r="AD24" i="27"/>
  <c r="AC24" i="27"/>
  <c r="AB24" i="27"/>
  <c r="AA24" i="27"/>
  <c r="Z24" i="27"/>
  <c r="Y24" i="27"/>
  <c r="X24" i="27"/>
  <c r="W24" i="27"/>
  <c r="AJ23" i="27"/>
  <c r="AI23" i="27"/>
  <c r="AH23" i="27"/>
  <c r="AG23" i="27"/>
  <c r="AF23" i="27"/>
  <c r="AE23" i="27"/>
  <c r="AD23" i="27"/>
  <c r="AC23" i="27"/>
  <c r="AB23" i="27"/>
  <c r="AA23" i="27"/>
  <c r="Z23" i="27"/>
  <c r="Y23" i="27"/>
  <c r="X23" i="27"/>
  <c r="W23" i="27"/>
  <c r="AJ22" i="27"/>
  <c r="AI22" i="27"/>
  <c r="AH22" i="27"/>
  <c r="AG22" i="27"/>
  <c r="AF22" i="27"/>
  <c r="AE22" i="27"/>
  <c r="AD22" i="27"/>
  <c r="AC22" i="27"/>
  <c r="AB22" i="27"/>
  <c r="AA22" i="27"/>
  <c r="Z22" i="27"/>
  <c r="Y22" i="27"/>
  <c r="X22" i="27"/>
  <c r="W22" i="27"/>
  <c r="AJ21" i="27"/>
  <c r="AI21" i="27"/>
  <c r="AH21" i="27"/>
  <c r="AG21" i="27"/>
  <c r="AF21" i="27"/>
  <c r="AE21" i="27"/>
  <c r="AD21" i="27"/>
  <c r="AC21" i="27"/>
  <c r="AB21" i="27"/>
  <c r="AA21" i="27"/>
  <c r="Z21" i="27"/>
  <c r="Y21" i="27"/>
  <c r="X21" i="27"/>
  <c r="W21" i="27"/>
  <c r="AJ20" i="27"/>
  <c r="AI20" i="27"/>
  <c r="AH20" i="27"/>
  <c r="AG20" i="27"/>
  <c r="AF20" i="27"/>
  <c r="AE20" i="27"/>
  <c r="AD20" i="27"/>
  <c r="AC20" i="27"/>
  <c r="AB20" i="27"/>
  <c r="AA20" i="27"/>
  <c r="Z20" i="27"/>
  <c r="Y20" i="27"/>
  <c r="X20" i="27"/>
  <c r="W20" i="27"/>
  <c r="AJ19" i="27"/>
  <c r="AI19" i="27"/>
  <c r="AH19" i="27"/>
  <c r="AG19" i="27"/>
  <c r="AF19" i="27"/>
  <c r="AE19" i="27"/>
  <c r="AD19" i="27"/>
  <c r="AC19" i="27"/>
  <c r="AB19" i="27"/>
  <c r="AA19" i="27"/>
  <c r="Z19" i="27"/>
  <c r="Y19" i="27"/>
  <c r="X19" i="27"/>
  <c r="W19" i="27"/>
  <c r="AJ18" i="27"/>
  <c r="AI18" i="27"/>
  <c r="AH18" i="27"/>
  <c r="AG18" i="27"/>
  <c r="AF18" i="27"/>
  <c r="AE18" i="27"/>
  <c r="AD18" i="27"/>
  <c r="AC18" i="27"/>
  <c r="AB18" i="27"/>
  <c r="AA18" i="27"/>
  <c r="Z18" i="27"/>
  <c r="Y18" i="27"/>
  <c r="X18" i="27"/>
  <c r="W18" i="27"/>
  <c r="AJ17" i="27"/>
  <c r="AI17" i="27"/>
  <c r="AH17" i="27"/>
  <c r="AG17" i="27"/>
  <c r="AF17" i="27"/>
  <c r="AE17" i="27"/>
  <c r="AD17" i="27"/>
  <c r="AC17" i="27"/>
  <c r="AB17" i="27"/>
  <c r="AA17" i="27"/>
  <c r="Z17" i="27"/>
  <c r="Y17" i="27"/>
  <c r="X17" i="27"/>
  <c r="W17" i="27"/>
  <c r="AJ16" i="27"/>
  <c r="AI16" i="27"/>
  <c r="AH16" i="27"/>
  <c r="AG16" i="27"/>
  <c r="AF16" i="27"/>
  <c r="AE16" i="27"/>
  <c r="AD16" i="27"/>
  <c r="AC16" i="27"/>
  <c r="AB16" i="27"/>
  <c r="AA16" i="27"/>
  <c r="Z16" i="27"/>
  <c r="Y16" i="27"/>
  <c r="X16" i="27"/>
  <c r="W16" i="27"/>
  <c r="AJ15" i="27"/>
  <c r="AI15" i="27"/>
  <c r="AH15" i="27"/>
  <c r="AG15" i="27"/>
  <c r="AF15" i="27"/>
  <c r="AE15" i="27"/>
  <c r="AD15" i="27"/>
  <c r="AC15" i="27"/>
  <c r="AB15" i="27"/>
  <c r="AA15" i="27"/>
  <c r="Z15" i="27"/>
  <c r="Y15" i="27"/>
  <c r="X15" i="27"/>
  <c r="W15" i="27"/>
  <c r="AJ14" i="27"/>
  <c r="AI14" i="27"/>
  <c r="AH14" i="27"/>
  <c r="AG14" i="27"/>
  <c r="AF14" i="27"/>
  <c r="AE14" i="27"/>
  <c r="AD14" i="27"/>
  <c r="AC14" i="27"/>
  <c r="AB14" i="27"/>
  <c r="AA14" i="27"/>
  <c r="Z14" i="27"/>
  <c r="Y14" i="27"/>
  <c r="X14" i="27"/>
  <c r="W14" i="27"/>
  <c r="AJ13" i="27"/>
  <c r="AI13" i="27"/>
  <c r="AH13" i="27"/>
  <c r="AG13" i="27"/>
  <c r="AF13" i="27"/>
  <c r="AE13" i="27"/>
  <c r="AD13" i="27"/>
  <c r="AC13" i="27"/>
  <c r="AB13" i="27"/>
  <c r="AA13" i="27"/>
  <c r="Z13" i="27"/>
  <c r="Y13" i="27"/>
  <c r="X13" i="27"/>
  <c r="W13" i="27"/>
  <c r="AJ12" i="27"/>
  <c r="AI12" i="27"/>
  <c r="AH12" i="27"/>
  <c r="AG12" i="27"/>
  <c r="AF12" i="27"/>
  <c r="AE12" i="27"/>
  <c r="AD12" i="27"/>
  <c r="AC12" i="27"/>
  <c r="AB12" i="27"/>
  <c r="AA12" i="27"/>
  <c r="Z12" i="27"/>
  <c r="Y12" i="27"/>
  <c r="X12" i="27"/>
  <c r="W12" i="27"/>
  <c r="AJ11" i="27"/>
  <c r="AI11" i="27"/>
  <c r="AH11" i="27"/>
  <c r="AG11" i="27"/>
  <c r="AF11" i="27"/>
  <c r="AE11" i="27"/>
  <c r="AD11" i="27"/>
  <c r="AC11" i="27"/>
  <c r="AB11" i="27"/>
  <c r="AA11" i="27"/>
  <c r="Z11" i="27"/>
  <c r="Y11" i="27"/>
  <c r="X11" i="27"/>
  <c r="W11" i="27"/>
  <c r="AJ10" i="27"/>
  <c r="AI10" i="27"/>
  <c r="AH10" i="27"/>
  <c r="AG10" i="27"/>
  <c r="AF10" i="27"/>
  <c r="AE10" i="27"/>
  <c r="AD10" i="27"/>
  <c r="AC10" i="27"/>
  <c r="AB10" i="27"/>
  <c r="AA10" i="27"/>
  <c r="Z10" i="27"/>
  <c r="Z128" i="27" s="1"/>
  <c r="Y10" i="27"/>
  <c r="X10" i="27"/>
  <c r="W10" i="27"/>
  <c r="AJ9" i="27"/>
  <c r="AI9" i="27"/>
  <c r="AH9" i="27"/>
  <c r="AG9" i="27"/>
  <c r="AF9" i="27"/>
  <c r="AE9" i="27"/>
  <c r="AD9" i="27"/>
  <c r="AC9" i="27"/>
  <c r="AB9" i="27"/>
  <c r="AA9" i="27"/>
  <c r="Z9" i="27"/>
  <c r="Y9" i="27"/>
  <c r="X9" i="27"/>
  <c r="W9" i="27"/>
  <c r="AJ8" i="27"/>
  <c r="AI8" i="27"/>
  <c r="AH8" i="27"/>
  <c r="AG8" i="27"/>
  <c r="AF8" i="27"/>
  <c r="AE8" i="27"/>
  <c r="AD8" i="27"/>
  <c r="AC8" i="27"/>
  <c r="AB8" i="27"/>
  <c r="AA8" i="27"/>
  <c r="Z8" i="27"/>
  <c r="Y8" i="27"/>
  <c r="X8" i="27"/>
  <c r="W8" i="27"/>
  <c r="AJ7" i="27"/>
  <c r="AJ128" i="27" s="1"/>
  <c r="AI7" i="27"/>
  <c r="AH7" i="27"/>
  <c r="AG7" i="27"/>
  <c r="AF7" i="27"/>
  <c r="AE7" i="27"/>
  <c r="AD7" i="27"/>
  <c r="AC7" i="27"/>
  <c r="AB7" i="27"/>
  <c r="AB128" i="27" s="1"/>
  <c r="AA7" i="27"/>
  <c r="Z7" i="27"/>
  <c r="Y7" i="27"/>
  <c r="X7" i="27"/>
  <c r="W7" i="27"/>
  <c r="W128" i="27" s="1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H127" i="27"/>
  <c r="H126" i="27"/>
  <c r="H125" i="27"/>
  <c r="H124" i="27"/>
  <c r="H123" i="27"/>
  <c r="H122" i="27"/>
  <c r="H121" i="27"/>
  <c r="H120" i="27"/>
  <c r="H119" i="27"/>
  <c r="H118" i="27"/>
  <c r="H117" i="27"/>
  <c r="H116" i="27"/>
  <c r="H115" i="27"/>
  <c r="H114" i="27"/>
  <c r="H113" i="27"/>
  <c r="H112" i="27"/>
  <c r="H111" i="27"/>
  <c r="H110" i="27"/>
  <c r="H109" i="27"/>
  <c r="H108" i="27"/>
  <c r="H107" i="27"/>
  <c r="H106" i="27"/>
  <c r="H105" i="27"/>
  <c r="H104" i="27"/>
  <c r="H103" i="27"/>
  <c r="H102" i="27"/>
  <c r="H101" i="27"/>
  <c r="H100" i="27"/>
  <c r="H99" i="27"/>
  <c r="H98" i="27"/>
  <c r="H97" i="27"/>
  <c r="H96" i="27"/>
  <c r="H95" i="27"/>
  <c r="H94" i="27"/>
  <c r="H93" i="27"/>
  <c r="H92" i="27"/>
  <c r="H91" i="27"/>
  <c r="H90" i="27"/>
  <c r="H89" i="27"/>
  <c r="H88" i="27"/>
  <c r="H87" i="27"/>
  <c r="H86" i="27"/>
  <c r="H85" i="27"/>
  <c r="H84" i="27"/>
  <c r="H83" i="27"/>
  <c r="H82" i="27"/>
  <c r="H81" i="27"/>
  <c r="H80" i="27"/>
  <c r="H79" i="27"/>
  <c r="H78" i="27"/>
  <c r="H77" i="27"/>
  <c r="H76" i="27"/>
  <c r="H75" i="27"/>
  <c r="H74" i="27"/>
  <c r="H73" i="27"/>
  <c r="H72" i="27"/>
  <c r="H71" i="27"/>
  <c r="H70" i="27"/>
  <c r="H69" i="27"/>
  <c r="H68" i="27"/>
  <c r="H67" i="27"/>
  <c r="H66" i="27"/>
  <c r="H64" i="27"/>
  <c r="H63" i="27"/>
  <c r="H62" i="27"/>
  <c r="H61" i="27"/>
  <c r="H60" i="27"/>
  <c r="H59" i="27"/>
  <c r="H58" i="27"/>
  <c r="H57" i="27"/>
  <c r="H56" i="27"/>
  <c r="H55" i="27"/>
  <c r="H54" i="27"/>
  <c r="H53" i="27"/>
  <c r="H52" i="27"/>
  <c r="H51" i="27"/>
  <c r="H50" i="27"/>
  <c r="H49" i="27"/>
  <c r="H48" i="27"/>
  <c r="H47" i="27"/>
  <c r="H46" i="27"/>
  <c r="H45" i="27"/>
  <c r="H44" i="27"/>
  <c r="H43" i="27"/>
  <c r="H42" i="27"/>
  <c r="H41" i="27"/>
  <c r="H40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H11" i="27"/>
  <c r="H10" i="27"/>
  <c r="H9" i="27"/>
  <c r="H8" i="27"/>
  <c r="H7" i="27"/>
  <c r="E127" i="27"/>
  <c r="E126" i="27"/>
  <c r="E125" i="27"/>
  <c r="E124" i="27"/>
  <c r="E123" i="27"/>
  <c r="E122" i="27"/>
  <c r="E121" i="27"/>
  <c r="E120" i="27"/>
  <c r="E119" i="27"/>
  <c r="E118" i="27"/>
  <c r="E117" i="27"/>
  <c r="E116" i="27"/>
  <c r="E115" i="27"/>
  <c r="E114" i="27"/>
  <c r="E113" i="27"/>
  <c r="E112" i="27"/>
  <c r="E111" i="27"/>
  <c r="E110" i="27"/>
  <c r="E109" i="27"/>
  <c r="E108" i="27"/>
  <c r="E107" i="27"/>
  <c r="E106" i="27"/>
  <c r="E105" i="27"/>
  <c r="E104" i="27"/>
  <c r="E103" i="27"/>
  <c r="E102" i="27"/>
  <c r="E101" i="27"/>
  <c r="E100" i="27"/>
  <c r="E99" i="27"/>
  <c r="E98" i="27"/>
  <c r="E97" i="27"/>
  <c r="E96" i="27"/>
  <c r="E95" i="27"/>
  <c r="E94" i="27"/>
  <c r="E93" i="27"/>
  <c r="E92" i="27"/>
  <c r="E91" i="27"/>
  <c r="E90" i="27"/>
  <c r="E89" i="27"/>
  <c r="E88" i="27"/>
  <c r="E87" i="27"/>
  <c r="E86" i="27"/>
  <c r="E85" i="27"/>
  <c r="E84" i="27"/>
  <c r="E83" i="27"/>
  <c r="E82" i="27"/>
  <c r="E81" i="27"/>
  <c r="E80" i="27"/>
  <c r="E79" i="27"/>
  <c r="E78" i="27"/>
  <c r="E77" i="27"/>
  <c r="E76" i="27"/>
  <c r="E75" i="27"/>
  <c r="E74" i="27"/>
  <c r="E73" i="27"/>
  <c r="E72" i="27"/>
  <c r="E71" i="27"/>
  <c r="E70" i="27"/>
  <c r="E69" i="27"/>
  <c r="E68" i="27"/>
  <c r="E67" i="27"/>
  <c r="E66" i="27"/>
  <c r="E65" i="27"/>
  <c r="E64" i="27"/>
  <c r="E63" i="27"/>
  <c r="E62" i="27"/>
  <c r="E61" i="27"/>
  <c r="E60" i="27"/>
  <c r="E59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F65" i="27"/>
  <c r="AD65" i="27" s="1"/>
  <c r="Y128" i="27"/>
  <c r="T128" i="27"/>
  <c r="Q128" i="27"/>
  <c r="F128" i="27"/>
  <c r="C128" i="27"/>
  <c r="B124" i="27"/>
  <c r="B125" i="27" s="1"/>
  <c r="B126" i="27" s="1"/>
  <c r="B127" i="27" s="1"/>
  <c r="B100" i="27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94" i="27"/>
  <c r="B95" i="27" s="1"/>
  <c r="B96" i="27" s="1"/>
  <c r="B97" i="27" s="1"/>
  <c r="B98" i="27" s="1"/>
  <c r="B92" i="27"/>
  <c r="B89" i="27"/>
  <c r="B90" i="27" s="1"/>
  <c r="B74" i="27"/>
  <c r="B75" i="27" s="1"/>
  <c r="B71" i="27"/>
  <c r="B66" i="27"/>
  <c r="B67" i="27" s="1"/>
  <c r="B68" i="27" s="1"/>
  <c r="B69" i="27" s="1"/>
  <c r="B61" i="27"/>
  <c r="B62" i="27" s="1"/>
  <c r="B63" i="27" s="1"/>
  <c r="B59" i="27"/>
  <c r="B58" i="27"/>
  <c r="B55" i="27"/>
  <c r="B56" i="27" s="1"/>
  <c r="B43" i="27"/>
  <c r="B44" i="27" s="1"/>
  <c r="B45" i="27" s="1"/>
  <c r="B46" i="27" s="1"/>
  <c r="B47" i="27" s="1"/>
  <c r="B48" i="27" s="1"/>
  <c r="B49" i="27" s="1"/>
  <c r="B50" i="27" s="1"/>
  <c r="B51" i="27" s="1"/>
  <c r="B52" i="27" s="1"/>
  <c r="B15" i="27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8" i="27"/>
  <c r="O66" i="26"/>
  <c r="N66" i="26"/>
  <c r="J66" i="26" s="1"/>
  <c r="M66" i="26"/>
  <c r="L66" i="26"/>
  <c r="K71" i="14"/>
  <c r="J71" i="14"/>
  <c r="I71" i="14"/>
  <c r="K56" i="12"/>
  <c r="J56" i="12"/>
  <c r="I56" i="12"/>
  <c r="K65" i="11"/>
  <c r="J65" i="11"/>
  <c r="I65" i="11"/>
  <c r="K84" i="10"/>
  <c r="J84" i="10"/>
  <c r="I84" i="10"/>
  <c r="E66" i="26"/>
  <c r="D66" i="26"/>
  <c r="C66" i="26"/>
  <c r="O64" i="26"/>
  <c r="K64" i="26" s="1"/>
  <c r="L64" i="26"/>
  <c r="F64" i="26"/>
  <c r="L62" i="26"/>
  <c r="K62" i="26"/>
  <c r="O62" i="26"/>
  <c r="F62" i="26"/>
  <c r="O61" i="26"/>
  <c r="K61" i="26" s="1"/>
  <c r="L61" i="26"/>
  <c r="H138" i="27"/>
  <c r="C24" i="30"/>
  <c r="K25" i="30"/>
  <c r="E24" i="30"/>
  <c r="J25" i="30"/>
  <c r="D24" i="30"/>
  <c r="J24" i="30"/>
  <c r="B23" i="31" l="1"/>
  <c r="Q23" i="31" s="1"/>
  <c r="I23" i="30"/>
  <c r="G24" i="30"/>
  <c r="F24" i="30"/>
  <c r="L24" i="30"/>
  <c r="H24" i="30"/>
  <c r="L25" i="30"/>
  <c r="B26" i="30"/>
  <c r="G138" i="27"/>
  <c r="AC128" i="28"/>
  <c r="Y128" i="28"/>
  <c r="AG128" i="28"/>
  <c r="M142" i="28" s="1"/>
  <c r="Z128" i="28"/>
  <c r="E133" i="28" s="1"/>
  <c r="AB128" i="28"/>
  <c r="N134" i="28" s="1"/>
  <c r="J134" i="28" s="1"/>
  <c r="AJ128" i="28"/>
  <c r="E142" i="28" s="1"/>
  <c r="M133" i="28"/>
  <c r="AF128" i="28"/>
  <c r="F138" i="28" s="1"/>
  <c r="F140" i="28" s="1"/>
  <c r="L134" i="27"/>
  <c r="L133" i="28"/>
  <c r="M134" i="27"/>
  <c r="L134" i="28"/>
  <c r="L133" i="27"/>
  <c r="N134" i="27"/>
  <c r="J134" i="27" s="1"/>
  <c r="M134" i="28"/>
  <c r="N133" i="27"/>
  <c r="D133" i="27"/>
  <c r="N133" i="28"/>
  <c r="E133" i="27"/>
  <c r="E136" i="27" s="1"/>
  <c r="D134" i="27"/>
  <c r="M133" i="27"/>
  <c r="D142" i="28"/>
  <c r="D133" i="28"/>
  <c r="D134" i="28"/>
  <c r="E134" i="28"/>
  <c r="AE128" i="28"/>
  <c r="O138" i="28" s="1"/>
  <c r="O142" i="27"/>
  <c r="K142" i="27" s="1"/>
  <c r="F142" i="27"/>
  <c r="AH128" i="27"/>
  <c r="AI128" i="27"/>
  <c r="AE128" i="27"/>
  <c r="X128" i="27"/>
  <c r="AF128" i="27"/>
  <c r="H65" i="27"/>
  <c r="AG128" i="27"/>
  <c r="AA128" i="27"/>
  <c r="AC128" i="27"/>
  <c r="AD128" i="27"/>
  <c r="K66" i="26"/>
  <c r="I66" i="26"/>
  <c r="F66" i="26"/>
  <c r="E25" i="30"/>
  <c r="H138" i="28"/>
  <c r="D25" i="30"/>
  <c r="C25" i="30"/>
  <c r="D26" i="30"/>
  <c r="E26" i="30"/>
  <c r="B24" i="31" l="1"/>
  <c r="Q24" i="31" s="1"/>
  <c r="F25" i="30"/>
  <c r="I25" i="30" s="1"/>
  <c r="G25" i="30"/>
  <c r="H25" i="30"/>
  <c r="I24" i="30"/>
  <c r="F26" i="30"/>
  <c r="B27" i="30"/>
  <c r="G138" i="28"/>
  <c r="F142" i="28"/>
  <c r="O142" i="28"/>
  <c r="K142" i="28" s="1"/>
  <c r="I142" i="28"/>
  <c r="I134" i="27"/>
  <c r="L136" i="27"/>
  <c r="L141" i="27" s="1"/>
  <c r="L136" i="28"/>
  <c r="L141" i="28" s="1"/>
  <c r="O133" i="27"/>
  <c r="K133" i="27" s="1"/>
  <c r="E136" i="28"/>
  <c r="F134" i="27"/>
  <c r="D136" i="27"/>
  <c r="F136" i="27" s="1"/>
  <c r="F141" i="27" s="1"/>
  <c r="O134" i="27"/>
  <c r="F133" i="28"/>
  <c r="D136" i="28"/>
  <c r="N136" i="28"/>
  <c r="J136" i="28" s="1"/>
  <c r="O133" i="28"/>
  <c r="K133" i="28" s="1"/>
  <c r="I133" i="27"/>
  <c r="M136" i="27"/>
  <c r="F133" i="27"/>
  <c r="O134" i="28"/>
  <c r="K134" i="28" s="1"/>
  <c r="M136" i="28"/>
  <c r="N136" i="27"/>
  <c r="J133" i="27"/>
  <c r="F134" i="28"/>
  <c r="J133" i="28"/>
  <c r="I134" i="28"/>
  <c r="K138" i="28"/>
  <c r="O140" i="28"/>
  <c r="C26" i="30"/>
  <c r="J26" i="30"/>
  <c r="K26" i="30"/>
  <c r="C27" i="30"/>
  <c r="B25" i="31" l="1"/>
  <c r="Q25" i="31" s="1"/>
  <c r="H26" i="30"/>
  <c r="G26" i="30"/>
  <c r="L26" i="30"/>
  <c r="I26" i="30" s="1"/>
  <c r="F136" i="28"/>
  <c r="F141" i="28" s="1"/>
  <c r="I136" i="27"/>
  <c r="K134" i="27"/>
  <c r="O136" i="27"/>
  <c r="J136" i="27"/>
  <c r="O136" i="28"/>
  <c r="K136" i="28" s="1"/>
  <c r="I136" i="28"/>
  <c r="K140" i="28"/>
  <c r="K27" i="30"/>
  <c r="D27" i="30"/>
  <c r="J27" i="30"/>
  <c r="E27" i="30"/>
  <c r="B26" i="31" l="1"/>
  <c r="Q26" i="31" s="1"/>
  <c r="E30" i="30"/>
  <c r="D30" i="30"/>
  <c r="G27" i="30"/>
  <c r="F27" i="30"/>
  <c r="F30" i="30" s="1"/>
  <c r="L27" i="30"/>
  <c r="L30" i="30" s="1"/>
  <c r="J30" i="30"/>
  <c r="K30" i="30"/>
  <c r="H27" i="30"/>
  <c r="O141" i="28"/>
  <c r="K141" i="28" s="1"/>
  <c r="K136" i="27"/>
  <c r="O141" i="27"/>
  <c r="K141" i="27" s="1"/>
  <c r="B27" i="31" l="1"/>
  <c r="Q27" i="31" s="1"/>
  <c r="H30" i="30"/>
  <c r="G30" i="30"/>
  <c r="I30" i="30"/>
  <c r="I27" i="30"/>
  <c r="F61" i="26"/>
  <c r="C62" i="26"/>
  <c r="C61" i="26"/>
  <c r="C58" i="26"/>
  <c r="L58" i="26" s="1"/>
  <c r="C57" i="26"/>
  <c r="M57" i="26" s="1"/>
  <c r="C56" i="26"/>
  <c r="AJ52" i="26"/>
  <c r="AJ51" i="26"/>
  <c r="AJ50" i="26"/>
  <c r="AJ49" i="26"/>
  <c r="AJ48" i="26"/>
  <c r="AJ47" i="26"/>
  <c r="AJ46" i="26"/>
  <c r="AJ45" i="26"/>
  <c r="AJ44" i="26"/>
  <c r="AJ43" i="26"/>
  <c r="AJ42" i="26"/>
  <c r="AJ41" i="26"/>
  <c r="AJ40" i="26"/>
  <c r="AJ39" i="26"/>
  <c r="AJ38" i="26"/>
  <c r="AJ37" i="26"/>
  <c r="AJ36" i="26"/>
  <c r="AJ35" i="26"/>
  <c r="AJ34" i="26"/>
  <c r="AJ33" i="26"/>
  <c r="AJ32" i="26"/>
  <c r="AJ31" i="26"/>
  <c r="AJ30" i="26"/>
  <c r="AJ29" i="26"/>
  <c r="AJ28" i="26"/>
  <c r="AJ27" i="26"/>
  <c r="AJ26" i="26"/>
  <c r="AJ25" i="26"/>
  <c r="AJ24" i="26"/>
  <c r="AJ23" i="26"/>
  <c r="AJ22" i="26"/>
  <c r="AJ21" i="26"/>
  <c r="AJ20" i="26"/>
  <c r="AJ19" i="26"/>
  <c r="AJ18" i="26"/>
  <c r="AJ17" i="26"/>
  <c r="AJ16" i="26"/>
  <c r="AJ15" i="26"/>
  <c r="AJ14" i="26"/>
  <c r="AJ13" i="26"/>
  <c r="AJ12" i="26"/>
  <c r="AJ11" i="26"/>
  <c r="AJ10" i="26"/>
  <c r="AJ9" i="26"/>
  <c r="AJ8" i="26"/>
  <c r="AJ7" i="26"/>
  <c r="AK51" i="26"/>
  <c r="AK50" i="26"/>
  <c r="AK49" i="26"/>
  <c r="AK48" i="26"/>
  <c r="AK47" i="26"/>
  <c r="AK46" i="26"/>
  <c r="AK45" i="26"/>
  <c r="AK44" i="26"/>
  <c r="AK43" i="26"/>
  <c r="AK42" i="26"/>
  <c r="AK41" i="26"/>
  <c r="AK40" i="26"/>
  <c r="AK39" i="26"/>
  <c r="AK38" i="26"/>
  <c r="AK37" i="26"/>
  <c r="AK36" i="26"/>
  <c r="AK35" i="26"/>
  <c r="AK34" i="26"/>
  <c r="AK33" i="26"/>
  <c r="AK32" i="26"/>
  <c r="AK31" i="26"/>
  <c r="AK30" i="26"/>
  <c r="AK29" i="26"/>
  <c r="AK28" i="26"/>
  <c r="AK27" i="26"/>
  <c r="AK26" i="26"/>
  <c r="AK25" i="26"/>
  <c r="AK24" i="26"/>
  <c r="AK23" i="26"/>
  <c r="AK22" i="26"/>
  <c r="AK21" i="26"/>
  <c r="AK20" i="26"/>
  <c r="AK19" i="26"/>
  <c r="AK18" i="26"/>
  <c r="AK17" i="26"/>
  <c r="AK16" i="26"/>
  <c r="AK15" i="26"/>
  <c r="AK14" i="26"/>
  <c r="AK13" i="26"/>
  <c r="AK12" i="26"/>
  <c r="AK52" i="26" s="1"/>
  <c r="AK11" i="26"/>
  <c r="AK10" i="26"/>
  <c r="AK9" i="26"/>
  <c r="AK8" i="26"/>
  <c r="AK7" i="26"/>
  <c r="T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AO51" i="26"/>
  <c r="AN51" i="26"/>
  <c r="AM51" i="26"/>
  <c r="AL51" i="26"/>
  <c r="AI51" i="26"/>
  <c r="AH51" i="26"/>
  <c r="AG51" i="26"/>
  <c r="AF51" i="26"/>
  <c r="AE51" i="26"/>
  <c r="AD51" i="26"/>
  <c r="AC51" i="26"/>
  <c r="AB51" i="26"/>
  <c r="AA51" i="26"/>
  <c r="Z51" i="26"/>
  <c r="AO50" i="26"/>
  <c r="AN50" i="26"/>
  <c r="AM50" i="26"/>
  <c r="AL50" i="26"/>
  <c r="AI50" i="26"/>
  <c r="AH50" i="26"/>
  <c r="AG50" i="26"/>
  <c r="AF50" i="26"/>
  <c r="AE50" i="26"/>
  <c r="AD50" i="26"/>
  <c r="AC50" i="26"/>
  <c r="AB50" i="26"/>
  <c r="AA50" i="26"/>
  <c r="Z50" i="26"/>
  <c r="AO49" i="26"/>
  <c r="AN49" i="26"/>
  <c r="AM49" i="26"/>
  <c r="AL49" i="26"/>
  <c r="AI49" i="26"/>
  <c r="AH49" i="26"/>
  <c r="AG49" i="26"/>
  <c r="AF49" i="26"/>
  <c r="AE49" i="26"/>
  <c r="AD49" i="26"/>
  <c r="AC49" i="26"/>
  <c r="AB49" i="26"/>
  <c r="AA49" i="26"/>
  <c r="Z49" i="26"/>
  <c r="AO48" i="26"/>
  <c r="AN48" i="26"/>
  <c r="AM48" i="26"/>
  <c r="AL48" i="26"/>
  <c r="AI48" i="26"/>
  <c r="AH48" i="26"/>
  <c r="AG48" i="26"/>
  <c r="AF48" i="26"/>
  <c r="AE48" i="26"/>
  <c r="AD48" i="26"/>
  <c r="AC48" i="26"/>
  <c r="AB48" i="26"/>
  <c r="AA48" i="26"/>
  <c r="Z48" i="26"/>
  <c r="AO47" i="26"/>
  <c r="AN47" i="26"/>
  <c r="AM47" i="26"/>
  <c r="AL47" i="26"/>
  <c r="AI47" i="26"/>
  <c r="AH47" i="26"/>
  <c r="AG47" i="26"/>
  <c r="AF47" i="26"/>
  <c r="AE47" i="26"/>
  <c r="AD47" i="26"/>
  <c r="AC47" i="26"/>
  <c r="AB47" i="26"/>
  <c r="AA47" i="26"/>
  <c r="Z47" i="26"/>
  <c r="AO46" i="26"/>
  <c r="AN46" i="26"/>
  <c r="AM46" i="26"/>
  <c r="AL46" i="26"/>
  <c r="AI46" i="26"/>
  <c r="AH46" i="26"/>
  <c r="AG46" i="26"/>
  <c r="AF46" i="26"/>
  <c r="AE46" i="26"/>
  <c r="AD46" i="26"/>
  <c r="AC46" i="26"/>
  <c r="AB46" i="26"/>
  <c r="AA46" i="26"/>
  <c r="Z46" i="26"/>
  <c r="AO45" i="26"/>
  <c r="AN45" i="26"/>
  <c r="AM45" i="26"/>
  <c r="AL45" i="26"/>
  <c r="AI45" i="26"/>
  <c r="AH45" i="26"/>
  <c r="AG45" i="26"/>
  <c r="AF45" i="26"/>
  <c r="AE45" i="26"/>
  <c r="AD45" i="26"/>
  <c r="AC45" i="26"/>
  <c r="AB45" i="26"/>
  <c r="AA45" i="26"/>
  <c r="Z45" i="26"/>
  <c r="AO44" i="26"/>
  <c r="AN44" i="26"/>
  <c r="AM44" i="26"/>
  <c r="AL44" i="26"/>
  <c r="AI44" i="26"/>
  <c r="AH44" i="26"/>
  <c r="AG44" i="26"/>
  <c r="AF44" i="26"/>
  <c r="AE44" i="26"/>
  <c r="AD44" i="26"/>
  <c r="AC44" i="26"/>
  <c r="AB44" i="26"/>
  <c r="AA44" i="26"/>
  <c r="Z44" i="26"/>
  <c r="AO43" i="26"/>
  <c r="AN43" i="26"/>
  <c r="AM43" i="26"/>
  <c r="AL43" i="26"/>
  <c r="AI43" i="26"/>
  <c r="AH43" i="26"/>
  <c r="AG43" i="26"/>
  <c r="AF43" i="26"/>
  <c r="AE43" i="26"/>
  <c r="AD43" i="26"/>
  <c r="AC43" i="26"/>
  <c r="AB43" i="26"/>
  <c r="AA43" i="26"/>
  <c r="Z43" i="26"/>
  <c r="AO42" i="26"/>
  <c r="AN42" i="26"/>
  <c r="AM42" i="26"/>
  <c r="AL42" i="26"/>
  <c r="AI42" i="26"/>
  <c r="AH42" i="26"/>
  <c r="AG42" i="26"/>
  <c r="AF42" i="26"/>
  <c r="AE42" i="26"/>
  <c r="AD42" i="26"/>
  <c r="AC42" i="26"/>
  <c r="AB42" i="26"/>
  <c r="AA42" i="26"/>
  <c r="Z42" i="26"/>
  <c r="AO41" i="26"/>
  <c r="AN41" i="26"/>
  <c r="AM41" i="26"/>
  <c r="AL41" i="26"/>
  <c r="AI41" i="26"/>
  <c r="AH41" i="26"/>
  <c r="AG41" i="26"/>
  <c r="AF41" i="26"/>
  <c r="AE41" i="26"/>
  <c r="AD41" i="26"/>
  <c r="AC41" i="26"/>
  <c r="AB41" i="26"/>
  <c r="AA41" i="26"/>
  <c r="Z41" i="26"/>
  <c r="AO40" i="26"/>
  <c r="AN40" i="26"/>
  <c r="AM40" i="26"/>
  <c r="AL40" i="26"/>
  <c r="AI40" i="26"/>
  <c r="AH40" i="26"/>
  <c r="AG40" i="26"/>
  <c r="AF40" i="26"/>
  <c r="AE40" i="26"/>
  <c r="AD40" i="26"/>
  <c r="AC40" i="26"/>
  <c r="AB40" i="26"/>
  <c r="AA40" i="26"/>
  <c r="Z40" i="26"/>
  <c r="AO39" i="26"/>
  <c r="AN39" i="26"/>
  <c r="AM39" i="26"/>
  <c r="AL39" i="26"/>
  <c r="AI39" i="26"/>
  <c r="AH39" i="26"/>
  <c r="AG39" i="26"/>
  <c r="AF39" i="26"/>
  <c r="AE39" i="26"/>
  <c r="AD39" i="26"/>
  <c r="AC39" i="26"/>
  <c r="AB39" i="26"/>
  <c r="AA39" i="26"/>
  <c r="Z39" i="26"/>
  <c r="AO38" i="26"/>
  <c r="AN38" i="26"/>
  <c r="AM38" i="26"/>
  <c r="AL38" i="26"/>
  <c r="AI38" i="26"/>
  <c r="AH38" i="26"/>
  <c r="AG38" i="26"/>
  <c r="AF38" i="26"/>
  <c r="AE38" i="26"/>
  <c r="AD38" i="26"/>
  <c r="AC38" i="26"/>
  <c r="AB38" i="26"/>
  <c r="AA38" i="26"/>
  <c r="Z38" i="26"/>
  <c r="AO37" i="26"/>
  <c r="AN37" i="26"/>
  <c r="AM37" i="26"/>
  <c r="AL37" i="26"/>
  <c r="AI37" i="26"/>
  <c r="AH37" i="26"/>
  <c r="AG37" i="26"/>
  <c r="AF37" i="26"/>
  <c r="AE37" i="26"/>
  <c r="AD37" i="26"/>
  <c r="AC37" i="26"/>
  <c r="AB37" i="26"/>
  <c r="AA37" i="26"/>
  <c r="Z37" i="26"/>
  <c r="AO36" i="26"/>
  <c r="AN36" i="26"/>
  <c r="AM36" i="26"/>
  <c r="AL36" i="26"/>
  <c r="AI36" i="26"/>
  <c r="AH36" i="26"/>
  <c r="AG36" i="26"/>
  <c r="AF36" i="26"/>
  <c r="AE36" i="26"/>
  <c r="AD36" i="26"/>
  <c r="AC36" i="26"/>
  <c r="AB36" i="26"/>
  <c r="AA36" i="26"/>
  <c r="Z36" i="26"/>
  <c r="AO35" i="26"/>
  <c r="AN35" i="26"/>
  <c r="AM35" i="26"/>
  <c r="AL35" i="26"/>
  <c r="AI35" i="26"/>
  <c r="AH35" i="26"/>
  <c r="AG35" i="26"/>
  <c r="AF35" i="26"/>
  <c r="AE35" i="26"/>
  <c r="AD35" i="26"/>
  <c r="AC35" i="26"/>
  <c r="AB35" i="26"/>
  <c r="AA35" i="26"/>
  <c r="Z35" i="26"/>
  <c r="AO34" i="26"/>
  <c r="AN34" i="26"/>
  <c r="AM34" i="26"/>
  <c r="AL34" i="26"/>
  <c r="AI34" i="26"/>
  <c r="AH34" i="26"/>
  <c r="AG34" i="26"/>
  <c r="AF34" i="26"/>
  <c r="AE34" i="26"/>
  <c r="AD34" i="26"/>
  <c r="AC34" i="26"/>
  <c r="AB34" i="26"/>
  <c r="AA34" i="26"/>
  <c r="Z34" i="26"/>
  <c r="AO33" i="26"/>
  <c r="AN33" i="26"/>
  <c r="AM33" i="26"/>
  <c r="AL33" i="26"/>
  <c r="AI33" i="26"/>
  <c r="AH33" i="26"/>
  <c r="AG33" i="26"/>
  <c r="AF33" i="26"/>
  <c r="AE33" i="26"/>
  <c r="AD33" i="26"/>
  <c r="AC33" i="26"/>
  <c r="AB33" i="26"/>
  <c r="AA33" i="26"/>
  <c r="Z33" i="26"/>
  <c r="AO32" i="26"/>
  <c r="AN32" i="26"/>
  <c r="AM32" i="26"/>
  <c r="AL32" i="26"/>
  <c r="AI32" i="26"/>
  <c r="AH32" i="26"/>
  <c r="AG32" i="26"/>
  <c r="AF32" i="26"/>
  <c r="AE32" i="26"/>
  <c r="AD32" i="26"/>
  <c r="AC32" i="26"/>
  <c r="AB32" i="26"/>
  <c r="AA32" i="26"/>
  <c r="Z32" i="26"/>
  <c r="AO31" i="26"/>
  <c r="AN31" i="26"/>
  <c r="AM31" i="26"/>
  <c r="AL31" i="26"/>
  <c r="AI31" i="26"/>
  <c r="AH31" i="26"/>
  <c r="AG31" i="26"/>
  <c r="AF31" i="26"/>
  <c r="AE31" i="26"/>
  <c r="AD31" i="26"/>
  <c r="AC31" i="26"/>
  <c r="AB31" i="26"/>
  <c r="AA31" i="26"/>
  <c r="Z31" i="26"/>
  <c r="AO30" i="26"/>
  <c r="AN30" i="26"/>
  <c r="AM30" i="26"/>
  <c r="AL30" i="26"/>
  <c r="AI30" i="26"/>
  <c r="AH30" i="26"/>
  <c r="AG30" i="26"/>
  <c r="AF30" i="26"/>
  <c r="AE30" i="26"/>
  <c r="AD30" i="26"/>
  <c r="AC30" i="26"/>
  <c r="AB30" i="26"/>
  <c r="AA30" i="26"/>
  <c r="Z30" i="26"/>
  <c r="AO29" i="26"/>
  <c r="AN29" i="26"/>
  <c r="AM29" i="26"/>
  <c r="AL29" i="26"/>
  <c r="AI29" i="26"/>
  <c r="AH29" i="26"/>
  <c r="AG29" i="26"/>
  <c r="AF29" i="26"/>
  <c r="AE29" i="26"/>
  <c r="AD29" i="26"/>
  <c r="AC29" i="26"/>
  <c r="AB29" i="26"/>
  <c r="AA29" i="26"/>
  <c r="Z29" i="26"/>
  <c r="AO28" i="26"/>
  <c r="AN28" i="26"/>
  <c r="AM28" i="26"/>
  <c r="AL28" i="26"/>
  <c r="AI28" i="26"/>
  <c r="AH28" i="26"/>
  <c r="AG28" i="26"/>
  <c r="AF28" i="26"/>
  <c r="AE28" i="26"/>
  <c r="AD28" i="26"/>
  <c r="AC28" i="26"/>
  <c r="AB28" i="26"/>
  <c r="AA28" i="26"/>
  <c r="Z28" i="26"/>
  <c r="AO27" i="26"/>
  <c r="AN27" i="26"/>
  <c r="AM27" i="26"/>
  <c r="AL27" i="26"/>
  <c r="AI27" i="26"/>
  <c r="AH27" i="26"/>
  <c r="AG27" i="26"/>
  <c r="AF27" i="26"/>
  <c r="AE27" i="26"/>
  <c r="AD27" i="26"/>
  <c r="AC27" i="26"/>
  <c r="AB27" i="26"/>
  <c r="AA27" i="26"/>
  <c r="Z27" i="26"/>
  <c r="AO26" i="26"/>
  <c r="AN26" i="26"/>
  <c r="AM26" i="26"/>
  <c r="AL26" i="26"/>
  <c r="AI26" i="26"/>
  <c r="AH26" i="26"/>
  <c r="AG26" i="26"/>
  <c r="AF26" i="26"/>
  <c r="AE26" i="26"/>
  <c r="AD26" i="26"/>
  <c r="AC26" i="26"/>
  <c r="AB26" i="26"/>
  <c r="AA26" i="26"/>
  <c r="Z26" i="26"/>
  <c r="AO25" i="26"/>
  <c r="AN25" i="26"/>
  <c r="AM25" i="26"/>
  <c r="AL25" i="26"/>
  <c r="AI25" i="26"/>
  <c r="AH25" i="26"/>
  <c r="AG25" i="26"/>
  <c r="AF25" i="26"/>
  <c r="AE25" i="26"/>
  <c r="AD25" i="26"/>
  <c r="AC25" i="26"/>
  <c r="AB25" i="26"/>
  <c r="AA25" i="26"/>
  <c r="Z25" i="26"/>
  <c r="AO24" i="26"/>
  <c r="AN24" i="26"/>
  <c r="AM24" i="26"/>
  <c r="AL24" i="26"/>
  <c r="AI24" i="26"/>
  <c r="AH24" i="26"/>
  <c r="AG24" i="26"/>
  <c r="AF24" i="26"/>
  <c r="AE24" i="26"/>
  <c r="AD24" i="26"/>
  <c r="AC24" i="26"/>
  <c r="AB24" i="26"/>
  <c r="AA24" i="26"/>
  <c r="Z24" i="26"/>
  <c r="AO23" i="26"/>
  <c r="AN23" i="26"/>
  <c r="AM23" i="26"/>
  <c r="AL23" i="26"/>
  <c r="AI23" i="26"/>
  <c r="AH23" i="26"/>
  <c r="AG23" i="26"/>
  <c r="AF23" i="26"/>
  <c r="AE23" i="26"/>
  <c r="AD23" i="26"/>
  <c r="AC23" i="26"/>
  <c r="AB23" i="26"/>
  <c r="AA23" i="26"/>
  <c r="Z23" i="26"/>
  <c r="AO22" i="26"/>
  <c r="AN22" i="26"/>
  <c r="AM22" i="26"/>
  <c r="AL22" i="26"/>
  <c r="AI22" i="26"/>
  <c r="AH22" i="26"/>
  <c r="AG22" i="26"/>
  <c r="AF22" i="26"/>
  <c r="AE22" i="26"/>
  <c r="AD22" i="26"/>
  <c r="AC22" i="26"/>
  <c r="AB22" i="26"/>
  <c r="AA22" i="26"/>
  <c r="Z22" i="26"/>
  <c r="AO21" i="26"/>
  <c r="AN21" i="26"/>
  <c r="AM21" i="26"/>
  <c r="AL21" i="26"/>
  <c r="AI21" i="26"/>
  <c r="AH21" i="26"/>
  <c r="AG21" i="26"/>
  <c r="AF21" i="26"/>
  <c r="AE21" i="26"/>
  <c r="AD21" i="26"/>
  <c r="AC21" i="26"/>
  <c r="AB21" i="26"/>
  <c r="AA21" i="26"/>
  <c r="Z21" i="26"/>
  <c r="AO20" i="26"/>
  <c r="AN20" i="26"/>
  <c r="AM20" i="26"/>
  <c r="AL20" i="26"/>
  <c r="AI20" i="26"/>
  <c r="AH20" i="26"/>
  <c r="AG20" i="26"/>
  <c r="AF20" i="26"/>
  <c r="AE20" i="26"/>
  <c r="AD20" i="26"/>
  <c r="AC20" i="26"/>
  <c r="AB20" i="26"/>
  <c r="AA20" i="26"/>
  <c r="Z20" i="26"/>
  <c r="AO19" i="26"/>
  <c r="AN19" i="26"/>
  <c r="AM19" i="26"/>
  <c r="AL19" i="26"/>
  <c r="AI19" i="26"/>
  <c r="AH19" i="26"/>
  <c r="AG19" i="26"/>
  <c r="AF19" i="26"/>
  <c r="AE19" i="26"/>
  <c r="AD19" i="26"/>
  <c r="AC19" i="26"/>
  <c r="AB19" i="26"/>
  <c r="AA19" i="26"/>
  <c r="Z19" i="26"/>
  <c r="AO18" i="26"/>
  <c r="AN18" i="26"/>
  <c r="AM18" i="26"/>
  <c r="AL18" i="26"/>
  <c r="AI18" i="26"/>
  <c r="AH18" i="26"/>
  <c r="AG18" i="26"/>
  <c r="AF18" i="26"/>
  <c r="AE18" i="26"/>
  <c r="AD18" i="26"/>
  <c r="AC18" i="26"/>
  <c r="AB18" i="26"/>
  <c r="AA18" i="26"/>
  <c r="Z18" i="26"/>
  <c r="AO17" i="26"/>
  <c r="AN17" i="26"/>
  <c r="AM17" i="26"/>
  <c r="AL17" i="26"/>
  <c r="AI17" i="26"/>
  <c r="AH17" i="26"/>
  <c r="AG17" i="26"/>
  <c r="AF17" i="26"/>
  <c r="AE17" i="26"/>
  <c r="AD17" i="26"/>
  <c r="AC17" i="26"/>
  <c r="AB17" i="26"/>
  <c r="AA17" i="26"/>
  <c r="Z17" i="26"/>
  <c r="AO16" i="26"/>
  <c r="AN16" i="26"/>
  <c r="AM16" i="26"/>
  <c r="AL16" i="26"/>
  <c r="AI16" i="26"/>
  <c r="AH16" i="26"/>
  <c r="AG16" i="26"/>
  <c r="AF16" i="26"/>
  <c r="AE16" i="26"/>
  <c r="AD16" i="26"/>
  <c r="AC16" i="26"/>
  <c r="AB16" i="26"/>
  <c r="AA16" i="26"/>
  <c r="Z16" i="26"/>
  <c r="AO15" i="26"/>
  <c r="AN15" i="26"/>
  <c r="AM15" i="26"/>
  <c r="AL15" i="26"/>
  <c r="AI15" i="26"/>
  <c r="AH15" i="26"/>
  <c r="AG15" i="26"/>
  <c r="AF15" i="26"/>
  <c r="AE15" i="26"/>
  <c r="AD15" i="26"/>
  <c r="AC15" i="26"/>
  <c r="AB15" i="26"/>
  <c r="AA15" i="26"/>
  <c r="Z15" i="26"/>
  <c r="AO14" i="26"/>
  <c r="AN14" i="26"/>
  <c r="AM14" i="26"/>
  <c r="AL14" i="26"/>
  <c r="AI14" i="26"/>
  <c r="AH14" i="26"/>
  <c r="AG14" i="26"/>
  <c r="AF14" i="26"/>
  <c r="AE14" i="26"/>
  <c r="AD14" i="26"/>
  <c r="AC14" i="26"/>
  <c r="AB14" i="26"/>
  <c r="AA14" i="26"/>
  <c r="Z14" i="26"/>
  <c r="AO13" i="26"/>
  <c r="AN13" i="26"/>
  <c r="AM13" i="26"/>
  <c r="AL13" i="26"/>
  <c r="AI13" i="26"/>
  <c r="AH13" i="26"/>
  <c r="AG13" i="26"/>
  <c r="AF13" i="26"/>
  <c r="AE13" i="26"/>
  <c r="AD13" i="26"/>
  <c r="AC13" i="26"/>
  <c r="AB13" i="26"/>
  <c r="AA13" i="26"/>
  <c r="Z13" i="26"/>
  <c r="AO12" i="26"/>
  <c r="AN12" i="26"/>
  <c r="AM12" i="26"/>
  <c r="AL12" i="26"/>
  <c r="AI12" i="26"/>
  <c r="AH12" i="26"/>
  <c r="AG12" i="26"/>
  <c r="AF12" i="26"/>
  <c r="AE12" i="26"/>
  <c r="AD12" i="26"/>
  <c r="AC12" i="26"/>
  <c r="AB12" i="26"/>
  <c r="AA12" i="26"/>
  <c r="Z12" i="26"/>
  <c r="AO11" i="26"/>
  <c r="AN11" i="26"/>
  <c r="AM11" i="26"/>
  <c r="AL11" i="26"/>
  <c r="AI11" i="26"/>
  <c r="AH11" i="26"/>
  <c r="AG11" i="26"/>
  <c r="AF11" i="26"/>
  <c r="AE11" i="26"/>
  <c r="AD11" i="26"/>
  <c r="AC11" i="26"/>
  <c r="AB11" i="26"/>
  <c r="AA11" i="26"/>
  <c r="Z11" i="26"/>
  <c r="AO10" i="26"/>
  <c r="AN10" i="26"/>
  <c r="AM10" i="26"/>
  <c r="AL10" i="26"/>
  <c r="AI10" i="26"/>
  <c r="AH10" i="26"/>
  <c r="AG10" i="26"/>
  <c r="AF10" i="26"/>
  <c r="AE10" i="26"/>
  <c r="AD10" i="26"/>
  <c r="AC10" i="26"/>
  <c r="AB10" i="26"/>
  <c r="AA10" i="26"/>
  <c r="Z10" i="26"/>
  <c r="AO9" i="26"/>
  <c r="AN9" i="26"/>
  <c r="AM9" i="26"/>
  <c r="AL9" i="26"/>
  <c r="AI9" i="26"/>
  <c r="AH9" i="26"/>
  <c r="AG9" i="26"/>
  <c r="AF9" i="26"/>
  <c r="AE9" i="26"/>
  <c r="AD9" i="26"/>
  <c r="AC9" i="26"/>
  <c r="AB9" i="26"/>
  <c r="AA9" i="26"/>
  <c r="Z9" i="26"/>
  <c r="AO8" i="26"/>
  <c r="AN8" i="26"/>
  <c r="AM8" i="26"/>
  <c r="AL8" i="26"/>
  <c r="AI8" i="26"/>
  <c r="AH8" i="26"/>
  <c r="AG8" i="26"/>
  <c r="AF8" i="26"/>
  <c r="AE8" i="26"/>
  <c r="AD8" i="26"/>
  <c r="AC8" i="26"/>
  <c r="AB8" i="26"/>
  <c r="AA8" i="26"/>
  <c r="Z8" i="26"/>
  <c r="AO7" i="26"/>
  <c r="AN7" i="26"/>
  <c r="AM7" i="26"/>
  <c r="AL7" i="26"/>
  <c r="AI7" i="26"/>
  <c r="AH7" i="26"/>
  <c r="AG7" i="26"/>
  <c r="AF7" i="26"/>
  <c r="AE7" i="26"/>
  <c r="AD7" i="26"/>
  <c r="AC7" i="26"/>
  <c r="AB7" i="26"/>
  <c r="AA7" i="26"/>
  <c r="Z7" i="26"/>
  <c r="Y51" i="26"/>
  <c r="Y50" i="26"/>
  <c r="Y49" i="26"/>
  <c r="Y48" i="26"/>
  <c r="Y47" i="26"/>
  <c r="Y46" i="26"/>
  <c r="Y45" i="26"/>
  <c r="Y44" i="26"/>
  <c r="Y43" i="26"/>
  <c r="Y42" i="26"/>
  <c r="Y41" i="26"/>
  <c r="Y40" i="26"/>
  <c r="Y39" i="26"/>
  <c r="Y38" i="26"/>
  <c r="Y37" i="26"/>
  <c r="Y36" i="26"/>
  <c r="Y35" i="26"/>
  <c r="Y34" i="26"/>
  <c r="Y33" i="26"/>
  <c r="Y32" i="26"/>
  <c r="Y31" i="26"/>
  <c r="Y30" i="26"/>
  <c r="Y29" i="26"/>
  <c r="Y28" i="26"/>
  <c r="Y27" i="26"/>
  <c r="Y26" i="26"/>
  <c r="Y25" i="26"/>
  <c r="Y24" i="26"/>
  <c r="Y23" i="26"/>
  <c r="Y22" i="26"/>
  <c r="Y21" i="26"/>
  <c r="Y20" i="26"/>
  <c r="Y19" i="26"/>
  <c r="Y18" i="26"/>
  <c r="Y17" i="26"/>
  <c r="Y16" i="26"/>
  <c r="Y15" i="26"/>
  <c r="Y14" i="26"/>
  <c r="Y13" i="26"/>
  <c r="Y12" i="26"/>
  <c r="Y11" i="26"/>
  <c r="Y10" i="26"/>
  <c r="Y9" i="26"/>
  <c r="Y8" i="26"/>
  <c r="Y7" i="26"/>
  <c r="S51" i="26"/>
  <c r="S50" i="26"/>
  <c r="S49" i="26"/>
  <c r="S48" i="26"/>
  <c r="S47" i="26"/>
  <c r="S46" i="26"/>
  <c r="S45" i="26"/>
  <c r="S44" i="26"/>
  <c r="S43" i="26"/>
  <c r="S42" i="26"/>
  <c r="S41" i="26"/>
  <c r="S40" i="26"/>
  <c r="S39" i="26"/>
  <c r="S38" i="26"/>
  <c r="S37" i="26"/>
  <c r="S36" i="26"/>
  <c r="S35" i="26"/>
  <c r="S34" i="26"/>
  <c r="S33" i="26"/>
  <c r="S32" i="26"/>
  <c r="S31" i="26"/>
  <c r="S30" i="26"/>
  <c r="S29" i="26"/>
  <c r="S28" i="26"/>
  <c r="S27" i="26"/>
  <c r="S26" i="26"/>
  <c r="S25" i="26"/>
  <c r="S24" i="26"/>
  <c r="S23" i="26"/>
  <c r="S22" i="26"/>
  <c r="S21" i="26"/>
  <c r="S20" i="26"/>
  <c r="S19" i="26"/>
  <c r="S18" i="26"/>
  <c r="S17" i="26"/>
  <c r="S16" i="26"/>
  <c r="S15" i="26"/>
  <c r="S14" i="26"/>
  <c r="S13" i="26"/>
  <c r="S12" i="26"/>
  <c r="S11" i="26"/>
  <c r="S10" i="26"/>
  <c r="S9" i="26"/>
  <c r="S8" i="26"/>
  <c r="S7" i="26"/>
  <c r="H51" i="26"/>
  <c r="H50" i="26"/>
  <c r="H49" i="26"/>
  <c r="H48" i="26"/>
  <c r="H47" i="26"/>
  <c r="H46" i="26"/>
  <c r="H45" i="26"/>
  <c r="H44" i="26"/>
  <c r="H43" i="26"/>
  <c r="H42" i="26"/>
  <c r="H41" i="26"/>
  <c r="H40" i="26"/>
  <c r="H39" i="26"/>
  <c r="H38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5" i="26"/>
  <c r="H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W52" i="26"/>
  <c r="Q52" i="26"/>
  <c r="F52" i="26"/>
  <c r="C52" i="26"/>
  <c r="E51" i="26"/>
  <c r="E50" i="26"/>
  <c r="E49" i="26"/>
  <c r="E48" i="26"/>
  <c r="E47" i="26"/>
  <c r="E46" i="26"/>
  <c r="E45" i="26"/>
  <c r="E44" i="26"/>
  <c r="E43" i="26"/>
  <c r="E42" i="26"/>
  <c r="E41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B42" i="26"/>
  <c r="B35" i="26"/>
  <c r="B36" i="26" s="1"/>
  <c r="B30" i="26"/>
  <c r="B31" i="26" s="1"/>
  <c r="B32" i="26" s="1"/>
  <c r="B8" i="26"/>
  <c r="B9" i="26" s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N51" i="25"/>
  <c r="M51" i="25"/>
  <c r="O51" i="25" s="1"/>
  <c r="K51" i="25" s="1"/>
  <c r="L51" i="25"/>
  <c r="J51" i="25"/>
  <c r="I51" i="25"/>
  <c r="E51" i="25"/>
  <c r="C51" i="25"/>
  <c r="D51" i="25" s="1"/>
  <c r="F51" i="25" s="1"/>
  <c r="O49" i="25"/>
  <c r="K49" i="25" s="1"/>
  <c r="L49" i="25"/>
  <c r="F49" i="25"/>
  <c r="O46" i="25"/>
  <c r="K46" i="25" s="1"/>
  <c r="L46" i="25"/>
  <c r="C46" i="25"/>
  <c r="F46" i="25" s="1"/>
  <c r="C43" i="25"/>
  <c r="C42" i="25"/>
  <c r="N42" i="25" s="1"/>
  <c r="C41" i="25"/>
  <c r="N41" i="25" s="1"/>
  <c r="J41" i="25" s="1"/>
  <c r="AQ36" i="25"/>
  <c r="AP36" i="25"/>
  <c r="AO36" i="25"/>
  <c r="AN36" i="25"/>
  <c r="AM36" i="25"/>
  <c r="AL36" i="25"/>
  <c r="AK36" i="25"/>
  <c r="AJ36" i="25"/>
  <c r="AI36" i="25"/>
  <c r="AH36" i="25"/>
  <c r="AG36" i="25"/>
  <c r="AF36" i="25"/>
  <c r="AE36" i="25"/>
  <c r="AD36" i="25"/>
  <c r="AC36" i="25"/>
  <c r="AB36" i="25"/>
  <c r="AA36" i="25"/>
  <c r="Z36" i="25"/>
  <c r="AQ35" i="25"/>
  <c r="AP35" i="25"/>
  <c r="AO35" i="25"/>
  <c r="AN35" i="25"/>
  <c r="AM35" i="25"/>
  <c r="AL35" i="25"/>
  <c r="AK35" i="25"/>
  <c r="AJ35" i="25"/>
  <c r="AI35" i="25"/>
  <c r="AH35" i="25"/>
  <c r="AG35" i="25"/>
  <c r="AF35" i="25"/>
  <c r="AE35" i="25"/>
  <c r="AD35" i="25"/>
  <c r="AC35" i="25"/>
  <c r="AB35" i="25"/>
  <c r="AA35" i="25"/>
  <c r="Z35" i="25"/>
  <c r="AQ34" i="25"/>
  <c r="AP34" i="25"/>
  <c r="AO34" i="25"/>
  <c r="AN34" i="25"/>
  <c r="AM34" i="25"/>
  <c r="AL34" i="25"/>
  <c r="AK34" i="25"/>
  <c r="AJ34" i="25"/>
  <c r="AI34" i="25"/>
  <c r="AH34" i="25"/>
  <c r="AG34" i="25"/>
  <c r="AF34" i="25"/>
  <c r="AE34" i="25"/>
  <c r="AD34" i="25"/>
  <c r="AC34" i="25"/>
  <c r="AB34" i="25"/>
  <c r="AA34" i="25"/>
  <c r="Z34" i="25"/>
  <c r="AQ33" i="25"/>
  <c r="AP33" i="25"/>
  <c r="AO33" i="25"/>
  <c r="AN33" i="25"/>
  <c r="AM33" i="25"/>
  <c r="AL33" i="25"/>
  <c r="AK33" i="25"/>
  <c r="AJ33" i="25"/>
  <c r="AI33" i="25"/>
  <c r="AH33" i="25"/>
  <c r="AG33" i="25"/>
  <c r="AF33" i="25"/>
  <c r="AE33" i="25"/>
  <c r="AD33" i="25"/>
  <c r="AC33" i="25"/>
  <c r="AB33" i="25"/>
  <c r="AA33" i="25"/>
  <c r="Z33" i="25"/>
  <c r="AQ32" i="25"/>
  <c r="AP32" i="25"/>
  <c r="AO32" i="25"/>
  <c r="AN32" i="25"/>
  <c r="AM32" i="25"/>
  <c r="AL32" i="25"/>
  <c r="AK32" i="25"/>
  <c r="AJ32" i="25"/>
  <c r="AI32" i="25"/>
  <c r="AH32" i="25"/>
  <c r="AG32" i="25"/>
  <c r="AF32" i="25"/>
  <c r="AE32" i="25"/>
  <c r="AD32" i="25"/>
  <c r="AC32" i="25"/>
  <c r="AB32" i="25"/>
  <c r="AA32" i="25"/>
  <c r="Z32" i="25"/>
  <c r="AQ31" i="25"/>
  <c r="AP31" i="25"/>
  <c r="AO31" i="25"/>
  <c r="AN31" i="25"/>
  <c r="AM31" i="25"/>
  <c r="AL31" i="25"/>
  <c r="AK31" i="25"/>
  <c r="AJ31" i="25"/>
  <c r="AI31" i="25"/>
  <c r="AH31" i="25"/>
  <c r="AG31" i="25"/>
  <c r="AF31" i="25"/>
  <c r="AE31" i="25"/>
  <c r="AD31" i="25"/>
  <c r="AC31" i="25"/>
  <c r="AB31" i="25"/>
  <c r="AA31" i="25"/>
  <c r="Z31" i="25"/>
  <c r="AQ30" i="25"/>
  <c r="AP30" i="25"/>
  <c r="AO30" i="25"/>
  <c r="AN30" i="25"/>
  <c r="AM30" i="25"/>
  <c r="AL30" i="25"/>
  <c r="AK30" i="25"/>
  <c r="AJ30" i="25"/>
  <c r="AI30" i="25"/>
  <c r="AH30" i="25"/>
  <c r="AG30" i="25"/>
  <c r="AF30" i="25"/>
  <c r="AE30" i="25"/>
  <c r="AD30" i="25"/>
  <c r="AC30" i="25"/>
  <c r="AB30" i="25"/>
  <c r="AA30" i="25"/>
  <c r="Z30" i="25"/>
  <c r="AQ29" i="25"/>
  <c r="AP29" i="25"/>
  <c r="AO29" i="25"/>
  <c r="AN29" i="25"/>
  <c r="AM29" i="25"/>
  <c r="AL29" i="25"/>
  <c r="AK29" i="25"/>
  <c r="AJ29" i="25"/>
  <c r="AI29" i="25"/>
  <c r="AH29" i="25"/>
  <c r="AG29" i="25"/>
  <c r="AF29" i="25"/>
  <c r="AE29" i="25"/>
  <c r="AD29" i="25"/>
  <c r="AC29" i="25"/>
  <c r="AB29" i="25"/>
  <c r="AA29" i="25"/>
  <c r="Z29" i="25"/>
  <c r="AQ28" i="25"/>
  <c r="AP28" i="25"/>
  <c r="AO28" i="25"/>
  <c r="AN28" i="25"/>
  <c r="AM28" i="25"/>
  <c r="AL28" i="25"/>
  <c r="AK28" i="25"/>
  <c r="AJ28" i="25"/>
  <c r="AI28" i="25"/>
  <c r="AH28" i="25"/>
  <c r="AG28" i="25"/>
  <c r="AF28" i="25"/>
  <c r="AE28" i="25"/>
  <c r="AD28" i="25"/>
  <c r="AC28" i="25"/>
  <c r="AB28" i="25"/>
  <c r="AA28" i="25"/>
  <c r="Z28" i="25"/>
  <c r="AQ27" i="25"/>
  <c r="AP27" i="25"/>
  <c r="AO27" i="25"/>
  <c r="AN27" i="25"/>
  <c r="AM27" i="25"/>
  <c r="AL27" i="25"/>
  <c r="AK27" i="25"/>
  <c r="AJ27" i="25"/>
  <c r="AI27" i="25"/>
  <c r="AH27" i="25"/>
  <c r="AG27" i="25"/>
  <c r="AF27" i="25"/>
  <c r="AE27" i="25"/>
  <c r="AD27" i="25"/>
  <c r="AC27" i="25"/>
  <c r="AB27" i="25"/>
  <c r="AA27" i="25"/>
  <c r="Z27" i="25"/>
  <c r="AQ26" i="25"/>
  <c r="AP26" i="25"/>
  <c r="AO26" i="25"/>
  <c r="AN26" i="25"/>
  <c r="AM26" i="25"/>
  <c r="AL26" i="25"/>
  <c r="AK26" i="25"/>
  <c r="AJ26" i="25"/>
  <c r="AI26" i="25"/>
  <c r="AH26" i="25"/>
  <c r="AG26" i="25"/>
  <c r="AF26" i="25"/>
  <c r="AE26" i="25"/>
  <c r="AD26" i="25"/>
  <c r="AC26" i="25"/>
  <c r="AB26" i="25"/>
  <c r="AA26" i="25"/>
  <c r="Z26" i="25"/>
  <c r="AQ25" i="25"/>
  <c r="AP25" i="25"/>
  <c r="AO25" i="25"/>
  <c r="AN25" i="25"/>
  <c r="AM25" i="25"/>
  <c r="AL25" i="25"/>
  <c r="AK25" i="25"/>
  <c r="AJ25" i="25"/>
  <c r="AI25" i="25"/>
  <c r="AH25" i="25"/>
  <c r="AG25" i="25"/>
  <c r="AF25" i="25"/>
  <c r="AE25" i="25"/>
  <c r="AD25" i="25"/>
  <c r="AC25" i="25"/>
  <c r="AB25" i="25"/>
  <c r="AA25" i="25"/>
  <c r="Z25" i="25"/>
  <c r="AQ24" i="25"/>
  <c r="AP24" i="25"/>
  <c r="AO24" i="25"/>
  <c r="AN24" i="25"/>
  <c r="AM24" i="25"/>
  <c r="AL24" i="25"/>
  <c r="AK24" i="25"/>
  <c r="AJ24" i="25"/>
  <c r="AI24" i="25"/>
  <c r="AH24" i="25"/>
  <c r="AG24" i="25"/>
  <c r="AF24" i="25"/>
  <c r="AE24" i="25"/>
  <c r="AD24" i="25"/>
  <c r="AC24" i="25"/>
  <c r="AB24" i="25"/>
  <c r="AA24" i="25"/>
  <c r="Z24" i="25"/>
  <c r="AQ23" i="25"/>
  <c r="AP23" i="25"/>
  <c r="AO23" i="25"/>
  <c r="AN23" i="25"/>
  <c r="AM23" i="25"/>
  <c r="AL23" i="25"/>
  <c r="AK23" i="25"/>
  <c r="AJ23" i="25"/>
  <c r="AI23" i="25"/>
  <c r="AH23" i="25"/>
  <c r="AG23" i="25"/>
  <c r="AF23" i="25"/>
  <c r="AE23" i="25"/>
  <c r="AD23" i="25"/>
  <c r="AC23" i="25"/>
  <c r="AB23" i="25"/>
  <c r="AA23" i="25"/>
  <c r="Z23" i="25"/>
  <c r="AQ22" i="25"/>
  <c r="AP22" i="25"/>
  <c r="AO22" i="25"/>
  <c r="AN22" i="25"/>
  <c r="AM22" i="25"/>
  <c r="AL22" i="25"/>
  <c r="AK22" i="25"/>
  <c r="AJ22" i="25"/>
  <c r="AI22" i="25"/>
  <c r="AH22" i="25"/>
  <c r="AG22" i="25"/>
  <c r="AF22" i="25"/>
  <c r="AE22" i="25"/>
  <c r="AD22" i="25"/>
  <c r="AC22" i="25"/>
  <c r="AB22" i="25"/>
  <c r="AA22" i="25"/>
  <c r="Z22" i="25"/>
  <c r="AQ21" i="25"/>
  <c r="AP21" i="25"/>
  <c r="AO21" i="25"/>
  <c r="AN21" i="25"/>
  <c r="AM21" i="25"/>
  <c r="AL21" i="25"/>
  <c r="AK21" i="25"/>
  <c r="AJ21" i="25"/>
  <c r="AI21" i="25"/>
  <c r="AH21" i="25"/>
  <c r="AG21" i="25"/>
  <c r="AF21" i="25"/>
  <c r="AE21" i="25"/>
  <c r="AD21" i="25"/>
  <c r="AC21" i="25"/>
  <c r="AB21" i="25"/>
  <c r="AA21" i="25"/>
  <c r="Z21" i="25"/>
  <c r="AQ20" i="25"/>
  <c r="AP20" i="25"/>
  <c r="AO20" i="25"/>
  <c r="AN20" i="25"/>
  <c r="AM20" i="25"/>
  <c r="AL20" i="25"/>
  <c r="AK20" i="25"/>
  <c r="AJ20" i="25"/>
  <c r="AI20" i="25"/>
  <c r="AH20" i="25"/>
  <c r="AG20" i="25"/>
  <c r="AF20" i="25"/>
  <c r="AE20" i="25"/>
  <c r="AD20" i="25"/>
  <c r="AC20" i="25"/>
  <c r="AB20" i="25"/>
  <c r="AA20" i="25"/>
  <c r="Z20" i="25"/>
  <c r="AQ19" i="25"/>
  <c r="AP19" i="25"/>
  <c r="AO19" i="25"/>
  <c r="AN19" i="25"/>
  <c r="AM19" i="25"/>
  <c r="AL19" i="25"/>
  <c r="AK19" i="25"/>
  <c r="AJ19" i="25"/>
  <c r="AI19" i="25"/>
  <c r="AH19" i="25"/>
  <c r="AG19" i="25"/>
  <c r="AF19" i="25"/>
  <c r="AE19" i="25"/>
  <c r="AD19" i="25"/>
  <c r="AC19" i="25"/>
  <c r="AB19" i="25"/>
  <c r="AA19" i="25"/>
  <c r="Z19" i="25"/>
  <c r="AQ18" i="25"/>
  <c r="AP18" i="25"/>
  <c r="AO18" i="25"/>
  <c r="AN18" i="25"/>
  <c r="AM18" i="25"/>
  <c r="AL18" i="25"/>
  <c r="AK18" i="25"/>
  <c r="AJ18" i="25"/>
  <c r="AI18" i="25"/>
  <c r="AH18" i="25"/>
  <c r="AG18" i="25"/>
  <c r="AF18" i="25"/>
  <c r="AE18" i="25"/>
  <c r="AD18" i="25"/>
  <c r="AC18" i="25"/>
  <c r="AB18" i="25"/>
  <c r="AA18" i="25"/>
  <c r="Z18" i="25"/>
  <c r="AQ17" i="25"/>
  <c r="AP17" i="25"/>
  <c r="AO17" i="25"/>
  <c r="AN17" i="25"/>
  <c r="AM17" i="25"/>
  <c r="AL17" i="25"/>
  <c r="AK17" i="25"/>
  <c r="AJ17" i="25"/>
  <c r="AI17" i="25"/>
  <c r="AH17" i="25"/>
  <c r="AG17" i="25"/>
  <c r="AF17" i="25"/>
  <c r="AE17" i="25"/>
  <c r="AD17" i="25"/>
  <c r="AC17" i="25"/>
  <c r="AB17" i="25"/>
  <c r="AA17" i="25"/>
  <c r="Z17" i="25"/>
  <c r="AQ16" i="25"/>
  <c r="AP16" i="25"/>
  <c r="AO16" i="25"/>
  <c r="AN16" i="25"/>
  <c r="AM16" i="25"/>
  <c r="AL16" i="25"/>
  <c r="AK16" i="25"/>
  <c r="AJ16" i="25"/>
  <c r="AI16" i="25"/>
  <c r="AH16" i="25"/>
  <c r="AG16" i="25"/>
  <c r="AF16" i="25"/>
  <c r="AE16" i="25"/>
  <c r="AD16" i="25"/>
  <c r="AC16" i="25"/>
  <c r="AB16" i="25"/>
  <c r="AA16" i="25"/>
  <c r="Z16" i="25"/>
  <c r="AQ15" i="25"/>
  <c r="AP15" i="25"/>
  <c r="AO15" i="25"/>
  <c r="AN15" i="25"/>
  <c r="AM15" i="25"/>
  <c r="AL15" i="25"/>
  <c r="AK15" i="25"/>
  <c r="AJ15" i="25"/>
  <c r="AI15" i="25"/>
  <c r="AH15" i="25"/>
  <c r="AG15" i="25"/>
  <c r="AF15" i="25"/>
  <c r="AE15" i="25"/>
  <c r="AD15" i="25"/>
  <c r="AC15" i="25"/>
  <c r="AB15" i="25"/>
  <c r="AA15" i="25"/>
  <c r="Z15" i="25"/>
  <c r="AQ14" i="25"/>
  <c r="AP14" i="25"/>
  <c r="AO14" i="25"/>
  <c r="AN14" i="25"/>
  <c r="AM14" i="25"/>
  <c r="AL14" i="25"/>
  <c r="AK14" i="25"/>
  <c r="AJ14" i="25"/>
  <c r="AI14" i="25"/>
  <c r="AH14" i="25"/>
  <c r="AG14" i="25"/>
  <c r="AF14" i="25"/>
  <c r="AE14" i="25"/>
  <c r="AD14" i="25"/>
  <c r="AC14" i="25"/>
  <c r="AB14" i="25"/>
  <c r="AA14" i="25"/>
  <c r="Z14" i="25"/>
  <c r="AQ13" i="25"/>
  <c r="AP13" i="25"/>
  <c r="AO13" i="25"/>
  <c r="AN13" i="25"/>
  <c r="AM13" i="25"/>
  <c r="AL13" i="25"/>
  <c r="AK13" i="25"/>
  <c r="AJ13" i="25"/>
  <c r="AI13" i="25"/>
  <c r="AH13" i="25"/>
  <c r="AG13" i="25"/>
  <c r="AF13" i="25"/>
  <c r="AE13" i="25"/>
  <c r="AD13" i="25"/>
  <c r="AC13" i="25"/>
  <c r="AB13" i="25"/>
  <c r="AA13" i="25"/>
  <c r="Z13" i="25"/>
  <c r="AQ12" i="25"/>
  <c r="AP12" i="25"/>
  <c r="AO12" i="25"/>
  <c r="AN12" i="25"/>
  <c r="AM12" i="25"/>
  <c r="AL12" i="25"/>
  <c r="AK12" i="25"/>
  <c r="AJ12" i="25"/>
  <c r="AI12" i="25"/>
  <c r="AH12" i="25"/>
  <c r="AG12" i="25"/>
  <c r="AF12" i="25"/>
  <c r="AE12" i="25"/>
  <c r="AD12" i="25"/>
  <c r="AC12" i="25"/>
  <c r="AB12" i="25"/>
  <c r="AA12" i="25"/>
  <c r="Z12" i="25"/>
  <c r="AQ11" i="25"/>
  <c r="AP11" i="25"/>
  <c r="AO11" i="25"/>
  <c r="AN11" i="25"/>
  <c r="AM11" i="25"/>
  <c r="AL11" i="25"/>
  <c r="AK11" i="25"/>
  <c r="AJ11" i="25"/>
  <c r="AI11" i="25"/>
  <c r="AH11" i="25"/>
  <c r="AG11" i="25"/>
  <c r="AF11" i="25"/>
  <c r="AE11" i="25"/>
  <c r="AD11" i="25"/>
  <c r="AC11" i="25"/>
  <c r="AB11" i="25"/>
  <c r="AA11" i="25"/>
  <c r="Z11" i="25"/>
  <c r="AQ10" i="25"/>
  <c r="AP10" i="25"/>
  <c r="AO10" i="25"/>
  <c r="AN10" i="25"/>
  <c r="AM10" i="25"/>
  <c r="AL10" i="25"/>
  <c r="AK10" i="25"/>
  <c r="AJ10" i="25"/>
  <c r="AI10" i="25"/>
  <c r="AH10" i="25"/>
  <c r="AG10" i="25"/>
  <c r="AF10" i="25"/>
  <c r="AE10" i="25"/>
  <c r="AD10" i="25"/>
  <c r="AC10" i="25"/>
  <c r="AB10" i="25"/>
  <c r="AA10" i="25"/>
  <c r="Z10" i="25"/>
  <c r="AQ9" i="25"/>
  <c r="AP9" i="25"/>
  <c r="AO9" i="25"/>
  <c r="AN9" i="25"/>
  <c r="AN37" i="25" s="1"/>
  <c r="AM9" i="25"/>
  <c r="AL9" i="25"/>
  <c r="AK9" i="25"/>
  <c r="AJ9" i="25"/>
  <c r="AI9" i="25"/>
  <c r="AH9" i="25"/>
  <c r="AG9" i="25"/>
  <c r="AF9" i="25"/>
  <c r="AF37" i="25" s="1"/>
  <c r="AE9" i="25"/>
  <c r="AD9" i="25"/>
  <c r="AC9" i="25"/>
  <c r="AB9" i="25"/>
  <c r="AA9" i="25"/>
  <c r="AA37" i="25" s="1"/>
  <c r="Z9" i="25"/>
  <c r="AQ8" i="25"/>
  <c r="AQ37" i="25" s="1"/>
  <c r="AP8" i="25"/>
  <c r="AP37" i="25" s="1"/>
  <c r="AO8" i="25"/>
  <c r="AN8" i="25"/>
  <c r="AM8" i="25"/>
  <c r="AL8" i="25"/>
  <c r="AK8" i="25"/>
  <c r="AK37" i="25" s="1"/>
  <c r="AJ8" i="25"/>
  <c r="AJ37" i="25" s="1"/>
  <c r="AI8" i="25"/>
  <c r="AH8" i="25"/>
  <c r="AG8" i="25"/>
  <c r="AF8" i="25"/>
  <c r="AE8" i="25"/>
  <c r="AE37" i="25" s="1"/>
  <c r="AD8" i="25"/>
  <c r="AC8" i="25"/>
  <c r="AC37" i="25" s="1"/>
  <c r="AB8" i="25"/>
  <c r="AB37" i="25" s="1"/>
  <c r="AA8" i="25"/>
  <c r="Z8" i="25"/>
  <c r="Z37" i="25" s="1"/>
  <c r="AQ7" i="25"/>
  <c r="AP7" i="25"/>
  <c r="AO7" i="25"/>
  <c r="AN7" i="25"/>
  <c r="AM7" i="25"/>
  <c r="AL7" i="25"/>
  <c r="AK7" i="25"/>
  <c r="AJ7" i="25"/>
  <c r="AI7" i="25"/>
  <c r="AH7" i="25"/>
  <c r="AG7" i="25"/>
  <c r="AF7" i="25"/>
  <c r="AE7" i="25"/>
  <c r="AD7" i="25"/>
  <c r="AC7" i="25"/>
  <c r="AB7" i="25"/>
  <c r="AA7" i="25"/>
  <c r="Z7" i="25"/>
  <c r="Y36" i="25"/>
  <c r="Y35" i="25"/>
  <c r="Y34" i="25"/>
  <c r="Y33" i="25"/>
  <c r="Y32" i="25"/>
  <c r="Y31" i="25"/>
  <c r="Y30" i="25"/>
  <c r="Y29" i="25"/>
  <c r="Y28" i="25"/>
  <c r="Y27" i="25"/>
  <c r="Y26" i="25"/>
  <c r="Y25" i="25"/>
  <c r="Y24" i="25"/>
  <c r="Y23" i="25"/>
  <c r="Y22" i="25"/>
  <c r="Y21" i="25"/>
  <c r="Y20" i="25"/>
  <c r="Y19" i="25"/>
  <c r="Y18" i="25"/>
  <c r="Y17" i="25"/>
  <c r="Y16" i="25"/>
  <c r="Y15" i="25"/>
  <c r="Y14" i="25"/>
  <c r="Y13" i="25"/>
  <c r="Y12" i="25"/>
  <c r="Y11" i="25"/>
  <c r="Y10" i="25"/>
  <c r="Y9" i="25"/>
  <c r="Y8" i="25"/>
  <c r="Y7" i="25"/>
  <c r="V36" i="25"/>
  <c r="V35" i="25"/>
  <c r="V34" i="25"/>
  <c r="V33" i="25"/>
  <c r="V32" i="25"/>
  <c r="V31" i="25"/>
  <c r="V30" i="25"/>
  <c r="V29" i="25"/>
  <c r="V28" i="25"/>
  <c r="V27" i="25"/>
  <c r="V26" i="25"/>
  <c r="V25" i="25"/>
  <c r="V24" i="25"/>
  <c r="V23" i="25"/>
  <c r="V22" i="25"/>
  <c r="V21" i="25"/>
  <c r="V20" i="25"/>
  <c r="V19" i="25"/>
  <c r="V18" i="25"/>
  <c r="V17" i="25"/>
  <c r="V16" i="25"/>
  <c r="V15" i="25"/>
  <c r="V14" i="25"/>
  <c r="V13" i="25"/>
  <c r="V12" i="25"/>
  <c r="V11" i="25"/>
  <c r="V10" i="25"/>
  <c r="V9" i="25"/>
  <c r="V8" i="25"/>
  <c r="V7" i="25"/>
  <c r="K36" i="25"/>
  <c r="K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H9" i="25"/>
  <c r="H8" i="25"/>
  <c r="H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AO37" i="25"/>
  <c r="AG37" i="25"/>
  <c r="AD37" i="25"/>
  <c r="W37" i="25"/>
  <c r="T37" i="25"/>
  <c r="I37" i="25"/>
  <c r="F37" i="25"/>
  <c r="C37" i="25"/>
  <c r="B35" i="25"/>
  <c r="B36" i="25" s="1"/>
  <c r="B32" i="25"/>
  <c r="B30" i="25"/>
  <c r="B29" i="25"/>
  <c r="B27" i="25"/>
  <c r="B18" i="25"/>
  <c r="B14" i="25"/>
  <c r="B15" i="25" s="1"/>
  <c r="B9" i="25"/>
  <c r="B10" i="25" s="1"/>
  <c r="B11" i="25" s="1"/>
  <c r="B8" i="25"/>
  <c r="N58" i="26" l="1"/>
  <c r="L41" i="25"/>
  <c r="M41" i="25"/>
  <c r="O41" i="25" s="1"/>
  <c r="I57" i="26"/>
  <c r="J42" i="25"/>
  <c r="L57" i="26"/>
  <c r="L60" i="26" s="1"/>
  <c r="L65" i="26" s="1"/>
  <c r="D58" i="26"/>
  <c r="M43" i="25"/>
  <c r="I43" i="25" s="1"/>
  <c r="N43" i="25"/>
  <c r="J43" i="25" s="1"/>
  <c r="L42" i="25"/>
  <c r="E58" i="26"/>
  <c r="N57" i="26"/>
  <c r="M42" i="25"/>
  <c r="O42" i="25" s="1"/>
  <c r="K42" i="25" s="1"/>
  <c r="M58" i="26"/>
  <c r="I58" i="26" s="1"/>
  <c r="L43" i="25"/>
  <c r="D57" i="26"/>
  <c r="E57" i="26"/>
  <c r="AM52" i="26"/>
  <c r="AA52" i="26"/>
  <c r="AL52" i="26"/>
  <c r="AC52" i="26"/>
  <c r="AO52" i="26"/>
  <c r="AG52" i="26"/>
  <c r="AF52" i="26"/>
  <c r="AH52" i="26"/>
  <c r="Z52" i="26"/>
  <c r="AN52" i="26"/>
  <c r="AD52" i="26"/>
  <c r="AE52" i="26"/>
  <c r="AI52" i="26"/>
  <c r="AB52" i="26"/>
  <c r="D42" i="25"/>
  <c r="E42" i="25"/>
  <c r="D41" i="25"/>
  <c r="D43" i="25"/>
  <c r="E41" i="25"/>
  <c r="E43" i="25"/>
  <c r="AL37" i="25"/>
  <c r="AM37" i="25"/>
  <c r="AH37" i="25"/>
  <c r="AI37" i="25"/>
  <c r="N60" i="26" l="1"/>
  <c r="F43" i="25"/>
  <c r="I42" i="25"/>
  <c r="M45" i="25"/>
  <c r="F42" i="25"/>
  <c r="F58" i="26"/>
  <c r="L45" i="25"/>
  <c r="L50" i="25" s="1"/>
  <c r="D60" i="26"/>
  <c r="F57" i="26"/>
  <c r="O58" i="26"/>
  <c r="D45" i="25"/>
  <c r="O57" i="26"/>
  <c r="K57" i="26" s="1"/>
  <c r="I41" i="25"/>
  <c r="J58" i="26"/>
  <c r="E60" i="26"/>
  <c r="O43" i="25"/>
  <c r="K43" i="25" s="1"/>
  <c r="N45" i="25"/>
  <c r="J45" i="25" s="1"/>
  <c r="F41" i="25"/>
  <c r="K41" i="25" s="1"/>
  <c r="J57" i="26"/>
  <c r="M60" i="26"/>
  <c r="E45" i="25"/>
  <c r="N130" i="24"/>
  <c r="J130" i="24" s="1"/>
  <c r="M130" i="24"/>
  <c r="O130" i="24" s="1"/>
  <c r="K130" i="24" s="1"/>
  <c r="L130" i="24"/>
  <c r="I130" i="24"/>
  <c r="E130" i="24"/>
  <c r="D130" i="24"/>
  <c r="C130" i="24"/>
  <c r="F130" i="24" s="1"/>
  <c r="O128" i="24"/>
  <c r="K128" i="24" s="1"/>
  <c r="L128" i="24"/>
  <c r="F128" i="24"/>
  <c r="O125" i="24"/>
  <c r="K125" i="24" s="1"/>
  <c r="L125" i="24"/>
  <c r="C125" i="24"/>
  <c r="F125" i="24" s="1"/>
  <c r="C122" i="24"/>
  <c r="M122" i="24" s="1"/>
  <c r="C121" i="24"/>
  <c r="M121" i="24" s="1"/>
  <c r="C120" i="24"/>
  <c r="L120" i="24" s="1"/>
  <c r="Y115" i="24"/>
  <c r="Y114" i="24"/>
  <c r="Y113" i="24"/>
  <c r="Y112" i="24"/>
  <c r="Y111" i="24"/>
  <c r="Y110" i="24"/>
  <c r="Y109" i="24"/>
  <c r="Y108" i="24"/>
  <c r="Y107" i="24"/>
  <c r="Y106" i="24"/>
  <c r="Y105" i="24"/>
  <c r="Y104" i="24"/>
  <c r="Y103" i="24"/>
  <c r="Y102" i="24"/>
  <c r="Y101" i="24"/>
  <c r="Y100" i="24"/>
  <c r="Y99" i="24"/>
  <c r="Y98" i="24"/>
  <c r="Y97" i="24"/>
  <c r="Y96" i="24"/>
  <c r="Y95" i="24"/>
  <c r="Y94" i="24"/>
  <c r="Y93" i="24"/>
  <c r="Y92" i="24"/>
  <c r="Y91" i="24"/>
  <c r="Y90" i="24"/>
  <c r="Y89" i="24"/>
  <c r="Y88" i="24"/>
  <c r="Y87" i="24"/>
  <c r="Y86" i="24"/>
  <c r="Y85" i="24"/>
  <c r="Y84" i="24"/>
  <c r="Y83" i="24"/>
  <c r="Y82" i="24"/>
  <c r="Y81" i="24"/>
  <c r="Y80" i="24"/>
  <c r="Y79" i="24"/>
  <c r="Y78" i="24"/>
  <c r="Y77" i="24"/>
  <c r="Y76" i="24"/>
  <c r="Y75" i="24"/>
  <c r="Y74" i="24"/>
  <c r="Y73" i="24"/>
  <c r="Y72" i="24"/>
  <c r="Y71" i="24"/>
  <c r="Y70" i="24"/>
  <c r="Y69" i="24"/>
  <c r="Y68" i="24"/>
  <c r="Y67" i="24"/>
  <c r="Y66" i="24"/>
  <c r="Y65" i="24"/>
  <c r="Y64" i="24"/>
  <c r="Y63" i="24"/>
  <c r="Y62" i="24"/>
  <c r="Y61" i="24"/>
  <c r="Y60" i="24"/>
  <c r="Y59" i="24"/>
  <c r="Y58" i="24"/>
  <c r="Y57" i="24"/>
  <c r="Y56" i="24"/>
  <c r="Y55" i="24"/>
  <c r="Y54" i="24"/>
  <c r="Y53" i="24"/>
  <c r="Y52" i="24"/>
  <c r="Y51" i="24"/>
  <c r="Y50" i="24"/>
  <c r="Y49" i="24"/>
  <c r="Y48" i="24"/>
  <c r="Y47" i="24"/>
  <c r="Y46" i="24"/>
  <c r="Y45" i="24"/>
  <c r="Y44" i="24"/>
  <c r="Y43" i="24"/>
  <c r="Y42" i="24"/>
  <c r="Y41" i="24"/>
  <c r="Y40" i="24"/>
  <c r="Y39" i="24"/>
  <c r="Y38" i="24"/>
  <c r="Y37" i="24"/>
  <c r="Y36" i="24"/>
  <c r="Y35" i="24"/>
  <c r="Y34" i="24"/>
  <c r="Y33" i="24"/>
  <c r="Y32" i="24"/>
  <c r="Y31" i="24"/>
  <c r="Y30" i="24"/>
  <c r="Y29" i="24"/>
  <c r="Y28" i="24"/>
  <c r="Y27" i="24"/>
  <c r="Y26" i="24"/>
  <c r="Y25" i="24"/>
  <c r="Y24" i="24"/>
  <c r="Y23" i="24"/>
  <c r="Y22" i="24"/>
  <c r="Y21" i="24"/>
  <c r="Y20" i="24"/>
  <c r="Y19" i="24"/>
  <c r="Y18" i="24"/>
  <c r="Y17" i="24"/>
  <c r="Y16" i="24"/>
  <c r="Y15" i="24"/>
  <c r="Y14" i="24"/>
  <c r="Y13" i="24"/>
  <c r="Y12" i="24"/>
  <c r="Y11" i="24"/>
  <c r="Y10" i="24"/>
  <c r="Y9" i="24"/>
  <c r="Y8" i="24"/>
  <c r="Y7" i="24"/>
  <c r="V115" i="24"/>
  <c r="V114" i="24"/>
  <c r="V113" i="24"/>
  <c r="V112" i="24"/>
  <c r="V111" i="24"/>
  <c r="V110" i="24"/>
  <c r="V109" i="24"/>
  <c r="V108" i="24"/>
  <c r="V107" i="24"/>
  <c r="V106" i="24"/>
  <c r="V105" i="24"/>
  <c r="V104" i="24"/>
  <c r="V103" i="24"/>
  <c r="V102" i="24"/>
  <c r="V101" i="24"/>
  <c r="V100" i="24"/>
  <c r="V99" i="24"/>
  <c r="V98" i="24"/>
  <c r="V97" i="24"/>
  <c r="V96" i="24"/>
  <c r="V95" i="24"/>
  <c r="V94" i="24"/>
  <c r="V93" i="24"/>
  <c r="V92" i="24"/>
  <c r="V91" i="24"/>
  <c r="V90" i="24"/>
  <c r="V89" i="24"/>
  <c r="V88" i="24"/>
  <c r="V87" i="24"/>
  <c r="V86" i="24"/>
  <c r="V85" i="24"/>
  <c r="V84" i="24"/>
  <c r="V83" i="24"/>
  <c r="V82" i="24"/>
  <c r="V81" i="24"/>
  <c r="V80" i="24"/>
  <c r="V79" i="24"/>
  <c r="V78" i="24"/>
  <c r="V77" i="24"/>
  <c r="V76" i="24"/>
  <c r="V75" i="24"/>
  <c r="V74" i="24"/>
  <c r="V73" i="24"/>
  <c r="V72" i="24"/>
  <c r="V71" i="24"/>
  <c r="V70" i="24"/>
  <c r="V69" i="24"/>
  <c r="V68" i="24"/>
  <c r="V67" i="24"/>
  <c r="V66" i="24"/>
  <c r="V65" i="24"/>
  <c r="V64" i="24"/>
  <c r="V63" i="24"/>
  <c r="V62" i="24"/>
  <c r="V61" i="24"/>
  <c r="V60" i="24"/>
  <c r="V59" i="24"/>
  <c r="V58" i="24"/>
  <c r="V57" i="24"/>
  <c r="V56" i="24"/>
  <c r="V55" i="24"/>
  <c r="V54" i="24"/>
  <c r="V53" i="24"/>
  <c r="V52" i="24"/>
  <c r="V51" i="24"/>
  <c r="V50" i="24"/>
  <c r="V49" i="24"/>
  <c r="V48" i="24"/>
  <c r="V47" i="24"/>
  <c r="V46" i="24"/>
  <c r="V45" i="24"/>
  <c r="V44" i="24"/>
  <c r="V43" i="24"/>
  <c r="V42" i="24"/>
  <c r="V41" i="24"/>
  <c r="V40" i="24"/>
  <c r="V39" i="24"/>
  <c r="V38" i="24"/>
  <c r="V37" i="24"/>
  <c r="V36" i="24"/>
  <c r="V35" i="24"/>
  <c r="V34" i="24"/>
  <c r="V33" i="24"/>
  <c r="V32" i="24"/>
  <c r="V31" i="24"/>
  <c r="V30" i="24"/>
  <c r="V29" i="24"/>
  <c r="V28" i="24"/>
  <c r="V27" i="24"/>
  <c r="V26" i="24"/>
  <c r="V25" i="24"/>
  <c r="V24" i="24"/>
  <c r="V23" i="24"/>
  <c r="V22" i="24"/>
  <c r="V21" i="24"/>
  <c r="V20" i="24"/>
  <c r="V19" i="24"/>
  <c r="V18" i="24"/>
  <c r="V17" i="24"/>
  <c r="V16" i="24"/>
  <c r="V15" i="24"/>
  <c r="V14" i="24"/>
  <c r="V13" i="24"/>
  <c r="V12" i="24"/>
  <c r="V11" i="24"/>
  <c r="V10" i="24"/>
  <c r="V9" i="24"/>
  <c r="V8" i="24"/>
  <c r="V7" i="24"/>
  <c r="K115" i="24"/>
  <c r="K114" i="24"/>
  <c r="K113" i="24"/>
  <c r="K112" i="24"/>
  <c r="K111" i="24"/>
  <c r="K110" i="24"/>
  <c r="K109" i="24"/>
  <c r="K108" i="24"/>
  <c r="K107" i="24"/>
  <c r="K106" i="24"/>
  <c r="K105" i="24"/>
  <c r="K104" i="24"/>
  <c r="K103" i="24"/>
  <c r="K102" i="24"/>
  <c r="K101" i="24"/>
  <c r="K100" i="24"/>
  <c r="K99" i="24"/>
  <c r="K98" i="24"/>
  <c r="K97" i="24"/>
  <c r="K96" i="24"/>
  <c r="K95" i="24"/>
  <c r="K94" i="24"/>
  <c r="K93" i="24"/>
  <c r="K92" i="24"/>
  <c r="K91" i="24"/>
  <c r="K90" i="24"/>
  <c r="K89" i="24"/>
  <c r="K88" i="24"/>
  <c r="K87" i="24"/>
  <c r="K86" i="24"/>
  <c r="K85" i="24"/>
  <c r="K84" i="24"/>
  <c r="K83" i="24"/>
  <c r="K82" i="24"/>
  <c r="K81" i="24"/>
  <c r="K80" i="24"/>
  <c r="K79" i="24"/>
  <c r="K78" i="24"/>
  <c r="K77" i="24"/>
  <c r="K76" i="24"/>
  <c r="K75" i="24"/>
  <c r="K74" i="24"/>
  <c r="K73" i="24"/>
  <c r="K72" i="24"/>
  <c r="K71" i="24"/>
  <c r="K70" i="24"/>
  <c r="K69" i="24"/>
  <c r="K68" i="24"/>
  <c r="K67" i="24"/>
  <c r="K66" i="24"/>
  <c r="K65" i="24"/>
  <c r="K64" i="24"/>
  <c r="K63" i="24"/>
  <c r="K62" i="24"/>
  <c r="K61" i="24"/>
  <c r="K60" i="24"/>
  <c r="K59" i="24"/>
  <c r="K58" i="24"/>
  <c r="K57" i="24"/>
  <c r="K56" i="24"/>
  <c r="K55" i="24"/>
  <c r="K54" i="24"/>
  <c r="K53" i="24"/>
  <c r="K52" i="24"/>
  <c r="K51" i="24"/>
  <c r="K50" i="24"/>
  <c r="K49" i="24"/>
  <c r="K48" i="24"/>
  <c r="K47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3" i="24"/>
  <c r="K12" i="24"/>
  <c r="K11" i="24"/>
  <c r="K10" i="24"/>
  <c r="K9" i="24"/>
  <c r="K8" i="24"/>
  <c r="K7" i="24"/>
  <c r="H115" i="24"/>
  <c r="H114" i="24"/>
  <c r="H113" i="24"/>
  <c r="H112" i="24"/>
  <c r="H111" i="24"/>
  <c r="H110" i="24"/>
  <c r="H109" i="24"/>
  <c r="H108" i="24"/>
  <c r="H107" i="24"/>
  <c r="H106" i="24"/>
  <c r="H105" i="24"/>
  <c r="H104" i="24"/>
  <c r="H103" i="24"/>
  <c r="H102" i="24"/>
  <c r="H101" i="24"/>
  <c r="H100" i="24"/>
  <c r="H99" i="24"/>
  <c r="H98" i="24"/>
  <c r="H97" i="24"/>
  <c r="H96" i="24"/>
  <c r="H95" i="24"/>
  <c r="H94" i="24"/>
  <c r="H93" i="24"/>
  <c r="H92" i="24"/>
  <c r="H91" i="24"/>
  <c r="H90" i="24"/>
  <c r="H89" i="24"/>
  <c r="H88" i="24"/>
  <c r="H87" i="24"/>
  <c r="H86" i="24"/>
  <c r="H85" i="24"/>
  <c r="H84" i="24"/>
  <c r="H83" i="24"/>
  <c r="H82" i="24"/>
  <c r="H81" i="24"/>
  <c r="H80" i="24"/>
  <c r="H79" i="24"/>
  <c r="H78" i="24"/>
  <c r="H77" i="24"/>
  <c r="H76" i="24"/>
  <c r="H75" i="24"/>
  <c r="H74" i="24"/>
  <c r="H73" i="24"/>
  <c r="H72" i="24"/>
  <c r="H71" i="24"/>
  <c r="H70" i="24"/>
  <c r="H69" i="24"/>
  <c r="H68" i="24"/>
  <c r="H67" i="24"/>
  <c r="H66" i="24"/>
  <c r="H65" i="24"/>
  <c r="H64" i="24"/>
  <c r="H63" i="24"/>
  <c r="H62" i="24"/>
  <c r="H61" i="24"/>
  <c r="H60" i="24"/>
  <c r="H59" i="24"/>
  <c r="H58" i="24"/>
  <c r="H57" i="24"/>
  <c r="H56" i="24"/>
  <c r="H55" i="24"/>
  <c r="H54" i="24"/>
  <c r="H53" i="24"/>
  <c r="H52" i="24"/>
  <c r="H51" i="24"/>
  <c r="H50" i="24"/>
  <c r="H49" i="24"/>
  <c r="H48" i="24"/>
  <c r="H47" i="24"/>
  <c r="H46" i="24"/>
  <c r="H45" i="24"/>
  <c r="H44" i="24"/>
  <c r="H43" i="24"/>
  <c r="H42" i="24"/>
  <c r="H41" i="24"/>
  <c r="H40" i="24"/>
  <c r="H39" i="24"/>
  <c r="H38" i="24"/>
  <c r="H37" i="24"/>
  <c r="H36" i="24"/>
  <c r="H35" i="24"/>
  <c r="H34" i="24"/>
  <c r="H33" i="24"/>
  <c r="H32" i="24"/>
  <c r="H31" i="24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H7" i="24"/>
  <c r="E115" i="24"/>
  <c r="E114" i="24"/>
  <c r="E113" i="24"/>
  <c r="E112" i="24"/>
  <c r="E111" i="24"/>
  <c r="E110" i="24"/>
  <c r="E109" i="24"/>
  <c r="E108" i="24"/>
  <c r="E107" i="24"/>
  <c r="E106" i="24"/>
  <c r="E105" i="24"/>
  <c r="E104" i="24"/>
  <c r="E103" i="24"/>
  <c r="E102" i="24"/>
  <c r="E101" i="24"/>
  <c r="E100" i="24"/>
  <c r="E99" i="24"/>
  <c r="E98" i="24"/>
  <c r="E97" i="24"/>
  <c r="E96" i="24"/>
  <c r="E95" i="24"/>
  <c r="E94" i="24"/>
  <c r="E93" i="24"/>
  <c r="E92" i="24"/>
  <c r="E91" i="24"/>
  <c r="E90" i="24"/>
  <c r="E89" i="24"/>
  <c r="E88" i="24"/>
  <c r="E87" i="24"/>
  <c r="E86" i="24"/>
  <c r="E85" i="24"/>
  <c r="E84" i="24"/>
  <c r="E83" i="24"/>
  <c r="E82" i="24"/>
  <c r="E81" i="24"/>
  <c r="E80" i="24"/>
  <c r="E79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AQ115" i="24"/>
  <c r="AP115" i="24"/>
  <c r="AO115" i="24"/>
  <c r="AN115" i="24"/>
  <c r="AM115" i="24"/>
  <c r="AL115" i="24"/>
  <c r="AK115" i="24"/>
  <c r="AJ115" i="24"/>
  <c r="AI115" i="24"/>
  <c r="AH115" i="24"/>
  <c r="AG115" i="24"/>
  <c r="AF115" i="24"/>
  <c r="AE115" i="24"/>
  <c r="AD115" i="24"/>
  <c r="AC115" i="24"/>
  <c r="AB115" i="24"/>
  <c r="AA115" i="24"/>
  <c r="Z115" i="24"/>
  <c r="AQ114" i="24"/>
  <c r="AP114" i="24"/>
  <c r="AO114" i="24"/>
  <c r="AN114" i="24"/>
  <c r="AM114" i="24"/>
  <c r="AL114" i="24"/>
  <c r="AK114" i="24"/>
  <c r="AJ114" i="24"/>
  <c r="AI114" i="24"/>
  <c r="AH114" i="24"/>
  <c r="AG114" i="24"/>
  <c r="AF114" i="24"/>
  <c r="AE114" i="24"/>
  <c r="AD114" i="24"/>
  <c r="AC114" i="24"/>
  <c r="AB114" i="24"/>
  <c r="AA114" i="24"/>
  <c r="Z114" i="24"/>
  <c r="AQ113" i="24"/>
  <c r="AP113" i="24"/>
  <c r="AO113" i="24"/>
  <c r="AN113" i="24"/>
  <c r="AM113" i="24"/>
  <c r="AL113" i="24"/>
  <c r="AK113" i="24"/>
  <c r="AJ113" i="24"/>
  <c r="AI113" i="24"/>
  <c r="AH113" i="24"/>
  <c r="AG113" i="24"/>
  <c r="AF113" i="24"/>
  <c r="AE113" i="24"/>
  <c r="AD113" i="24"/>
  <c r="AC113" i="24"/>
  <c r="AB113" i="24"/>
  <c r="AA113" i="24"/>
  <c r="Z113" i="24"/>
  <c r="AQ112" i="24"/>
  <c r="AP112" i="24"/>
  <c r="AO112" i="24"/>
  <c r="AN112" i="24"/>
  <c r="AM112" i="24"/>
  <c r="AL112" i="24"/>
  <c r="AK112" i="24"/>
  <c r="AJ112" i="24"/>
  <c r="AI112" i="24"/>
  <c r="AH112" i="24"/>
  <c r="AG112" i="24"/>
  <c r="AF112" i="24"/>
  <c r="AE112" i="24"/>
  <c r="AD112" i="24"/>
  <c r="AC112" i="24"/>
  <c r="AB112" i="24"/>
  <c r="AA112" i="24"/>
  <c r="Z112" i="24"/>
  <c r="AQ111" i="24"/>
  <c r="AP111" i="24"/>
  <c r="AO111" i="24"/>
  <c r="AN111" i="24"/>
  <c r="AM111" i="24"/>
  <c r="AL111" i="24"/>
  <c r="AK111" i="24"/>
  <c r="AJ111" i="24"/>
  <c r="AI111" i="24"/>
  <c r="AH111" i="24"/>
  <c r="AG111" i="24"/>
  <c r="AF111" i="24"/>
  <c r="AE111" i="24"/>
  <c r="AD111" i="24"/>
  <c r="AC111" i="24"/>
  <c r="AB111" i="24"/>
  <c r="AA111" i="24"/>
  <c r="Z111" i="24"/>
  <c r="AQ110" i="24"/>
  <c r="AP110" i="24"/>
  <c r="AO110" i="24"/>
  <c r="AN110" i="24"/>
  <c r="AM110" i="24"/>
  <c r="AL110" i="24"/>
  <c r="AK110" i="24"/>
  <c r="AJ110" i="24"/>
  <c r="AI110" i="24"/>
  <c r="AH110" i="24"/>
  <c r="AG110" i="24"/>
  <c r="AF110" i="24"/>
  <c r="AE110" i="24"/>
  <c r="AD110" i="24"/>
  <c r="AC110" i="24"/>
  <c r="AB110" i="24"/>
  <c r="AA110" i="24"/>
  <c r="Z110" i="24"/>
  <c r="AQ109" i="24"/>
  <c r="AP109" i="24"/>
  <c r="AO109" i="24"/>
  <c r="AN109" i="24"/>
  <c r="AM109" i="24"/>
  <c r="AL109" i="24"/>
  <c r="AK109" i="24"/>
  <c r="AJ109" i="24"/>
  <c r="AI109" i="24"/>
  <c r="AH109" i="24"/>
  <c r="AG109" i="24"/>
  <c r="AF109" i="24"/>
  <c r="AE109" i="24"/>
  <c r="AD109" i="24"/>
  <c r="AC109" i="24"/>
  <c r="AB109" i="24"/>
  <c r="AA109" i="24"/>
  <c r="Z109" i="24"/>
  <c r="AQ108" i="24"/>
  <c r="AP108" i="24"/>
  <c r="AO108" i="24"/>
  <c r="AN108" i="24"/>
  <c r="AM108" i="24"/>
  <c r="AL108" i="24"/>
  <c r="AK108" i="24"/>
  <c r="AJ108" i="24"/>
  <c r="AI108" i="24"/>
  <c r="AH108" i="24"/>
  <c r="AG108" i="24"/>
  <c r="AF108" i="24"/>
  <c r="AE108" i="24"/>
  <c r="AD108" i="24"/>
  <c r="AC108" i="24"/>
  <c r="AB108" i="24"/>
  <c r="AA108" i="24"/>
  <c r="Z108" i="24"/>
  <c r="AQ107" i="24"/>
  <c r="AP107" i="24"/>
  <c r="AO107" i="24"/>
  <c r="AN107" i="24"/>
  <c r="AM107" i="24"/>
  <c r="AL107" i="24"/>
  <c r="AK107" i="24"/>
  <c r="AJ107" i="24"/>
  <c r="AI107" i="24"/>
  <c r="AH107" i="24"/>
  <c r="AG107" i="24"/>
  <c r="AF107" i="24"/>
  <c r="AE107" i="24"/>
  <c r="AD107" i="24"/>
  <c r="AC107" i="24"/>
  <c r="AB107" i="24"/>
  <c r="AA107" i="24"/>
  <c r="Z107" i="24"/>
  <c r="AQ106" i="24"/>
  <c r="AP106" i="24"/>
  <c r="AO106" i="24"/>
  <c r="AN106" i="24"/>
  <c r="AM106" i="24"/>
  <c r="AL106" i="24"/>
  <c r="AK106" i="24"/>
  <c r="AJ106" i="24"/>
  <c r="AI106" i="24"/>
  <c r="AH106" i="24"/>
  <c r="AG106" i="24"/>
  <c r="AF106" i="24"/>
  <c r="AE106" i="24"/>
  <c r="AD106" i="24"/>
  <c r="AC106" i="24"/>
  <c r="AB106" i="24"/>
  <c r="AA106" i="24"/>
  <c r="Z106" i="24"/>
  <c r="AQ105" i="24"/>
  <c r="AP105" i="24"/>
  <c r="AO105" i="24"/>
  <c r="AN105" i="24"/>
  <c r="AM105" i="24"/>
  <c r="AL105" i="24"/>
  <c r="AK105" i="24"/>
  <c r="AJ105" i="24"/>
  <c r="AI105" i="24"/>
  <c r="AH105" i="24"/>
  <c r="AG105" i="24"/>
  <c r="AF105" i="24"/>
  <c r="AE105" i="24"/>
  <c r="AD105" i="24"/>
  <c r="AC105" i="24"/>
  <c r="AB105" i="24"/>
  <c r="AA105" i="24"/>
  <c r="Z105" i="24"/>
  <c r="AQ104" i="24"/>
  <c r="AP104" i="24"/>
  <c r="AO104" i="24"/>
  <c r="AN104" i="24"/>
  <c r="AM104" i="24"/>
  <c r="AL104" i="24"/>
  <c r="AK104" i="24"/>
  <c r="AJ104" i="24"/>
  <c r="AI104" i="24"/>
  <c r="AH104" i="24"/>
  <c r="AG104" i="24"/>
  <c r="AF104" i="24"/>
  <c r="AE104" i="24"/>
  <c r="AD104" i="24"/>
  <c r="AC104" i="24"/>
  <c r="AB104" i="24"/>
  <c r="AA104" i="24"/>
  <c r="Z104" i="24"/>
  <c r="AQ103" i="24"/>
  <c r="AP103" i="24"/>
  <c r="AO103" i="24"/>
  <c r="AN103" i="24"/>
  <c r="AM103" i="24"/>
  <c r="AL103" i="24"/>
  <c r="AK103" i="24"/>
  <c r="AJ103" i="24"/>
  <c r="AI103" i="24"/>
  <c r="AH103" i="24"/>
  <c r="AG103" i="24"/>
  <c r="AF103" i="24"/>
  <c r="AE103" i="24"/>
  <c r="AD103" i="24"/>
  <c r="AC103" i="24"/>
  <c r="AB103" i="24"/>
  <c r="AA103" i="24"/>
  <c r="Z103" i="24"/>
  <c r="AQ102" i="24"/>
  <c r="AP102" i="24"/>
  <c r="AO102" i="24"/>
  <c r="AN102" i="24"/>
  <c r="AM102" i="24"/>
  <c r="AL102" i="24"/>
  <c r="AK102" i="24"/>
  <c r="AJ102" i="24"/>
  <c r="AI102" i="24"/>
  <c r="AH102" i="24"/>
  <c r="AG102" i="24"/>
  <c r="AF102" i="24"/>
  <c r="AE102" i="24"/>
  <c r="AD102" i="24"/>
  <c r="AC102" i="24"/>
  <c r="AB102" i="24"/>
  <c r="AA102" i="24"/>
  <c r="Z102" i="24"/>
  <c r="AQ101" i="24"/>
  <c r="AP101" i="24"/>
  <c r="AO101" i="24"/>
  <c r="AN101" i="24"/>
  <c r="AM101" i="24"/>
  <c r="AL101" i="24"/>
  <c r="AK101" i="24"/>
  <c r="AJ101" i="24"/>
  <c r="AI101" i="24"/>
  <c r="AH101" i="24"/>
  <c r="AG101" i="24"/>
  <c r="AF101" i="24"/>
  <c r="AE101" i="24"/>
  <c r="AD101" i="24"/>
  <c r="AC101" i="24"/>
  <c r="AB101" i="24"/>
  <c r="AA101" i="24"/>
  <c r="Z101" i="24"/>
  <c r="AQ100" i="24"/>
  <c r="AP100" i="24"/>
  <c r="AO100" i="24"/>
  <c r="AN100" i="24"/>
  <c r="AM100" i="24"/>
  <c r="AL100" i="24"/>
  <c r="AK100" i="24"/>
  <c r="AJ100" i="24"/>
  <c r="AI100" i="24"/>
  <c r="AH100" i="24"/>
  <c r="AG100" i="24"/>
  <c r="AF100" i="24"/>
  <c r="AE100" i="24"/>
  <c r="AD100" i="24"/>
  <c r="AC100" i="24"/>
  <c r="AB100" i="24"/>
  <c r="AA100" i="24"/>
  <c r="Z100" i="24"/>
  <c r="AQ99" i="24"/>
  <c r="AP99" i="24"/>
  <c r="AO99" i="24"/>
  <c r="AN99" i="24"/>
  <c r="AM99" i="24"/>
  <c r="AL99" i="24"/>
  <c r="AK99" i="24"/>
  <c r="AJ99" i="24"/>
  <c r="AI99" i="24"/>
  <c r="AH99" i="24"/>
  <c r="AG99" i="24"/>
  <c r="AF99" i="24"/>
  <c r="AE99" i="24"/>
  <c r="AD99" i="24"/>
  <c r="AC99" i="24"/>
  <c r="AB99" i="24"/>
  <c r="AA99" i="24"/>
  <c r="Z99" i="24"/>
  <c r="AQ98" i="24"/>
  <c r="AP98" i="24"/>
  <c r="AO98" i="24"/>
  <c r="AN98" i="24"/>
  <c r="AM98" i="24"/>
  <c r="AL98" i="24"/>
  <c r="AK98" i="24"/>
  <c r="AJ98" i="24"/>
  <c r="AI98" i="24"/>
  <c r="AH98" i="24"/>
  <c r="AG98" i="24"/>
  <c r="AF98" i="24"/>
  <c r="AE98" i="24"/>
  <c r="AD98" i="24"/>
  <c r="AC98" i="24"/>
  <c r="AB98" i="24"/>
  <c r="AA98" i="24"/>
  <c r="Z98" i="24"/>
  <c r="AQ97" i="24"/>
  <c r="AP97" i="24"/>
  <c r="AO97" i="24"/>
  <c r="AN97" i="24"/>
  <c r="AM97" i="24"/>
  <c r="AL97" i="24"/>
  <c r="AK97" i="24"/>
  <c r="AJ97" i="24"/>
  <c r="AI97" i="24"/>
  <c r="AH97" i="24"/>
  <c r="AG97" i="24"/>
  <c r="AF97" i="24"/>
  <c r="AE97" i="24"/>
  <c r="AD97" i="24"/>
  <c r="AC97" i="24"/>
  <c r="AB97" i="24"/>
  <c r="AA97" i="24"/>
  <c r="Z97" i="24"/>
  <c r="AQ96" i="24"/>
  <c r="AP96" i="24"/>
  <c r="AO96" i="24"/>
  <c r="AN96" i="24"/>
  <c r="AM96" i="24"/>
  <c r="AL96" i="24"/>
  <c r="AK96" i="24"/>
  <c r="AJ96" i="24"/>
  <c r="AI96" i="24"/>
  <c r="AH96" i="24"/>
  <c r="AG96" i="24"/>
  <c r="AF96" i="24"/>
  <c r="AE96" i="24"/>
  <c r="AD96" i="24"/>
  <c r="AC96" i="24"/>
  <c r="AB96" i="24"/>
  <c r="AA96" i="24"/>
  <c r="Z96" i="24"/>
  <c r="AQ95" i="24"/>
  <c r="AP95" i="24"/>
  <c r="AO95" i="24"/>
  <c r="AN95" i="24"/>
  <c r="AM95" i="24"/>
  <c r="AL95" i="24"/>
  <c r="AK95" i="24"/>
  <c r="AJ95" i="24"/>
  <c r="AI95" i="24"/>
  <c r="AH95" i="24"/>
  <c r="AG95" i="24"/>
  <c r="AF95" i="24"/>
  <c r="AE95" i="24"/>
  <c r="AD95" i="24"/>
  <c r="AC95" i="24"/>
  <c r="AB95" i="24"/>
  <c r="AA95" i="24"/>
  <c r="Z95" i="24"/>
  <c r="AQ94" i="24"/>
  <c r="AP94" i="24"/>
  <c r="AO94" i="24"/>
  <c r="AN94" i="24"/>
  <c r="AM94" i="24"/>
  <c r="AL94" i="24"/>
  <c r="AK94" i="24"/>
  <c r="AJ94" i="24"/>
  <c r="AI94" i="24"/>
  <c r="AH94" i="24"/>
  <c r="AG94" i="24"/>
  <c r="AF94" i="24"/>
  <c r="AE94" i="24"/>
  <c r="AD94" i="24"/>
  <c r="AC94" i="24"/>
  <c r="AB94" i="24"/>
  <c r="AA94" i="24"/>
  <c r="Z94" i="24"/>
  <c r="AQ93" i="24"/>
  <c r="AP93" i="24"/>
  <c r="AO93" i="24"/>
  <c r="AN93" i="24"/>
  <c r="AM93" i="24"/>
  <c r="AL93" i="24"/>
  <c r="AK93" i="24"/>
  <c r="AJ93" i="24"/>
  <c r="AI93" i="24"/>
  <c r="AH93" i="24"/>
  <c r="AG93" i="24"/>
  <c r="AF93" i="24"/>
  <c r="AE93" i="24"/>
  <c r="AD93" i="24"/>
  <c r="AC93" i="24"/>
  <c r="AB93" i="24"/>
  <c r="AA93" i="24"/>
  <c r="Z93" i="24"/>
  <c r="AQ92" i="24"/>
  <c r="AP92" i="24"/>
  <c r="AO92" i="24"/>
  <c r="AN92" i="24"/>
  <c r="AM92" i="24"/>
  <c r="AL92" i="24"/>
  <c r="AK92" i="24"/>
  <c r="AJ92" i="24"/>
  <c r="AI92" i="24"/>
  <c r="AH92" i="24"/>
  <c r="AG92" i="24"/>
  <c r="AF92" i="24"/>
  <c r="AE92" i="24"/>
  <c r="AD92" i="24"/>
  <c r="AC92" i="24"/>
  <c r="AB92" i="24"/>
  <c r="AA92" i="24"/>
  <c r="Z92" i="24"/>
  <c r="AQ91" i="24"/>
  <c r="AP91" i="24"/>
  <c r="AO91" i="24"/>
  <c r="AN91" i="24"/>
  <c r="AM91" i="24"/>
  <c r="AL91" i="24"/>
  <c r="AK91" i="24"/>
  <c r="AJ91" i="24"/>
  <c r="AI91" i="24"/>
  <c r="AH91" i="24"/>
  <c r="AG91" i="24"/>
  <c r="AF91" i="24"/>
  <c r="AE91" i="24"/>
  <c r="AD91" i="24"/>
  <c r="AC91" i="24"/>
  <c r="AB91" i="24"/>
  <c r="AA91" i="24"/>
  <c r="Z91" i="24"/>
  <c r="AQ90" i="24"/>
  <c r="AP90" i="24"/>
  <c r="AO90" i="24"/>
  <c r="AN90" i="24"/>
  <c r="AM90" i="24"/>
  <c r="AL90" i="24"/>
  <c r="AK90" i="24"/>
  <c r="AJ90" i="24"/>
  <c r="AI90" i="24"/>
  <c r="AH90" i="24"/>
  <c r="AG90" i="24"/>
  <c r="AF90" i="24"/>
  <c r="AE90" i="24"/>
  <c r="AD90" i="24"/>
  <c r="AC90" i="24"/>
  <c r="AB90" i="24"/>
  <c r="AA90" i="24"/>
  <c r="Z90" i="24"/>
  <c r="AQ89" i="24"/>
  <c r="AP89" i="24"/>
  <c r="AO89" i="24"/>
  <c r="AN89" i="24"/>
  <c r="AM89" i="24"/>
  <c r="AL89" i="24"/>
  <c r="AK89" i="24"/>
  <c r="AJ89" i="24"/>
  <c r="AI89" i="24"/>
  <c r="AH89" i="24"/>
  <c r="AG89" i="24"/>
  <c r="AF89" i="24"/>
  <c r="AE89" i="24"/>
  <c r="AD89" i="24"/>
  <c r="AC89" i="24"/>
  <c r="AB89" i="24"/>
  <c r="AA89" i="24"/>
  <c r="Z89" i="24"/>
  <c r="AQ88" i="24"/>
  <c r="AP88" i="24"/>
  <c r="AO88" i="24"/>
  <c r="AN88" i="24"/>
  <c r="AM88" i="24"/>
  <c r="AL88" i="24"/>
  <c r="AK88" i="24"/>
  <c r="AJ88" i="24"/>
  <c r="AI88" i="24"/>
  <c r="AH88" i="24"/>
  <c r="AG88" i="24"/>
  <c r="AF88" i="24"/>
  <c r="AE88" i="24"/>
  <c r="AD88" i="24"/>
  <c r="AC88" i="24"/>
  <c r="AB88" i="24"/>
  <c r="AA88" i="24"/>
  <c r="Z88" i="24"/>
  <c r="AQ87" i="24"/>
  <c r="AP87" i="24"/>
  <c r="AO87" i="24"/>
  <c r="AN87" i="24"/>
  <c r="AM87" i="24"/>
  <c r="AL87" i="24"/>
  <c r="AK87" i="24"/>
  <c r="AJ87" i="24"/>
  <c r="AI87" i="24"/>
  <c r="AH87" i="24"/>
  <c r="AG87" i="24"/>
  <c r="AF87" i="24"/>
  <c r="AE87" i="24"/>
  <c r="AD87" i="24"/>
  <c r="AC87" i="24"/>
  <c r="AB87" i="24"/>
  <c r="AA87" i="24"/>
  <c r="Z87" i="24"/>
  <c r="AQ86" i="24"/>
  <c r="AP86" i="24"/>
  <c r="AO86" i="24"/>
  <c r="AN86" i="24"/>
  <c r="AM86" i="24"/>
  <c r="AL86" i="24"/>
  <c r="AK86" i="24"/>
  <c r="AJ86" i="24"/>
  <c r="AI86" i="24"/>
  <c r="AH86" i="24"/>
  <c r="AG86" i="24"/>
  <c r="AF86" i="24"/>
  <c r="AE86" i="24"/>
  <c r="AD86" i="24"/>
  <c r="AC86" i="24"/>
  <c r="AB86" i="24"/>
  <c r="AA86" i="24"/>
  <c r="Z86" i="24"/>
  <c r="AQ85" i="24"/>
  <c r="AP85" i="24"/>
  <c r="AO85" i="24"/>
  <c r="AN85" i="24"/>
  <c r="AM85" i="24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AQ84" i="24"/>
  <c r="AP84" i="24"/>
  <c r="AO84" i="24"/>
  <c r="AN84" i="24"/>
  <c r="AM84" i="24"/>
  <c r="AL84" i="24"/>
  <c r="AK84" i="24"/>
  <c r="AJ84" i="24"/>
  <c r="AI84" i="24"/>
  <c r="AH84" i="24"/>
  <c r="AG84" i="24"/>
  <c r="AF84" i="24"/>
  <c r="AE84" i="24"/>
  <c r="AD84" i="24"/>
  <c r="AC84" i="24"/>
  <c r="AB84" i="24"/>
  <c r="AA84" i="24"/>
  <c r="Z84" i="24"/>
  <c r="AQ83" i="24"/>
  <c r="AP83" i="24"/>
  <c r="AO83" i="24"/>
  <c r="AN83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AQ82" i="24"/>
  <c r="AP82" i="24"/>
  <c r="AO82" i="24"/>
  <c r="AN82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AQ81" i="24"/>
  <c r="AP81" i="24"/>
  <c r="AO81" i="24"/>
  <c r="AN81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AQ80" i="24"/>
  <c r="AP80" i="24"/>
  <c r="AO80" i="24"/>
  <c r="AN80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AQ79" i="24"/>
  <c r="AP79" i="24"/>
  <c r="AO79" i="24"/>
  <c r="AN79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AQ78" i="24"/>
  <c r="AP78" i="24"/>
  <c r="AO78" i="24"/>
  <c r="AN78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AQ77" i="24"/>
  <c r="AP77" i="24"/>
  <c r="AO77" i="24"/>
  <c r="AN77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AQ76" i="24"/>
  <c r="AP76" i="24"/>
  <c r="AO76" i="24"/>
  <c r="AN76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AQ75" i="24"/>
  <c r="AP75" i="24"/>
  <c r="AO75" i="24"/>
  <c r="AN75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AQ74" i="24"/>
  <c r="AP74" i="24"/>
  <c r="AO74" i="24"/>
  <c r="AN74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AQ73" i="24"/>
  <c r="AP73" i="24"/>
  <c r="AO73" i="24"/>
  <c r="AN73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AQ72" i="24"/>
  <c r="AP72" i="24"/>
  <c r="AO72" i="24"/>
  <c r="AN72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AQ71" i="24"/>
  <c r="AP71" i="24"/>
  <c r="AO71" i="24"/>
  <c r="AN71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AQ70" i="24"/>
  <c r="AP70" i="24"/>
  <c r="AO70" i="24"/>
  <c r="AN70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AQ69" i="24"/>
  <c r="AP69" i="24"/>
  <c r="AO69" i="24"/>
  <c r="AN69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AQ68" i="24"/>
  <c r="AP68" i="24"/>
  <c r="AO68" i="24"/>
  <c r="AN68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AQ67" i="24"/>
  <c r="AP67" i="24"/>
  <c r="AO67" i="24"/>
  <c r="AN67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AQ66" i="24"/>
  <c r="AP66" i="24"/>
  <c r="AO66" i="24"/>
  <c r="AN66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AQ65" i="24"/>
  <c r="AP65" i="24"/>
  <c r="AO65" i="24"/>
  <c r="AN65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AQ64" i="24"/>
  <c r="AP64" i="24"/>
  <c r="AO64" i="24"/>
  <c r="AN64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AQ63" i="24"/>
  <c r="AP63" i="24"/>
  <c r="AO63" i="24"/>
  <c r="AN63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AQ62" i="24"/>
  <c r="AP62" i="24"/>
  <c r="AO62" i="24"/>
  <c r="AN62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AQ61" i="24"/>
  <c r="AP61" i="24"/>
  <c r="AO61" i="24"/>
  <c r="AN61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AQ60" i="24"/>
  <c r="AP60" i="24"/>
  <c r="AO60" i="24"/>
  <c r="AN60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AQ59" i="24"/>
  <c r="AP59" i="24"/>
  <c r="AO59" i="24"/>
  <c r="AN59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AQ58" i="24"/>
  <c r="AP58" i="24"/>
  <c r="AO58" i="24"/>
  <c r="AN58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AQ57" i="24"/>
  <c r="AP57" i="24"/>
  <c r="AO57" i="24"/>
  <c r="AN57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AQ56" i="24"/>
  <c r="AP56" i="24"/>
  <c r="AO56" i="24"/>
  <c r="AN56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AQ55" i="24"/>
  <c r="AP55" i="24"/>
  <c r="AO55" i="24"/>
  <c r="AN55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AQ54" i="24"/>
  <c r="AP54" i="24"/>
  <c r="AO54" i="24"/>
  <c r="AN54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AQ53" i="24"/>
  <c r="AP53" i="24"/>
  <c r="AO53" i="24"/>
  <c r="AN53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AQ52" i="24"/>
  <c r="AP52" i="24"/>
  <c r="AO52" i="24"/>
  <c r="AN52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AQ51" i="24"/>
  <c r="AP51" i="24"/>
  <c r="AO51" i="24"/>
  <c r="AN51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AQ50" i="24"/>
  <c r="AP50" i="24"/>
  <c r="AO50" i="24"/>
  <c r="AN50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AQ49" i="24"/>
  <c r="AP49" i="24"/>
  <c r="AO49" i="24"/>
  <c r="AN49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AQ48" i="24"/>
  <c r="AP48" i="24"/>
  <c r="AO48" i="24"/>
  <c r="AN48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AQ47" i="24"/>
  <c r="AP47" i="24"/>
  <c r="AO47" i="24"/>
  <c r="AN47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AQ46" i="24"/>
  <c r="AP46" i="24"/>
  <c r="AO46" i="24"/>
  <c r="AN46" i="24"/>
  <c r="AM46" i="24"/>
  <c r="AL46" i="24"/>
  <c r="AK46" i="24"/>
  <c r="AJ46" i="24"/>
  <c r="AI46" i="24"/>
  <c r="AH46" i="24"/>
  <c r="AG46" i="24"/>
  <c r="AF46" i="24"/>
  <c r="AE46" i="24"/>
  <c r="AD46" i="24"/>
  <c r="AC46" i="24"/>
  <c r="AB46" i="24"/>
  <c r="AA46" i="24"/>
  <c r="Z46" i="24"/>
  <c r="AQ45" i="24"/>
  <c r="AP45" i="24"/>
  <c r="AO45" i="24"/>
  <c r="AN45" i="24"/>
  <c r="AM45" i="24"/>
  <c r="AL45" i="24"/>
  <c r="AK45" i="24"/>
  <c r="AJ45" i="24"/>
  <c r="AI45" i="24"/>
  <c r="AH45" i="24"/>
  <c r="AG45" i="24"/>
  <c r="AF45" i="24"/>
  <c r="AE45" i="24"/>
  <c r="AD45" i="24"/>
  <c r="AC45" i="24"/>
  <c r="AB45" i="24"/>
  <c r="AA45" i="24"/>
  <c r="Z45" i="24"/>
  <c r="AQ44" i="24"/>
  <c r="AP44" i="24"/>
  <c r="AO44" i="24"/>
  <c r="AN44" i="24"/>
  <c r="AM44" i="24"/>
  <c r="AL44" i="24"/>
  <c r="AK44" i="24"/>
  <c r="AJ44" i="24"/>
  <c r="AI44" i="24"/>
  <c r="AH44" i="24"/>
  <c r="AG44" i="24"/>
  <c r="AF44" i="24"/>
  <c r="AE44" i="24"/>
  <c r="AD44" i="24"/>
  <c r="AC44" i="24"/>
  <c r="AB44" i="24"/>
  <c r="AA44" i="24"/>
  <c r="Z44" i="24"/>
  <c r="AQ43" i="24"/>
  <c r="AP43" i="24"/>
  <c r="AO43" i="24"/>
  <c r="AN43" i="24"/>
  <c r="AM43" i="24"/>
  <c r="AL43" i="24"/>
  <c r="AK43" i="24"/>
  <c r="AJ43" i="24"/>
  <c r="AI43" i="24"/>
  <c r="AH43" i="24"/>
  <c r="AG43" i="24"/>
  <c r="AF43" i="24"/>
  <c r="AE43" i="24"/>
  <c r="AD43" i="24"/>
  <c r="AC43" i="24"/>
  <c r="AB43" i="24"/>
  <c r="AA43" i="24"/>
  <c r="Z43" i="24"/>
  <c r="AQ42" i="24"/>
  <c r="AP42" i="24"/>
  <c r="AO42" i="24"/>
  <c r="AN42" i="24"/>
  <c r="AM42" i="24"/>
  <c r="AL42" i="24"/>
  <c r="AK42" i="24"/>
  <c r="AJ42" i="24"/>
  <c r="AI42" i="24"/>
  <c r="AH42" i="24"/>
  <c r="AG42" i="24"/>
  <c r="AF42" i="24"/>
  <c r="AE42" i="24"/>
  <c r="AD42" i="24"/>
  <c r="AC42" i="24"/>
  <c r="AB42" i="24"/>
  <c r="AA42" i="24"/>
  <c r="Z42" i="24"/>
  <c r="AQ41" i="24"/>
  <c r="AP41" i="24"/>
  <c r="AO41" i="24"/>
  <c r="AN41" i="24"/>
  <c r="AM41" i="24"/>
  <c r="AL41" i="24"/>
  <c r="AK41" i="24"/>
  <c r="AJ41" i="24"/>
  <c r="AI41" i="24"/>
  <c r="AH41" i="24"/>
  <c r="AG41" i="24"/>
  <c r="AF41" i="24"/>
  <c r="AE41" i="24"/>
  <c r="AD41" i="24"/>
  <c r="AC41" i="24"/>
  <c r="AB41" i="24"/>
  <c r="AA41" i="24"/>
  <c r="Z41" i="24"/>
  <c r="AQ40" i="24"/>
  <c r="AP40" i="24"/>
  <c r="AO40" i="24"/>
  <c r="AN40" i="24"/>
  <c r="AM40" i="24"/>
  <c r="AL40" i="24"/>
  <c r="AK40" i="24"/>
  <c r="AJ40" i="24"/>
  <c r="AI40" i="24"/>
  <c r="AH40" i="24"/>
  <c r="AG40" i="24"/>
  <c r="AF40" i="24"/>
  <c r="AE40" i="24"/>
  <c r="AD40" i="24"/>
  <c r="AC40" i="24"/>
  <c r="AB40" i="24"/>
  <c r="AA40" i="24"/>
  <c r="Z40" i="24"/>
  <c r="AQ39" i="24"/>
  <c r="AP39" i="24"/>
  <c r="AO39" i="24"/>
  <c r="AN39" i="24"/>
  <c r="AM39" i="24"/>
  <c r="AL39" i="24"/>
  <c r="AK39" i="24"/>
  <c r="AJ39" i="24"/>
  <c r="AI39" i="24"/>
  <c r="AH39" i="24"/>
  <c r="AG39" i="24"/>
  <c r="AF39" i="24"/>
  <c r="AE39" i="24"/>
  <c r="AD39" i="24"/>
  <c r="AC39" i="24"/>
  <c r="AB39" i="24"/>
  <c r="AA39" i="24"/>
  <c r="Z39" i="24"/>
  <c r="AQ38" i="24"/>
  <c r="AP38" i="24"/>
  <c r="AO38" i="24"/>
  <c r="AN38" i="24"/>
  <c r="AM38" i="24"/>
  <c r="AL38" i="24"/>
  <c r="AK38" i="24"/>
  <c r="AJ38" i="24"/>
  <c r="AI38" i="24"/>
  <c r="AH38" i="24"/>
  <c r="AG38" i="24"/>
  <c r="AF38" i="24"/>
  <c r="AE38" i="24"/>
  <c r="AD38" i="24"/>
  <c r="AC38" i="24"/>
  <c r="AB38" i="24"/>
  <c r="AA38" i="24"/>
  <c r="Z38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C37" i="24"/>
  <c r="AB37" i="24"/>
  <c r="AA37" i="24"/>
  <c r="Z37" i="24"/>
  <c r="AQ36" i="24"/>
  <c r="AP36" i="24"/>
  <c r="AO36" i="24"/>
  <c r="AN36" i="24"/>
  <c r="AM36" i="24"/>
  <c r="AL36" i="24"/>
  <c r="AK36" i="24"/>
  <c r="AJ36" i="24"/>
  <c r="AI36" i="24"/>
  <c r="AH36" i="24"/>
  <c r="AG36" i="24"/>
  <c r="AF36" i="24"/>
  <c r="AE36" i="24"/>
  <c r="AD36" i="24"/>
  <c r="AC36" i="24"/>
  <c r="AB36" i="24"/>
  <c r="AA36" i="24"/>
  <c r="Z36" i="24"/>
  <c r="AQ35" i="24"/>
  <c r="AP35" i="24"/>
  <c r="AO35" i="24"/>
  <c r="AN35" i="24"/>
  <c r="AM35" i="24"/>
  <c r="AL35" i="24"/>
  <c r="AK35" i="24"/>
  <c r="AJ35" i="24"/>
  <c r="AI35" i="24"/>
  <c r="AH35" i="24"/>
  <c r="AG35" i="24"/>
  <c r="AF35" i="24"/>
  <c r="AE35" i="24"/>
  <c r="AD35" i="24"/>
  <c r="AC35" i="24"/>
  <c r="AB35" i="24"/>
  <c r="AA35" i="24"/>
  <c r="Z35" i="24"/>
  <c r="AQ34" i="24"/>
  <c r="AP34" i="24"/>
  <c r="AO34" i="24"/>
  <c r="AN34" i="24"/>
  <c r="AM34" i="24"/>
  <c r="AL34" i="24"/>
  <c r="AK34" i="24"/>
  <c r="AJ34" i="24"/>
  <c r="AI34" i="24"/>
  <c r="AH34" i="24"/>
  <c r="AG34" i="24"/>
  <c r="AF34" i="24"/>
  <c r="AE34" i="24"/>
  <c r="AD34" i="24"/>
  <c r="AC34" i="24"/>
  <c r="AB34" i="24"/>
  <c r="AA34" i="24"/>
  <c r="Z34" i="24"/>
  <c r="AQ33" i="24"/>
  <c r="AP33" i="24"/>
  <c r="AO33" i="24"/>
  <c r="AN33" i="24"/>
  <c r="AM33" i="24"/>
  <c r="AL33" i="24"/>
  <c r="AK33" i="24"/>
  <c r="AJ33" i="24"/>
  <c r="AI33" i="24"/>
  <c r="AH33" i="24"/>
  <c r="AG33" i="24"/>
  <c r="AF33" i="24"/>
  <c r="AE33" i="24"/>
  <c r="AD33" i="24"/>
  <c r="AC33" i="24"/>
  <c r="AB33" i="24"/>
  <c r="AA33" i="24"/>
  <c r="Z33" i="24"/>
  <c r="AQ32" i="24"/>
  <c r="AP32" i="24"/>
  <c r="AO32" i="24"/>
  <c r="AN32" i="24"/>
  <c r="AM32" i="24"/>
  <c r="AL32" i="24"/>
  <c r="AK32" i="24"/>
  <c r="AJ32" i="24"/>
  <c r="AI32" i="24"/>
  <c r="AH32" i="24"/>
  <c r="AG32" i="24"/>
  <c r="AF32" i="24"/>
  <c r="AE32" i="24"/>
  <c r="AD32" i="24"/>
  <c r="AC32" i="24"/>
  <c r="AB32" i="24"/>
  <c r="AA32" i="24"/>
  <c r="Z32" i="24"/>
  <c r="AQ31" i="24"/>
  <c r="AP31" i="24"/>
  <c r="AO31" i="24"/>
  <c r="AN31" i="24"/>
  <c r="AM31" i="24"/>
  <c r="AL31" i="24"/>
  <c r="AK31" i="24"/>
  <c r="AJ31" i="24"/>
  <c r="AI31" i="24"/>
  <c r="AH31" i="24"/>
  <c r="AG31" i="24"/>
  <c r="AF31" i="24"/>
  <c r="AE31" i="24"/>
  <c r="AD31" i="24"/>
  <c r="AC31" i="24"/>
  <c r="AB31" i="24"/>
  <c r="AA31" i="24"/>
  <c r="Z31" i="24"/>
  <c r="AQ30" i="24"/>
  <c r="AP30" i="24"/>
  <c r="AO30" i="24"/>
  <c r="AN30" i="24"/>
  <c r="AM30" i="24"/>
  <c r="AL30" i="24"/>
  <c r="AK30" i="24"/>
  <c r="AJ30" i="24"/>
  <c r="AI30" i="24"/>
  <c r="AH30" i="24"/>
  <c r="AG30" i="24"/>
  <c r="AF30" i="24"/>
  <c r="AE30" i="24"/>
  <c r="AD30" i="24"/>
  <c r="AC30" i="24"/>
  <c r="AB30" i="24"/>
  <c r="AA30" i="24"/>
  <c r="Z30" i="24"/>
  <c r="AQ29" i="24"/>
  <c r="AP29" i="24"/>
  <c r="AO29" i="24"/>
  <c r="AN29" i="24"/>
  <c r="AM29" i="24"/>
  <c r="AL29" i="24"/>
  <c r="AK29" i="24"/>
  <c r="AJ29" i="24"/>
  <c r="AI29" i="24"/>
  <c r="AH29" i="24"/>
  <c r="AG29" i="24"/>
  <c r="AF29" i="24"/>
  <c r="AE29" i="24"/>
  <c r="AD29" i="24"/>
  <c r="AC29" i="24"/>
  <c r="AB29" i="24"/>
  <c r="AA29" i="24"/>
  <c r="Z29" i="24"/>
  <c r="AQ28" i="24"/>
  <c r="AP28" i="24"/>
  <c r="AO28" i="24"/>
  <c r="AN28" i="24"/>
  <c r="AM28" i="24"/>
  <c r="AL28" i="24"/>
  <c r="AK28" i="24"/>
  <c r="AJ28" i="24"/>
  <c r="AI28" i="24"/>
  <c r="AH28" i="24"/>
  <c r="AG28" i="24"/>
  <c r="AF28" i="24"/>
  <c r="AE28" i="24"/>
  <c r="AD28" i="24"/>
  <c r="AC28" i="24"/>
  <c r="AB28" i="24"/>
  <c r="AA28" i="24"/>
  <c r="Z28" i="24"/>
  <c r="AQ27" i="24"/>
  <c r="AP27" i="24"/>
  <c r="AO27" i="24"/>
  <c r="AN27" i="24"/>
  <c r="AM27" i="24"/>
  <c r="AL27" i="24"/>
  <c r="AK27" i="24"/>
  <c r="AJ27" i="24"/>
  <c r="AI27" i="24"/>
  <c r="AH27" i="24"/>
  <c r="AG27" i="24"/>
  <c r="AF27" i="24"/>
  <c r="AE27" i="24"/>
  <c r="AD27" i="24"/>
  <c r="AC27" i="24"/>
  <c r="AB27" i="24"/>
  <c r="AA27" i="24"/>
  <c r="Z27" i="24"/>
  <c r="AQ26" i="24"/>
  <c r="AP26" i="24"/>
  <c r="AO26" i="24"/>
  <c r="AN26" i="24"/>
  <c r="AM26" i="24"/>
  <c r="AL26" i="24"/>
  <c r="AK26" i="24"/>
  <c r="AJ26" i="24"/>
  <c r="AI26" i="24"/>
  <c r="AH26" i="24"/>
  <c r="AG26" i="24"/>
  <c r="AF26" i="24"/>
  <c r="AE26" i="24"/>
  <c r="AD26" i="24"/>
  <c r="AC26" i="24"/>
  <c r="AB26" i="24"/>
  <c r="AA26" i="24"/>
  <c r="Z26" i="24"/>
  <c r="AQ25" i="24"/>
  <c r="AP25" i="24"/>
  <c r="AO25" i="24"/>
  <c r="AN25" i="24"/>
  <c r="AM25" i="24"/>
  <c r="AL25" i="24"/>
  <c r="AK25" i="24"/>
  <c r="AJ25" i="24"/>
  <c r="AI25" i="24"/>
  <c r="AH25" i="24"/>
  <c r="AG25" i="24"/>
  <c r="AF25" i="24"/>
  <c r="AE25" i="24"/>
  <c r="AD25" i="24"/>
  <c r="AC25" i="24"/>
  <c r="AB25" i="24"/>
  <c r="AA25" i="24"/>
  <c r="Z25" i="24"/>
  <c r="AQ24" i="24"/>
  <c r="AP24" i="24"/>
  <c r="AO24" i="24"/>
  <c r="AN24" i="24"/>
  <c r="AM24" i="24"/>
  <c r="AL24" i="24"/>
  <c r="AK24" i="24"/>
  <c r="AJ24" i="24"/>
  <c r="AI24" i="24"/>
  <c r="AH24" i="24"/>
  <c r="AG24" i="24"/>
  <c r="AF24" i="24"/>
  <c r="AE24" i="24"/>
  <c r="AD24" i="24"/>
  <c r="AC24" i="24"/>
  <c r="AB24" i="24"/>
  <c r="AA24" i="24"/>
  <c r="Z24" i="24"/>
  <c r="AQ23" i="24"/>
  <c r="AP23" i="24"/>
  <c r="AO23" i="24"/>
  <c r="AN23" i="24"/>
  <c r="AM23" i="24"/>
  <c r="AL23" i="24"/>
  <c r="AK23" i="24"/>
  <c r="AJ23" i="24"/>
  <c r="AI23" i="24"/>
  <c r="AH23" i="24"/>
  <c r="AG23" i="24"/>
  <c r="AF23" i="24"/>
  <c r="AE23" i="24"/>
  <c r="AD23" i="24"/>
  <c r="AC23" i="24"/>
  <c r="AB23" i="24"/>
  <c r="AA23" i="24"/>
  <c r="Z23" i="24"/>
  <c r="AQ22" i="24"/>
  <c r="AP22" i="24"/>
  <c r="AO22" i="24"/>
  <c r="AN22" i="24"/>
  <c r="AM22" i="24"/>
  <c r="AL22" i="24"/>
  <c r="AK22" i="24"/>
  <c r="AJ22" i="24"/>
  <c r="AI22" i="24"/>
  <c r="AH22" i="24"/>
  <c r="AG22" i="24"/>
  <c r="AF22" i="24"/>
  <c r="AE22" i="24"/>
  <c r="AD22" i="24"/>
  <c r="AC22" i="24"/>
  <c r="AB22" i="24"/>
  <c r="AA22" i="24"/>
  <c r="Z22" i="24"/>
  <c r="AQ21" i="24"/>
  <c r="AP21" i="24"/>
  <c r="AO21" i="24"/>
  <c r="AN21" i="24"/>
  <c r="AM21" i="24"/>
  <c r="AL21" i="24"/>
  <c r="AK21" i="24"/>
  <c r="AJ21" i="24"/>
  <c r="AI21" i="24"/>
  <c r="AH21" i="24"/>
  <c r="AG21" i="24"/>
  <c r="AF21" i="24"/>
  <c r="AE21" i="24"/>
  <c r="AD21" i="24"/>
  <c r="AC21" i="24"/>
  <c r="AB21" i="24"/>
  <c r="AA21" i="24"/>
  <c r="Z21" i="24"/>
  <c r="AQ20" i="24"/>
  <c r="AP20" i="24"/>
  <c r="AO20" i="24"/>
  <c r="AN20" i="24"/>
  <c r="AM20" i="24"/>
  <c r="AL20" i="24"/>
  <c r="AK20" i="24"/>
  <c r="AJ20" i="24"/>
  <c r="AI20" i="24"/>
  <c r="AH20" i="24"/>
  <c r="AG20" i="24"/>
  <c r="AF20" i="24"/>
  <c r="AE20" i="24"/>
  <c r="AD20" i="24"/>
  <c r="AC20" i="24"/>
  <c r="AB20" i="24"/>
  <c r="AA20" i="24"/>
  <c r="Z20" i="24"/>
  <c r="AQ19" i="24"/>
  <c r="AP19" i="24"/>
  <c r="AO19" i="24"/>
  <c r="AN19" i="24"/>
  <c r="AM19" i="24"/>
  <c r="AL19" i="24"/>
  <c r="AK19" i="24"/>
  <c r="AJ19" i="24"/>
  <c r="AI19" i="24"/>
  <c r="AH19" i="24"/>
  <c r="AG19" i="24"/>
  <c r="AF19" i="24"/>
  <c r="AE19" i="24"/>
  <c r="AD19" i="24"/>
  <c r="AC19" i="24"/>
  <c r="AB19" i="24"/>
  <c r="AA19" i="24"/>
  <c r="Z19" i="24"/>
  <c r="AQ18" i="24"/>
  <c r="AP18" i="24"/>
  <c r="AO18" i="24"/>
  <c r="AN18" i="24"/>
  <c r="AM18" i="24"/>
  <c r="AL18" i="24"/>
  <c r="AK18" i="24"/>
  <c r="AJ18" i="24"/>
  <c r="AI18" i="24"/>
  <c r="AH18" i="24"/>
  <c r="AG18" i="24"/>
  <c r="AF18" i="24"/>
  <c r="AE18" i="24"/>
  <c r="AD18" i="24"/>
  <c r="AC18" i="24"/>
  <c r="AB18" i="24"/>
  <c r="AA18" i="24"/>
  <c r="Z18" i="24"/>
  <c r="AQ17" i="24"/>
  <c r="AP17" i="24"/>
  <c r="AO17" i="24"/>
  <c r="AN17" i="24"/>
  <c r="AM17" i="24"/>
  <c r="AL17" i="24"/>
  <c r="AK17" i="24"/>
  <c r="AJ17" i="24"/>
  <c r="AI17" i="24"/>
  <c r="AH17" i="24"/>
  <c r="AG17" i="24"/>
  <c r="AF17" i="24"/>
  <c r="AE17" i="24"/>
  <c r="AD17" i="24"/>
  <c r="AC17" i="24"/>
  <c r="AB17" i="24"/>
  <c r="AA17" i="24"/>
  <c r="Z17" i="24"/>
  <c r="AQ16" i="24"/>
  <c r="AP16" i="24"/>
  <c r="AO16" i="24"/>
  <c r="AN16" i="24"/>
  <c r="AM16" i="24"/>
  <c r="AL16" i="24"/>
  <c r="AK16" i="24"/>
  <c r="AJ16" i="24"/>
  <c r="AI16" i="24"/>
  <c r="AH16" i="24"/>
  <c r="AG16" i="24"/>
  <c r="AF16" i="24"/>
  <c r="AE16" i="24"/>
  <c r="AD16" i="24"/>
  <c r="AC16" i="24"/>
  <c r="AB16" i="24"/>
  <c r="AA16" i="24"/>
  <c r="Z16" i="24"/>
  <c r="AQ15" i="24"/>
  <c r="AP15" i="24"/>
  <c r="AO15" i="24"/>
  <c r="AN15" i="24"/>
  <c r="AM15" i="24"/>
  <c r="AL15" i="24"/>
  <c r="AK15" i="24"/>
  <c r="AJ15" i="24"/>
  <c r="AI15" i="24"/>
  <c r="AH15" i="24"/>
  <c r="AG15" i="24"/>
  <c r="AF15" i="24"/>
  <c r="AE15" i="24"/>
  <c r="AD15" i="24"/>
  <c r="AC15" i="24"/>
  <c r="AB15" i="24"/>
  <c r="AA15" i="24"/>
  <c r="Z15" i="24"/>
  <c r="AQ14" i="24"/>
  <c r="AP14" i="24"/>
  <c r="AO14" i="24"/>
  <c r="AN14" i="24"/>
  <c r="AM14" i="24"/>
  <c r="AL14" i="24"/>
  <c r="AK14" i="24"/>
  <c r="AJ14" i="24"/>
  <c r="AI14" i="24"/>
  <c r="AH14" i="24"/>
  <c r="AG14" i="24"/>
  <c r="AF14" i="24"/>
  <c r="AE14" i="24"/>
  <c r="AD14" i="24"/>
  <c r="AC14" i="24"/>
  <c r="AB14" i="24"/>
  <c r="AA14" i="24"/>
  <c r="Z14" i="24"/>
  <c r="AQ13" i="24"/>
  <c r="AP13" i="24"/>
  <c r="AO13" i="24"/>
  <c r="AN13" i="24"/>
  <c r="AM13" i="24"/>
  <c r="AL13" i="24"/>
  <c r="AK13" i="24"/>
  <c r="AJ13" i="24"/>
  <c r="AI13" i="24"/>
  <c r="AH13" i="24"/>
  <c r="AG13" i="24"/>
  <c r="AF13" i="24"/>
  <c r="AE13" i="24"/>
  <c r="AD13" i="24"/>
  <c r="AC13" i="24"/>
  <c r="AB13" i="24"/>
  <c r="AA13" i="24"/>
  <c r="Z13" i="24"/>
  <c r="AQ12" i="24"/>
  <c r="AP12" i="24"/>
  <c r="AO12" i="24"/>
  <c r="AN12" i="24"/>
  <c r="AM12" i="24"/>
  <c r="AL12" i="24"/>
  <c r="AK12" i="24"/>
  <c r="AJ12" i="24"/>
  <c r="AI12" i="24"/>
  <c r="AH12" i="24"/>
  <c r="AG12" i="24"/>
  <c r="AF12" i="24"/>
  <c r="AE12" i="24"/>
  <c r="AD12" i="24"/>
  <c r="AC12" i="24"/>
  <c r="AB12" i="24"/>
  <c r="AA12" i="24"/>
  <c r="Z12" i="24"/>
  <c r="AQ11" i="24"/>
  <c r="AP11" i="24"/>
  <c r="AO11" i="24"/>
  <c r="AN11" i="24"/>
  <c r="AM11" i="24"/>
  <c r="AL11" i="24"/>
  <c r="AK11" i="24"/>
  <c r="AJ11" i="24"/>
  <c r="AI11" i="24"/>
  <c r="AH11" i="24"/>
  <c r="AG11" i="24"/>
  <c r="AF11" i="24"/>
  <c r="AE11" i="24"/>
  <c r="AD11" i="24"/>
  <c r="AC11" i="24"/>
  <c r="AB11" i="24"/>
  <c r="AA11" i="24"/>
  <c r="Z11" i="24"/>
  <c r="AQ10" i="24"/>
  <c r="AP10" i="24"/>
  <c r="AO10" i="24"/>
  <c r="AN10" i="24"/>
  <c r="AM10" i="24"/>
  <c r="AL10" i="24"/>
  <c r="AK10" i="24"/>
  <c r="AJ10" i="24"/>
  <c r="AI10" i="24"/>
  <c r="AH10" i="24"/>
  <c r="AG10" i="24"/>
  <c r="AF10" i="24"/>
  <c r="AE10" i="24"/>
  <c r="AD10" i="24"/>
  <c r="AC10" i="24"/>
  <c r="AC116" i="24" s="1"/>
  <c r="AB10" i="24"/>
  <c r="AA10" i="24"/>
  <c r="Z10" i="24"/>
  <c r="AQ9" i="24"/>
  <c r="AP9" i="24"/>
  <c r="AO9" i="24"/>
  <c r="AN9" i="24"/>
  <c r="AM9" i="24"/>
  <c r="AL9" i="24"/>
  <c r="AK9" i="24"/>
  <c r="AJ9" i="24"/>
  <c r="AI9" i="24"/>
  <c r="AH9" i="24"/>
  <c r="AG9" i="24"/>
  <c r="AF9" i="24"/>
  <c r="AE9" i="24"/>
  <c r="AE116" i="24" s="1"/>
  <c r="AD9" i="24"/>
  <c r="AC9" i="24"/>
  <c r="AB9" i="24"/>
  <c r="AA9" i="24"/>
  <c r="Z9" i="24"/>
  <c r="AQ8" i="24"/>
  <c r="AQ116" i="24" s="1"/>
  <c r="AP8" i="24"/>
  <c r="AO8" i="24"/>
  <c r="AN8" i="24"/>
  <c r="AM8" i="24"/>
  <c r="AL8" i="24"/>
  <c r="AK8" i="24"/>
  <c r="AJ8" i="24"/>
  <c r="AI8" i="24"/>
  <c r="AI116" i="24" s="1"/>
  <c r="AH8" i="24"/>
  <c r="AG8" i="24"/>
  <c r="AF8" i="24"/>
  <c r="AE8" i="24"/>
  <c r="AD8" i="24"/>
  <c r="AD116" i="24" s="1"/>
  <c r="AC8" i="24"/>
  <c r="AB8" i="24"/>
  <c r="AA8" i="24"/>
  <c r="Z8" i="24"/>
  <c r="AQ7" i="24"/>
  <c r="AP7" i="24"/>
  <c r="AO7" i="24"/>
  <c r="AN7" i="24"/>
  <c r="AM7" i="24"/>
  <c r="AL7" i="24"/>
  <c r="AK7" i="24"/>
  <c r="AJ7" i="24"/>
  <c r="AJ116" i="24" s="1"/>
  <c r="AI7" i="24"/>
  <c r="AH7" i="24"/>
  <c r="AG7" i="24"/>
  <c r="AF7" i="24"/>
  <c r="AE7" i="24"/>
  <c r="AD7" i="24"/>
  <c r="AC7" i="24"/>
  <c r="AB7" i="24"/>
  <c r="AB116" i="24" s="1"/>
  <c r="AA7" i="24"/>
  <c r="Z7" i="24"/>
  <c r="AK116" i="24"/>
  <c r="W116" i="24"/>
  <c r="T116" i="24"/>
  <c r="I116" i="24"/>
  <c r="F116" i="24"/>
  <c r="C116" i="24"/>
  <c r="B112" i="24"/>
  <c r="B113" i="24" s="1"/>
  <c r="B114" i="24" s="1"/>
  <c r="B115" i="24" s="1"/>
  <c r="B99" i="24"/>
  <c r="B100" i="24" s="1"/>
  <c r="B101" i="24" s="1"/>
  <c r="B102" i="24" s="1"/>
  <c r="B103" i="24" s="1"/>
  <c r="B104" i="24" s="1"/>
  <c r="B105" i="24" s="1"/>
  <c r="B106" i="24" s="1"/>
  <c r="B107" i="24" s="1"/>
  <c r="B108" i="24" s="1"/>
  <c r="B109" i="24" s="1"/>
  <c r="B110" i="24" s="1"/>
  <c r="B98" i="24"/>
  <c r="B90" i="24"/>
  <c r="B91" i="24" s="1"/>
  <c r="B92" i="24" s="1"/>
  <c r="B93" i="24" s="1"/>
  <c r="B94" i="24" s="1"/>
  <c r="B95" i="24" s="1"/>
  <c r="B96" i="24" s="1"/>
  <c r="B81" i="24"/>
  <c r="B82" i="24" s="1"/>
  <c r="B83" i="24" s="1"/>
  <c r="B84" i="24" s="1"/>
  <c r="B85" i="24" s="1"/>
  <c r="B86" i="24" s="1"/>
  <c r="B87" i="24" s="1"/>
  <c r="B88" i="24" s="1"/>
  <c r="B67" i="24"/>
  <c r="B58" i="24"/>
  <c r="B59" i="24" s="1"/>
  <c r="B60" i="24" s="1"/>
  <c r="B61" i="24" s="1"/>
  <c r="B62" i="24" s="1"/>
  <c r="B63" i="24" s="1"/>
  <c r="B64" i="24" s="1"/>
  <c r="B57" i="24"/>
  <c r="B56" i="24"/>
  <c r="B55" i="24"/>
  <c r="B33" i="24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27" i="24"/>
  <c r="B28" i="24" s="1"/>
  <c r="B29" i="24" s="1"/>
  <c r="B30" i="24" s="1"/>
  <c r="B31" i="24" s="1"/>
  <c r="B26" i="24"/>
  <c r="B10" i="24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N35" i="23"/>
  <c r="J35" i="23" s="1"/>
  <c r="M35" i="23"/>
  <c r="O35" i="23" s="1"/>
  <c r="K35" i="23" s="1"/>
  <c r="L35" i="23"/>
  <c r="I35" i="23"/>
  <c r="E35" i="23"/>
  <c r="C35" i="23"/>
  <c r="D35" i="23" s="1"/>
  <c r="F35" i="23" s="1"/>
  <c r="O33" i="23"/>
  <c r="K33" i="23" s="1"/>
  <c r="L33" i="23"/>
  <c r="F33" i="23"/>
  <c r="O30" i="23"/>
  <c r="K30" i="23" s="1"/>
  <c r="L30" i="23"/>
  <c r="C30" i="23"/>
  <c r="F30" i="23" s="1"/>
  <c r="C27" i="23"/>
  <c r="N27" i="23" s="1"/>
  <c r="J27" i="23" s="1"/>
  <c r="C26" i="23"/>
  <c r="N26" i="23" s="1"/>
  <c r="J26" i="23" s="1"/>
  <c r="C25" i="23"/>
  <c r="M25" i="23" s="1"/>
  <c r="AQ20" i="23"/>
  <c r="AP20" i="23"/>
  <c r="AO20" i="23"/>
  <c r="AN20" i="23"/>
  <c r="AM20" i="23"/>
  <c r="AL20" i="23"/>
  <c r="AK20" i="23"/>
  <c r="AJ20" i="23"/>
  <c r="AI20" i="23"/>
  <c r="AH20" i="23"/>
  <c r="AG20" i="23"/>
  <c r="AF20" i="23"/>
  <c r="AE20" i="23"/>
  <c r="AD20" i="23"/>
  <c r="AC20" i="23"/>
  <c r="AB20" i="23"/>
  <c r="AA20" i="23"/>
  <c r="Z20" i="23"/>
  <c r="AQ19" i="23"/>
  <c r="AP19" i="23"/>
  <c r="AO19" i="23"/>
  <c r="AN19" i="23"/>
  <c r="AM19" i="23"/>
  <c r="AL19" i="23"/>
  <c r="AL21" i="23" s="1"/>
  <c r="AK19" i="23"/>
  <c r="AJ19" i="23"/>
  <c r="AI19" i="23"/>
  <c r="AH19" i="23"/>
  <c r="AG19" i="23"/>
  <c r="AF19" i="23"/>
  <c r="AE19" i="23"/>
  <c r="AD19" i="23"/>
  <c r="AC19" i="23"/>
  <c r="AB19" i="23"/>
  <c r="AA19" i="23"/>
  <c r="Z19" i="23"/>
  <c r="AQ18" i="23"/>
  <c r="AP18" i="23"/>
  <c r="AO18" i="23"/>
  <c r="AN18" i="23"/>
  <c r="AM18" i="23"/>
  <c r="AL18" i="23"/>
  <c r="AK18" i="23"/>
  <c r="AJ18" i="23"/>
  <c r="AI18" i="23"/>
  <c r="AH18" i="23"/>
  <c r="AG18" i="23"/>
  <c r="AF18" i="23"/>
  <c r="AE18" i="23"/>
  <c r="AD18" i="23"/>
  <c r="AC18" i="23"/>
  <c r="AB18" i="23"/>
  <c r="AA18" i="23"/>
  <c r="Z18" i="23"/>
  <c r="AQ17" i="23"/>
  <c r="AP17" i="23"/>
  <c r="AO17" i="23"/>
  <c r="AN17" i="23"/>
  <c r="AM17" i="23"/>
  <c r="AL17" i="23"/>
  <c r="AK17" i="23"/>
  <c r="AJ17" i="23"/>
  <c r="AI17" i="23"/>
  <c r="AH17" i="23"/>
  <c r="AG17" i="23"/>
  <c r="AF17" i="23"/>
  <c r="AE17" i="23"/>
  <c r="AD17" i="23"/>
  <c r="AC17" i="23"/>
  <c r="AB17" i="23"/>
  <c r="AA17" i="23"/>
  <c r="Z17" i="23"/>
  <c r="AQ16" i="23"/>
  <c r="AP16" i="23"/>
  <c r="AO16" i="23"/>
  <c r="AN16" i="23"/>
  <c r="AM16" i="23"/>
  <c r="AL16" i="23"/>
  <c r="AK16" i="23"/>
  <c r="AJ16" i="23"/>
  <c r="AI16" i="23"/>
  <c r="AH16" i="23"/>
  <c r="AG16" i="23"/>
  <c r="AF16" i="23"/>
  <c r="AE16" i="23"/>
  <c r="AD16" i="23"/>
  <c r="AC16" i="23"/>
  <c r="AB16" i="23"/>
  <c r="AA16" i="23"/>
  <c r="Z16" i="23"/>
  <c r="AQ15" i="23"/>
  <c r="AP15" i="23"/>
  <c r="AO15" i="23"/>
  <c r="AN15" i="23"/>
  <c r="AM15" i="23"/>
  <c r="AL15" i="23"/>
  <c r="AK15" i="23"/>
  <c r="AJ15" i="23"/>
  <c r="AI15" i="23"/>
  <c r="AH15" i="23"/>
  <c r="AG15" i="23"/>
  <c r="AF15" i="23"/>
  <c r="AE15" i="23"/>
  <c r="AD15" i="23"/>
  <c r="AC15" i="23"/>
  <c r="AB15" i="23"/>
  <c r="AA15" i="23"/>
  <c r="Z15" i="23"/>
  <c r="AQ14" i="23"/>
  <c r="AP14" i="23"/>
  <c r="AO14" i="23"/>
  <c r="AN14" i="23"/>
  <c r="AM14" i="23"/>
  <c r="AL14" i="23"/>
  <c r="AK14" i="23"/>
  <c r="AJ14" i="23"/>
  <c r="AI14" i="23"/>
  <c r="AH14" i="23"/>
  <c r="AG14" i="23"/>
  <c r="AF14" i="23"/>
  <c r="AE14" i="23"/>
  <c r="AD14" i="23"/>
  <c r="AC14" i="23"/>
  <c r="AB14" i="23"/>
  <c r="AA14" i="23"/>
  <c r="Z14" i="23"/>
  <c r="AQ13" i="23"/>
  <c r="AP13" i="23"/>
  <c r="AO13" i="23"/>
  <c r="AN13" i="23"/>
  <c r="AM13" i="23"/>
  <c r="AL13" i="23"/>
  <c r="AK13" i="23"/>
  <c r="AJ13" i="23"/>
  <c r="AI13" i="23"/>
  <c r="AH13" i="23"/>
  <c r="AG13" i="23"/>
  <c r="AF13" i="23"/>
  <c r="AE13" i="23"/>
  <c r="AD13" i="23"/>
  <c r="AC13" i="23"/>
  <c r="AB13" i="23"/>
  <c r="AA13" i="23"/>
  <c r="Z13" i="23"/>
  <c r="AQ12" i="23"/>
  <c r="AP12" i="23"/>
  <c r="AO12" i="23"/>
  <c r="AN12" i="23"/>
  <c r="AM12" i="23"/>
  <c r="AL12" i="23"/>
  <c r="AK12" i="23"/>
  <c r="AJ12" i="23"/>
  <c r="AI12" i="23"/>
  <c r="AH12" i="23"/>
  <c r="AG12" i="23"/>
  <c r="AF12" i="23"/>
  <c r="AE12" i="23"/>
  <c r="AD12" i="23"/>
  <c r="AC12" i="23"/>
  <c r="AB12" i="23"/>
  <c r="AA12" i="23"/>
  <c r="Z12" i="23"/>
  <c r="AQ11" i="23"/>
  <c r="AP11" i="23"/>
  <c r="AO11" i="23"/>
  <c r="AN11" i="23"/>
  <c r="AM11" i="23"/>
  <c r="AL11" i="23"/>
  <c r="AK11" i="23"/>
  <c r="AJ11" i="23"/>
  <c r="AI11" i="23"/>
  <c r="AH11" i="23"/>
  <c r="AG11" i="23"/>
  <c r="AF11" i="23"/>
  <c r="AE11" i="23"/>
  <c r="AD11" i="23"/>
  <c r="AD21" i="23" s="1"/>
  <c r="AC11" i="23"/>
  <c r="AB11" i="23"/>
  <c r="AA11" i="23"/>
  <c r="Z11" i="23"/>
  <c r="AQ10" i="23"/>
  <c r="AP10" i="23"/>
  <c r="AO10" i="23"/>
  <c r="AN10" i="23"/>
  <c r="AN21" i="23" s="1"/>
  <c r="AM10" i="23"/>
  <c r="AL10" i="23"/>
  <c r="AK10" i="23"/>
  <c r="AJ10" i="23"/>
  <c r="AI10" i="23"/>
  <c r="AH10" i="23"/>
  <c r="AG10" i="23"/>
  <c r="AG21" i="23" s="1"/>
  <c r="AF10" i="23"/>
  <c r="AF21" i="23" s="1"/>
  <c r="AE10" i="23"/>
  <c r="AD10" i="23"/>
  <c r="AC10" i="23"/>
  <c r="AB10" i="23"/>
  <c r="AA10" i="23"/>
  <c r="Z10" i="23"/>
  <c r="AQ9" i="23"/>
  <c r="AP9" i="23"/>
  <c r="AP21" i="23" s="1"/>
  <c r="AO9" i="23"/>
  <c r="AO21" i="23" s="1"/>
  <c r="AN9" i="23"/>
  <c r="AM9" i="23"/>
  <c r="AL9" i="23"/>
  <c r="AK9" i="23"/>
  <c r="AJ9" i="23"/>
  <c r="AI9" i="23"/>
  <c r="AH9" i="23"/>
  <c r="AG9" i="23"/>
  <c r="AF9" i="23"/>
  <c r="AE9" i="23"/>
  <c r="AD9" i="23"/>
  <c r="AC9" i="23"/>
  <c r="AB9" i="23"/>
  <c r="AA9" i="23"/>
  <c r="Z9" i="23"/>
  <c r="Z21" i="23" s="1"/>
  <c r="AQ8" i="23"/>
  <c r="AQ21" i="23" s="1"/>
  <c r="AP8" i="23"/>
  <c r="AO8" i="23"/>
  <c r="AN8" i="23"/>
  <c r="AM8" i="23"/>
  <c r="AL8" i="23"/>
  <c r="AK8" i="23"/>
  <c r="AK21" i="23" s="1"/>
  <c r="AJ8" i="23"/>
  <c r="AI8" i="23"/>
  <c r="AH8" i="23"/>
  <c r="AG8" i="23"/>
  <c r="AF8" i="23"/>
  <c r="AE8" i="23"/>
  <c r="AD8" i="23"/>
  <c r="AC8" i="23"/>
  <c r="AB8" i="23"/>
  <c r="AA8" i="23"/>
  <c r="Z8" i="23"/>
  <c r="AQ7" i="23"/>
  <c r="AP7" i="23"/>
  <c r="AO7" i="23"/>
  <c r="AN7" i="23"/>
  <c r="AM7" i="23"/>
  <c r="AM21" i="23" s="1"/>
  <c r="AL7" i="23"/>
  <c r="AK7" i="23"/>
  <c r="AJ7" i="23"/>
  <c r="AI7" i="23"/>
  <c r="AH7" i="23"/>
  <c r="AG7" i="23"/>
  <c r="AF7" i="23"/>
  <c r="AE7" i="23"/>
  <c r="AE21" i="23" s="1"/>
  <c r="AD7" i="23"/>
  <c r="AC7" i="23"/>
  <c r="AB7" i="23"/>
  <c r="AA7" i="23"/>
  <c r="Z7" i="23"/>
  <c r="Y20" i="23"/>
  <c r="Y19" i="23"/>
  <c r="Y18" i="23"/>
  <c r="Y17" i="23"/>
  <c r="Y16" i="23"/>
  <c r="Y15" i="23"/>
  <c r="Y14" i="23"/>
  <c r="Y13" i="23"/>
  <c r="Y12" i="23"/>
  <c r="Y11" i="23"/>
  <c r="Y10" i="23"/>
  <c r="Y9" i="23"/>
  <c r="Y8" i="23"/>
  <c r="Y7" i="23"/>
  <c r="V20" i="23"/>
  <c r="V19" i="23"/>
  <c r="V18" i="23"/>
  <c r="V17" i="23"/>
  <c r="V16" i="23"/>
  <c r="V15" i="23"/>
  <c r="V14" i="23"/>
  <c r="V13" i="23"/>
  <c r="V12" i="23"/>
  <c r="V11" i="23"/>
  <c r="V10" i="23"/>
  <c r="V9" i="23"/>
  <c r="V8" i="23"/>
  <c r="V7" i="23"/>
  <c r="K20" i="23"/>
  <c r="K19" i="23"/>
  <c r="K18" i="23"/>
  <c r="K17" i="23"/>
  <c r="K16" i="23"/>
  <c r="K15" i="23"/>
  <c r="K14" i="23"/>
  <c r="K13" i="23"/>
  <c r="K12" i="23"/>
  <c r="K11" i="23"/>
  <c r="K10" i="23"/>
  <c r="K9" i="23"/>
  <c r="K8" i="23"/>
  <c r="K7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AC21" i="23"/>
  <c r="AA21" i="23"/>
  <c r="W21" i="23"/>
  <c r="T21" i="23"/>
  <c r="I21" i="23"/>
  <c r="F21" i="23"/>
  <c r="C21" i="23"/>
  <c r="B20" i="23"/>
  <c r="B18" i="23"/>
  <c r="B12" i="23"/>
  <c r="B11" i="23"/>
  <c r="B9" i="23"/>
  <c r="C48" i="22"/>
  <c r="C43" i="22"/>
  <c r="C40" i="22"/>
  <c r="L40" i="22" s="1"/>
  <c r="C39" i="22"/>
  <c r="C38" i="22"/>
  <c r="AQ33" i="22"/>
  <c r="AP33" i="22"/>
  <c r="AO33" i="22"/>
  <c r="AN33" i="22"/>
  <c r="AM33" i="22"/>
  <c r="AL33" i="22"/>
  <c r="AK33" i="22"/>
  <c r="AJ33" i="22"/>
  <c r="AI33" i="22"/>
  <c r="AH33" i="22"/>
  <c r="AG33" i="22"/>
  <c r="AF33" i="22"/>
  <c r="AE33" i="22"/>
  <c r="AD33" i="22"/>
  <c r="AC33" i="22"/>
  <c r="AB33" i="22"/>
  <c r="AA33" i="22"/>
  <c r="Z33" i="22"/>
  <c r="AQ32" i="22"/>
  <c r="AP32" i="22"/>
  <c r="AO32" i="22"/>
  <c r="AN32" i="22"/>
  <c r="AM32" i="22"/>
  <c r="AL32" i="22"/>
  <c r="AK32" i="22"/>
  <c r="AJ32" i="22"/>
  <c r="AI32" i="22"/>
  <c r="AH32" i="22"/>
  <c r="AG32" i="22"/>
  <c r="AF32" i="22"/>
  <c r="AE32" i="22"/>
  <c r="AD32" i="22"/>
  <c r="AC32" i="22"/>
  <c r="AB32" i="22"/>
  <c r="AA32" i="22"/>
  <c r="Z32" i="22"/>
  <c r="AQ31" i="22"/>
  <c r="AP31" i="22"/>
  <c r="AO31" i="22"/>
  <c r="AN31" i="22"/>
  <c r="AM31" i="22"/>
  <c r="AL31" i="22"/>
  <c r="AK31" i="22"/>
  <c r="AJ31" i="22"/>
  <c r="AI31" i="22"/>
  <c r="AH31" i="22"/>
  <c r="AG31" i="22"/>
  <c r="AF31" i="22"/>
  <c r="AE31" i="22"/>
  <c r="AD31" i="22"/>
  <c r="AC31" i="22"/>
  <c r="AB31" i="22"/>
  <c r="AA31" i="22"/>
  <c r="Z31" i="22"/>
  <c r="AQ30" i="22"/>
  <c r="AP30" i="22"/>
  <c r="AO30" i="22"/>
  <c r="AN30" i="22"/>
  <c r="AM30" i="22"/>
  <c r="AL30" i="22"/>
  <c r="AK30" i="22"/>
  <c r="AJ30" i="22"/>
  <c r="AI30" i="22"/>
  <c r="AH30" i="22"/>
  <c r="AG30" i="22"/>
  <c r="AF30" i="22"/>
  <c r="AE30" i="22"/>
  <c r="AD30" i="22"/>
  <c r="AC30" i="22"/>
  <c r="AB30" i="22"/>
  <c r="AA30" i="22"/>
  <c r="Z30" i="22"/>
  <c r="AQ29" i="22"/>
  <c r="AP29" i="22"/>
  <c r="AO29" i="22"/>
  <c r="AN29" i="22"/>
  <c r="AM29" i="22"/>
  <c r="AL29" i="22"/>
  <c r="AK29" i="22"/>
  <c r="AJ29" i="22"/>
  <c r="AI29" i="22"/>
  <c r="AH29" i="22"/>
  <c r="AG29" i="22"/>
  <c r="AF29" i="22"/>
  <c r="AE29" i="22"/>
  <c r="AD29" i="22"/>
  <c r="AC29" i="22"/>
  <c r="AB29" i="22"/>
  <c r="AA29" i="22"/>
  <c r="Z29" i="22"/>
  <c r="AQ28" i="22"/>
  <c r="AP28" i="22"/>
  <c r="AO28" i="22"/>
  <c r="AN28" i="22"/>
  <c r="AM28" i="22"/>
  <c r="AL28" i="22"/>
  <c r="AK28" i="22"/>
  <c r="AJ28" i="22"/>
  <c r="AI28" i="22"/>
  <c r="AH28" i="22"/>
  <c r="AG28" i="22"/>
  <c r="AF28" i="22"/>
  <c r="AE28" i="22"/>
  <c r="AD28" i="22"/>
  <c r="AC28" i="22"/>
  <c r="AB28" i="22"/>
  <c r="AA28" i="22"/>
  <c r="Z28" i="22"/>
  <c r="AQ27" i="22"/>
  <c r="AP27" i="22"/>
  <c r="AO27" i="22"/>
  <c r="AN27" i="22"/>
  <c r="AM27" i="22"/>
  <c r="AL27" i="22"/>
  <c r="AK27" i="22"/>
  <c r="AJ27" i="22"/>
  <c r="AI27" i="22"/>
  <c r="AH27" i="22"/>
  <c r="AG27" i="22"/>
  <c r="AF27" i="22"/>
  <c r="AE27" i="22"/>
  <c r="AD27" i="22"/>
  <c r="AC27" i="22"/>
  <c r="AB27" i="22"/>
  <c r="AA27" i="22"/>
  <c r="Z27" i="22"/>
  <c r="AQ26" i="22"/>
  <c r="AP26" i="22"/>
  <c r="AO26" i="22"/>
  <c r="AN26" i="22"/>
  <c r="AM26" i="22"/>
  <c r="AL26" i="22"/>
  <c r="AK26" i="22"/>
  <c r="AJ26" i="22"/>
  <c r="AI26" i="22"/>
  <c r="AH26" i="22"/>
  <c r="AG26" i="22"/>
  <c r="AF26" i="22"/>
  <c r="AE26" i="22"/>
  <c r="AD26" i="22"/>
  <c r="AC26" i="22"/>
  <c r="AB26" i="22"/>
  <c r="AA26" i="22"/>
  <c r="Z26" i="22"/>
  <c r="AQ25" i="22"/>
  <c r="AP25" i="22"/>
  <c r="AO25" i="22"/>
  <c r="AN25" i="22"/>
  <c r="AM25" i="22"/>
  <c r="AL25" i="22"/>
  <c r="AK25" i="22"/>
  <c r="AJ25" i="22"/>
  <c r="AI25" i="22"/>
  <c r="AH25" i="22"/>
  <c r="AG25" i="22"/>
  <c r="AF25" i="22"/>
  <c r="AE25" i="22"/>
  <c r="AD25" i="22"/>
  <c r="AC25" i="22"/>
  <c r="AB25" i="22"/>
  <c r="AA25" i="22"/>
  <c r="Z25" i="22"/>
  <c r="AQ24" i="22"/>
  <c r="AP24" i="22"/>
  <c r="AO24" i="22"/>
  <c r="AN24" i="22"/>
  <c r="AM24" i="22"/>
  <c r="AL24" i="22"/>
  <c r="AK24" i="22"/>
  <c r="AJ24" i="22"/>
  <c r="AI24" i="22"/>
  <c r="AH24" i="22"/>
  <c r="AG24" i="22"/>
  <c r="AF24" i="22"/>
  <c r="AE24" i="22"/>
  <c r="AD24" i="22"/>
  <c r="AC24" i="22"/>
  <c r="AB24" i="22"/>
  <c r="AA24" i="22"/>
  <c r="Z24" i="22"/>
  <c r="AQ23" i="22"/>
  <c r="AP23" i="22"/>
  <c r="AO23" i="22"/>
  <c r="AN23" i="22"/>
  <c r="AM23" i="22"/>
  <c r="AL23" i="22"/>
  <c r="AK23" i="22"/>
  <c r="AJ23" i="22"/>
  <c r="AI23" i="22"/>
  <c r="AH23" i="22"/>
  <c r="AG23" i="22"/>
  <c r="AF23" i="22"/>
  <c r="AE23" i="22"/>
  <c r="AD23" i="22"/>
  <c r="AC23" i="22"/>
  <c r="AB23" i="22"/>
  <c r="AA23" i="22"/>
  <c r="Z23" i="22"/>
  <c r="AQ22" i="22"/>
  <c r="AP22" i="22"/>
  <c r="AO22" i="22"/>
  <c r="AN22" i="22"/>
  <c r="AM22" i="22"/>
  <c r="AL22" i="22"/>
  <c r="AK22" i="22"/>
  <c r="AJ22" i="22"/>
  <c r="AI22" i="22"/>
  <c r="AH22" i="22"/>
  <c r="AG22" i="22"/>
  <c r="AF22" i="22"/>
  <c r="AE22" i="22"/>
  <c r="AD22" i="22"/>
  <c r="AC22" i="22"/>
  <c r="AB22" i="22"/>
  <c r="AA22" i="22"/>
  <c r="Z22" i="22"/>
  <c r="AQ21" i="22"/>
  <c r="AP21" i="22"/>
  <c r="AO21" i="22"/>
  <c r="AN21" i="22"/>
  <c r="AM21" i="22"/>
  <c r="AL21" i="22"/>
  <c r="AK21" i="22"/>
  <c r="AJ21" i="22"/>
  <c r="AI21" i="22"/>
  <c r="AH21" i="22"/>
  <c r="AG21" i="22"/>
  <c r="AF21" i="22"/>
  <c r="AE21" i="22"/>
  <c r="AD21" i="22"/>
  <c r="AC21" i="22"/>
  <c r="AB21" i="22"/>
  <c r="AA21" i="22"/>
  <c r="Z21" i="22"/>
  <c r="AQ20" i="22"/>
  <c r="AP20" i="22"/>
  <c r="AO20" i="22"/>
  <c r="AN20" i="22"/>
  <c r="AM20" i="22"/>
  <c r="AL20" i="22"/>
  <c r="AK20" i="22"/>
  <c r="AJ20" i="22"/>
  <c r="AI20" i="22"/>
  <c r="AH20" i="22"/>
  <c r="AG20" i="22"/>
  <c r="AF20" i="22"/>
  <c r="AE20" i="22"/>
  <c r="AD20" i="22"/>
  <c r="AC20" i="22"/>
  <c r="AB20" i="22"/>
  <c r="AA20" i="22"/>
  <c r="Z20" i="22"/>
  <c r="AQ19" i="22"/>
  <c r="AP19" i="22"/>
  <c r="AO19" i="22"/>
  <c r="AN19" i="22"/>
  <c r="AM19" i="22"/>
  <c r="AL19" i="22"/>
  <c r="AK19" i="22"/>
  <c r="AJ19" i="22"/>
  <c r="AI19" i="22"/>
  <c r="AH19" i="22"/>
  <c r="AG19" i="22"/>
  <c r="AF19" i="22"/>
  <c r="AE19" i="22"/>
  <c r="AD19" i="22"/>
  <c r="AC19" i="22"/>
  <c r="AB19" i="22"/>
  <c r="AA19" i="22"/>
  <c r="Z19" i="22"/>
  <c r="AQ18" i="22"/>
  <c r="AP18" i="22"/>
  <c r="AO18" i="22"/>
  <c r="AN18" i="22"/>
  <c r="AM18" i="22"/>
  <c r="AL18" i="22"/>
  <c r="AK18" i="22"/>
  <c r="AJ18" i="22"/>
  <c r="AI18" i="22"/>
  <c r="AH18" i="22"/>
  <c r="AG18" i="22"/>
  <c r="AF18" i="22"/>
  <c r="AE18" i="22"/>
  <c r="AD18" i="22"/>
  <c r="AC18" i="22"/>
  <c r="AB18" i="22"/>
  <c r="AA18" i="22"/>
  <c r="Z18" i="22"/>
  <c r="AQ17" i="22"/>
  <c r="AP17" i="22"/>
  <c r="AO17" i="22"/>
  <c r="AN17" i="22"/>
  <c r="AM17" i="22"/>
  <c r="AL17" i="22"/>
  <c r="AK17" i="22"/>
  <c r="AJ17" i="22"/>
  <c r="AI17" i="22"/>
  <c r="AH17" i="22"/>
  <c r="AG17" i="22"/>
  <c r="AF17" i="22"/>
  <c r="AE17" i="22"/>
  <c r="AD17" i="22"/>
  <c r="AC17" i="22"/>
  <c r="AB17" i="22"/>
  <c r="AA17" i="22"/>
  <c r="Z17" i="22"/>
  <c r="AQ16" i="22"/>
  <c r="AP16" i="22"/>
  <c r="AO16" i="22"/>
  <c r="AN16" i="22"/>
  <c r="AM16" i="22"/>
  <c r="AL16" i="22"/>
  <c r="AK16" i="22"/>
  <c r="AJ16" i="22"/>
  <c r="AI16" i="22"/>
  <c r="AH16" i="22"/>
  <c r="AG16" i="22"/>
  <c r="AF16" i="22"/>
  <c r="AE16" i="22"/>
  <c r="AD16" i="22"/>
  <c r="AC16" i="22"/>
  <c r="AB16" i="22"/>
  <c r="AA16" i="22"/>
  <c r="Z16" i="22"/>
  <c r="AQ15" i="22"/>
  <c r="AP15" i="22"/>
  <c r="AO15" i="22"/>
  <c r="AN15" i="22"/>
  <c r="AM15" i="22"/>
  <c r="AL15" i="22"/>
  <c r="AK15" i="22"/>
  <c r="AJ15" i="22"/>
  <c r="AI15" i="22"/>
  <c r="AH15" i="22"/>
  <c r="AG15" i="22"/>
  <c r="AF15" i="22"/>
  <c r="AE15" i="22"/>
  <c r="AD15" i="22"/>
  <c r="AC15" i="22"/>
  <c r="AB15" i="22"/>
  <c r="AA15" i="22"/>
  <c r="Z15" i="22"/>
  <c r="AQ14" i="22"/>
  <c r="AP14" i="22"/>
  <c r="AO14" i="22"/>
  <c r="AN14" i="22"/>
  <c r="AM14" i="22"/>
  <c r="AL14" i="22"/>
  <c r="AK14" i="22"/>
  <c r="AJ14" i="22"/>
  <c r="AI14" i="22"/>
  <c r="AH14" i="22"/>
  <c r="AG14" i="22"/>
  <c r="AF14" i="22"/>
  <c r="AE14" i="22"/>
  <c r="AD14" i="22"/>
  <c r="AC14" i="22"/>
  <c r="AB14" i="22"/>
  <c r="AA14" i="22"/>
  <c r="Z14" i="22"/>
  <c r="AQ13" i="22"/>
  <c r="AP13" i="22"/>
  <c r="AO13" i="22"/>
  <c r="AN13" i="22"/>
  <c r="AM13" i="22"/>
  <c r="AL13" i="22"/>
  <c r="AK13" i="22"/>
  <c r="AJ13" i="22"/>
  <c r="AI13" i="22"/>
  <c r="AH13" i="22"/>
  <c r="AG13" i="22"/>
  <c r="AF13" i="22"/>
  <c r="AE13" i="22"/>
  <c r="AD13" i="22"/>
  <c r="AC13" i="22"/>
  <c r="AB13" i="22"/>
  <c r="AA13" i="22"/>
  <c r="Z13" i="22"/>
  <c r="AQ12" i="22"/>
  <c r="AP12" i="22"/>
  <c r="AO12" i="22"/>
  <c r="AN12" i="22"/>
  <c r="AM12" i="22"/>
  <c r="AL12" i="22"/>
  <c r="AK12" i="22"/>
  <c r="AJ12" i="22"/>
  <c r="AI12" i="22"/>
  <c r="AH12" i="22"/>
  <c r="AG12" i="22"/>
  <c r="AF12" i="22"/>
  <c r="AE12" i="22"/>
  <c r="AD12" i="22"/>
  <c r="AC12" i="22"/>
  <c r="AB12" i="22"/>
  <c r="AA12" i="22"/>
  <c r="Z12" i="22"/>
  <c r="AQ11" i="22"/>
  <c r="AP11" i="22"/>
  <c r="AO11" i="22"/>
  <c r="AN11" i="22"/>
  <c r="AM11" i="22"/>
  <c r="AL11" i="22"/>
  <c r="AK11" i="22"/>
  <c r="AJ11" i="22"/>
  <c r="AI11" i="22"/>
  <c r="AH11" i="22"/>
  <c r="AG11" i="22"/>
  <c r="AF11" i="22"/>
  <c r="AE11" i="22"/>
  <c r="AD11" i="22"/>
  <c r="AC11" i="22"/>
  <c r="AB11" i="22"/>
  <c r="AA11" i="22"/>
  <c r="Z11" i="22"/>
  <c r="AQ10" i="22"/>
  <c r="AP10" i="22"/>
  <c r="AP34" i="22" s="1"/>
  <c r="AO10" i="22"/>
  <c r="AN10" i="22"/>
  <c r="AM10" i="22"/>
  <c r="AL10" i="22"/>
  <c r="AK10" i="22"/>
  <c r="AJ10" i="22"/>
  <c r="AI10" i="22"/>
  <c r="AH10" i="22"/>
  <c r="AG10" i="22"/>
  <c r="AF10" i="22"/>
  <c r="AE10" i="22"/>
  <c r="AD10" i="22"/>
  <c r="AC10" i="22"/>
  <c r="AB10" i="22"/>
  <c r="AA10" i="22"/>
  <c r="Z10" i="22"/>
  <c r="AQ9" i="22"/>
  <c r="AP9" i="22"/>
  <c r="AO9" i="22"/>
  <c r="AN9" i="22"/>
  <c r="AM9" i="22"/>
  <c r="AL9" i="22"/>
  <c r="AK9" i="22"/>
  <c r="AK34" i="22" s="1"/>
  <c r="AJ9" i="22"/>
  <c r="AI9" i="22"/>
  <c r="AH9" i="22"/>
  <c r="AG9" i="22"/>
  <c r="AF9" i="22"/>
  <c r="AE9" i="22"/>
  <c r="AD9" i="22"/>
  <c r="AC9" i="22"/>
  <c r="AB9" i="22"/>
  <c r="AA9" i="22"/>
  <c r="Z9" i="22"/>
  <c r="AQ8" i="22"/>
  <c r="AP8" i="22"/>
  <c r="AO8" i="22"/>
  <c r="AN8" i="22"/>
  <c r="AM8" i="22"/>
  <c r="AL8" i="22"/>
  <c r="AK8" i="22"/>
  <c r="AJ8" i="22"/>
  <c r="AI8" i="22"/>
  <c r="AH8" i="22"/>
  <c r="AG8" i="22"/>
  <c r="AF8" i="22"/>
  <c r="AE8" i="22"/>
  <c r="AD8" i="22"/>
  <c r="AD34" i="22" s="1"/>
  <c r="AC8" i="22"/>
  <c r="AB8" i="22"/>
  <c r="AA8" i="22"/>
  <c r="Z8" i="22"/>
  <c r="AQ7" i="22"/>
  <c r="AP7" i="22"/>
  <c r="AO7" i="22"/>
  <c r="AN7" i="22"/>
  <c r="AM7" i="22"/>
  <c r="AL7" i="22"/>
  <c r="AK7" i="22"/>
  <c r="AJ7" i="22"/>
  <c r="AI7" i="22"/>
  <c r="AH7" i="22"/>
  <c r="AG7" i="22"/>
  <c r="AF7" i="22"/>
  <c r="AE7" i="22"/>
  <c r="AD7" i="22"/>
  <c r="AC7" i="22"/>
  <c r="AB7" i="22"/>
  <c r="AA7" i="22"/>
  <c r="Z7" i="22"/>
  <c r="Y33" i="22"/>
  <c r="Y32" i="22"/>
  <c r="Y31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Y15" i="22"/>
  <c r="Y14" i="22"/>
  <c r="Y13" i="22"/>
  <c r="Y12" i="22"/>
  <c r="Y11" i="22"/>
  <c r="Y10" i="22"/>
  <c r="Y9" i="22"/>
  <c r="Y8" i="22"/>
  <c r="Y7" i="22"/>
  <c r="V33" i="22"/>
  <c r="V32" i="22"/>
  <c r="V31" i="22"/>
  <c r="V30" i="22"/>
  <c r="V29" i="22"/>
  <c r="V28" i="22"/>
  <c r="V27" i="22"/>
  <c r="V26" i="22"/>
  <c r="V25" i="22"/>
  <c r="V24" i="22"/>
  <c r="V23" i="22"/>
  <c r="V22" i="22"/>
  <c r="V21" i="22"/>
  <c r="V20" i="22"/>
  <c r="V19" i="22"/>
  <c r="V18" i="22"/>
  <c r="V17" i="22"/>
  <c r="V16" i="22"/>
  <c r="V15" i="22"/>
  <c r="V14" i="22"/>
  <c r="V13" i="22"/>
  <c r="V12" i="22"/>
  <c r="V11" i="22"/>
  <c r="V10" i="22"/>
  <c r="V9" i="22"/>
  <c r="V8" i="22"/>
  <c r="V7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W34" i="22"/>
  <c r="T34" i="22"/>
  <c r="I34" i="22"/>
  <c r="F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C34" i="22"/>
  <c r="B21" i="22"/>
  <c r="B12" i="22"/>
  <c r="B13" i="22" s="1"/>
  <c r="B14" i="22" s="1"/>
  <c r="B15" i="22" s="1"/>
  <c r="B16" i="22" s="1"/>
  <c r="B9" i="22"/>
  <c r="B10" i="22" s="1"/>
  <c r="B8" i="22"/>
  <c r="N57" i="21"/>
  <c r="O57" i="21" s="1"/>
  <c r="K57" i="21" s="1"/>
  <c r="M57" i="21"/>
  <c r="I57" i="21" s="1"/>
  <c r="L57" i="21"/>
  <c r="C57" i="21"/>
  <c r="O55" i="21"/>
  <c r="K55" i="21" s="1"/>
  <c r="L55" i="21"/>
  <c r="F55" i="21"/>
  <c r="O52" i="21"/>
  <c r="K52" i="21" s="1"/>
  <c r="L52" i="21"/>
  <c r="C52" i="21"/>
  <c r="F52" i="21" s="1"/>
  <c r="C49" i="21"/>
  <c r="L49" i="21" s="1"/>
  <c r="C48" i="21"/>
  <c r="L48" i="21" s="1"/>
  <c r="C47" i="21"/>
  <c r="N47" i="21" s="1"/>
  <c r="AQ42" i="21"/>
  <c r="AP42" i="21"/>
  <c r="AO42" i="21"/>
  <c r="AN42" i="21"/>
  <c r="AM42" i="21"/>
  <c r="AL42" i="21"/>
  <c r="AK42" i="21"/>
  <c r="AJ42" i="21"/>
  <c r="AI42" i="21"/>
  <c r="AH42" i="21"/>
  <c r="AG42" i="21"/>
  <c r="AF42" i="21"/>
  <c r="AE42" i="21"/>
  <c r="AD42" i="21"/>
  <c r="AC42" i="21"/>
  <c r="AB42" i="21"/>
  <c r="AA42" i="21"/>
  <c r="Z42" i="21"/>
  <c r="AQ41" i="21"/>
  <c r="AP41" i="21"/>
  <c r="AO41" i="21"/>
  <c r="AN41" i="21"/>
  <c r="AM41" i="21"/>
  <c r="AL41" i="21"/>
  <c r="AK41" i="21"/>
  <c r="AJ41" i="21"/>
  <c r="AI41" i="21"/>
  <c r="AH41" i="21"/>
  <c r="AG41" i="21"/>
  <c r="AF41" i="21"/>
  <c r="AE41" i="21"/>
  <c r="AD41" i="21"/>
  <c r="AC41" i="21"/>
  <c r="AB41" i="21"/>
  <c r="AA41" i="21"/>
  <c r="Z41" i="21"/>
  <c r="AQ40" i="21"/>
  <c r="AP40" i="21"/>
  <c r="AO40" i="21"/>
  <c r="AN40" i="21"/>
  <c r="AM40" i="21"/>
  <c r="AL40" i="21"/>
  <c r="AK40" i="21"/>
  <c r="AJ40" i="21"/>
  <c r="AI40" i="21"/>
  <c r="AH40" i="21"/>
  <c r="AG40" i="21"/>
  <c r="AF40" i="21"/>
  <c r="AE40" i="21"/>
  <c r="AD40" i="21"/>
  <c r="AC40" i="21"/>
  <c r="AB40" i="21"/>
  <c r="AA40" i="21"/>
  <c r="Z40" i="21"/>
  <c r="AQ39" i="21"/>
  <c r="AP39" i="21"/>
  <c r="AO39" i="21"/>
  <c r="AN39" i="21"/>
  <c r="AM39" i="21"/>
  <c r="AL39" i="21"/>
  <c r="AK39" i="21"/>
  <c r="AJ39" i="21"/>
  <c r="AI39" i="21"/>
  <c r="AH39" i="21"/>
  <c r="AG39" i="21"/>
  <c r="AF39" i="21"/>
  <c r="AE39" i="21"/>
  <c r="AD39" i="21"/>
  <c r="AC39" i="21"/>
  <c r="AB39" i="21"/>
  <c r="AA39" i="21"/>
  <c r="Z39" i="21"/>
  <c r="AQ38" i="21"/>
  <c r="AP38" i="21"/>
  <c r="AO38" i="21"/>
  <c r="AN38" i="21"/>
  <c r="AM38" i="21"/>
  <c r="AL38" i="21"/>
  <c r="AK38" i="21"/>
  <c r="AJ38" i="21"/>
  <c r="AI38" i="21"/>
  <c r="AH38" i="21"/>
  <c r="AG38" i="21"/>
  <c r="AF38" i="21"/>
  <c r="AE38" i="21"/>
  <c r="AD38" i="21"/>
  <c r="AC38" i="21"/>
  <c r="AB38" i="21"/>
  <c r="AA38" i="21"/>
  <c r="Z38" i="21"/>
  <c r="AQ37" i="21"/>
  <c r="AP37" i="21"/>
  <c r="AO37" i="21"/>
  <c r="AN37" i="21"/>
  <c r="AM37" i="21"/>
  <c r="AL37" i="21"/>
  <c r="AK37" i="21"/>
  <c r="AJ37" i="21"/>
  <c r="AI37" i="21"/>
  <c r="AH37" i="21"/>
  <c r="AG37" i="21"/>
  <c r="AF37" i="21"/>
  <c r="AE37" i="21"/>
  <c r="AD37" i="21"/>
  <c r="AC37" i="21"/>
  <c r="AB37" i="21"/>
  <c r="AA37" i="21"/>
  <c r="Z37" i="21"/>
  <c r="AQ36" i="21"/>
  <c r="AP36" i="21"/>
  <c r="AO36" i="21"/>
  <c r="AN36" i="21"/>
  <c r="AM36" i="21"/>
  <c r="AL36" i="21"/>
  <c r="AK36" i="21"/>
  <c r="AJ36" i="21"/>
  <c r="AI36" i="21"/>
  <c r="AH36" i="21"/>
  <c r="AG36" i="21"/>
  <c r="AF36" i="21"/>
  <c r="AE36" i="21"/>
  <c r="AD36" i="21"/>
  <c r="AC36" i="21"/>
  <c r="AB36" i="21"/>
  <c r="AA36" i="21"/>
  <c r="Z36" i="21"/>
  <c r="AQ35" i="21"/>
  <c r="AP35" i="21"/>
  <c r="AO35" i="21"/>
  <c r="AN35" i="21"/>
  <c r="AM35" i="21"/>
  <c r="AL35" i="21"/>
  <c r="AK35" i="21"/>
  <c r="AJ35" i="21"/>
  <c r="AI35" i="21"/>
  <c r="AH35" i="21"/>
  <c r="AG35" i="21"/>
  <c r="AF35" i="21"/>
  <c r="AE35" i="21"/>
  <c r="AD35" i="21"/>
  <c r="AC35" i="21"/>
  <c r="AB35" i="21"/>
  <c r="AA35" i="21"/>
  <c r="Z35" i="21"/>
  <c r="AQ34" i="21"/>
  <c r="AP34" i="21"/>
  <c r="AO34" i="21"/>
  <c r="AN34" i="21"/>
  <c r="AM34" i="21"/>
  <c r="AL34" i="21"/>
  <c r="AK34" i="21"/>
  <c r="AJ34" i="21"/>
  <c r="AI34" i="21"/>
  <c r="AH34" i="21"/>
  <c r="AG34" i="21"/>
  <c r="AF34" i="21"/>
  <c r="AE34" i="21"/>
  <c r="AD34" i="21"/>
  <c r="AC34" i="21"/>
  <c r="AB34" i="21"/>
  <c r="AA34" i="21"/>
  <c r="Z34" i="21"/>
  <c r="AQ33" i="21"/>
  <c r="AP33" i="21"/>
  <c r="AO33" i="21"/>
  <c r="AN33" i="21"/>
  <c r="AM33" i="21"/>
  <c r="AL33" i="21"/>
  <c r="AK33" i="21"/>
  <c r="AJ33" i="21"/>
  <c r="AI33" i="21"/>
  <c r="AH33" i="21"/>
  <c r="AG33" i="21"/>
  <c r="AF33" i="21"/>
  <c r="AE33" i="21"/>
  <c r="AD33" i="21"/>
  <c r="AC33" i="21"/>
  <c r="AB33" i="21"/>
  <c r="AA33" i="21"/>
  <c r="Z33" i="21"/>
  <c r="AQ32" i="21"/>
  <c r="AP32" i="21"/>
  <c r="AO32" i="21"/>
  <c r="AN32" i="21"/>
  <c r="AM32" i="21"/>
  <c r="AL32" i="21"/>
  <c r="AK32" i="21"/>
  <c r="AJ32" i="21"/>
  <c r="AI32" i="21"/>
  <c r="AH32" i="21"/>
  <c r="AG32" i="21"/>
  <c r="AF32" i="21"/>
  <c r="AE32" i="21"/>
  <c r="AD32" i="21"/>
  <c r="AC32" i="21"/>
  <c r="AB32" i="21"/>
  <c r="AA32" i="21"/>
  <c r="Z32" i="21"/>
  <c r="AQ31" i="21"/>
  <c r="AP31" i="21"/>
  <c r="AO31" i="21"/>
  <c r="AN31" i="21"/>
  <c r="AM31" i="21"/>
  <c r="AL31" i="21"/>
  <c r="AK31" i="21"/>
  <c r="AJ31" i="21"/>
  <c r="AI31" i="21"/>
  <c r="AH31" i="21"/>
  <c r="AG31" i="21"/>
  <c r="AF31" i="21"/>
  <c r="AE31" i="21"/>
  <c r="AD31" i="21"/>
  <c r="AC31" i="21"/>
  <c r="AB31" i="21"/>
  <c r="AA31" i="21"/>
  <c r="Z31" i="21"/>
  <c r="AQ30" i="21"/>
  <c r="AP30" i="21"/>
  <c r="AO30" i="21"/>
  <c r="AN30" i="21"/>
  <c r="AM30" i="21"/>
  <c r="AL30" i="21"/>
  <c r="AK30" i="21"/>
  <c r="AJ30" i="21"/>
  <c r="AI30" i="21"/>
  <c r="AH30" i="21"/>
  <c r="AG30" i="21"/>
  <c r="AF30" i="21"/>
  <c r="AE30" i="21"/>
  <c r="AD30" i="21"/>
  <c r="AC30" i="21"/>
  <c r="AB30" i="21"/>
  <c r="AA30" i="21"/>
  <c r="Z30" i="21"/>
  <c r="AQ29" i="21"/>
  <c r="AP29" i="21"/>
  <c r="AO29" i="21"/>
  <c r="AN29" i="21"/>
  <c r="AM29" i="21"/>
  <c r="AL29" i="21"/>
  <c r="AK29" i="21"/>
  <c r="AJ29" i="21"/>
  <c r="AI29" i="21"/>
  <c r="AH29" i="21"/>
  <c r="AG29" i="21"/>
  <c r="AF29" i="21"/>
  <c r="AE29" i="21"/>
  <c r="AD29" i="21"/>
  <c r="AC29" i="21"/>
  <c r="AB29" i="21"/>
  <c r="AA29" i="21"/>
  <c r="Z29" i="21"/>
  <c r="AQ28" i="21"/>
  <c r="AP28" i="21"/>
  <c r="AO28" i="21"/>
  <c r="AN28" i="21"/>
  <c r="AM28" i="21"/>
  <c r="AL28" i="21"/>
  <c r="AK28" i="21"/>
  <c r="AJ28" i="21"/>
  <c r="AI28" i="21"/>
  <c r="AH28" i="21"/>
  <c r="AG28" i="21"/>
  <c r="AF28" i="21"/>
  <c r="AE28" i="21"/>
  <c r="AD28" i="21"/>
  <c r="AC28" i="21"/>
  <c r="AB28" i="21"/>
  <c r="AA28" i="21"/>
  <c r="Z28" i="21"/>
  <c r="AQ27" i="21"/>
  <c r="AP27" i="21"/>
  <c r="AO27" i="21"/>
  <c r="AN27" i="21"/>
  <c r="AM27" i="21"/>
  <c r="AL27" i="21"/>
  <c r="AK27" i="21"/>
  <c r="AJ27" i="21"/>
  <c r="AI27" i="21"/>
  <c r="AH27" i="21"/>
  <c r="AG27" i="21"/>
  <c r="AF27" i="21"/>
  <c r="AE27" i="21"/>
  <c r="AD27" i="21"/>
  <c r="AC27" i="21"/>
  <c r="AB27" i="21"/>
  <c r="AA27" i="21"/>
  <c r="Z27" i="21"/>
  <c r="AQ26" i="21"/>
  <c r="AP26" i="21"/>
  <c r="AO26" i="21"/>
  <c r="AN26" i="21"/>
  <c r="AM26" i="21"/>
  <c r="AL26" i="21"/>
  <c r="AK26" i="21"/>
  <c r="AJ26" i="21"/>
  <c r="AI26" i="21"/>
  <c r="AH26" i="21"/>
  <c r="AG26" i="21"/>
  <c r="AF26" i="21"/>
  <c r="AE26" i="21"/>
  <c r="AD26" i="21"/>
  <c r="AC26" i="21"/>
  <c r="AB26" i="21"/>
  <c r="AA26" i="21"/>
  <c r="Z26" i="21"/>
  <c r="AQ25" i="21"/>
  <c r="AP25" i="21"/>
  <c r="AO25" i="21"/>
  <c r="AN25" i="21"/>
  <c r="AM25" i="21"/>
  <c r="AL25" i="21"/>
  <c r="AK25" i="21"/>
  <c r="AJ25" i="21"/>
  <c r="AI25" i="21"/>
  <c r="AH25" i="21"/>
  <c r="AG25" i="21"/>
  <c r="AF25" i="21"/>
  <c r="AE25" i="21"/>
  <c r="AD25" i="21"/>
  <c r="AC25" i="21"/>
  <c r="AB25" i="21"/>
  <c r="AA25" i="21"/>
  <c r="Z25" i="21"/>
  <c r="AQ24" i="21"/>
  <c r="AP24" i="21"/>
  <c r="AO24" i="21"/>
  <c r="AN24" i="21"/>
  <c r="AM24" i="21"/>
  <c r="AL24" i="21"/>
  <c r="AK24" i="21"/>
  <c r="AJ24" i="21"/>
  <c r="AI24" i="21"/>
  <c r="AH24" i="21"/>
  <c r="AG24" i="21"/>
  <c r="AF24" i="21"/>
  <c r="AE24" i="21"/>
  <c r="AD24" i="21"/>
  <c r="AC24" i="21"/>
  <c r="AB24" i="21"/>
  <c r="AA24" i="21"/>
  <c r="Z24" i="21"/>
  <c r="AQ23" i="21"/>
  <c r="AP23" i="21"/>
  <c r="AO23" i="21"/>
  <c r="AN23" i="21"/>
  <c r="AM23" i="21"/>
  <c r="AL23" i="21"/>
  <c r="AK23" i="21"/>
  <c r="AJ23" i="21"/>
  <c r="AI23" i="21"/>
  <c r="AH23" i="21"/>
  <c r="AG23" i="21"/>
  <c r="AF23" i="21"/>
  <c r="AE23" i="21"/>
  <c r="AD23" i="21"/>
  <c r="AC23" i="21"/>
  <c r="AB23" i="21"/>
  <c r="AA23" i="21"/>
  <c r="Z23" i="21"/>
  <c r="AQ22" i="21"/>
  <c r="AP22" i="21"/>
  <c r="AO22" i="21"/>
  <c r="AN22" i="21"/>
  <c r="AM22" i="21"/>
  <c r="AL22" i="21"/>
  <c r="AK22" i="21"/>
  <c r="AJ22" i="21"/>
  <c r="AI22" i="21"/>
  <c r="AH22" i="21"/>
  <c r="AG22" i="21"/>
  <c r="AF22" i="21"/>
  <c r="AE22" i="21"/>
  <c r="AD22" i="21"/>
  <c r="AC22" i="21"/>
  <c r="AB22" i="21"/>
  <c r="AA22" i="21"/>
  <c r="Z22" i="21"/>
  <c r="AQ21" i="21"/>
  <c r="AP21" i="21"/>
  <c r="AO21" i="21"/>
  <c r="AN21" i="21"/>
  <c r="AM21" i="21"/>
  <c r="AL21" i="21"/>
  <c r="AK21" i="21"/>
  <c r="AJ21" i="21"/>
  <c r="AI21" i="21"/>
  <c r="AH21" i="21"/>
  <c r="AG21" i="21"/>
  <c r="AF21" i="21"/>
  <c r="AE21" i="21"/>
  <c r="AD21" i="21"/>
  <c r="AC21" i="21"/>
  <c r="AB21" i="21"/>
  <c r="AA21" i="21"/>
  <c r="Z21" i="21"/>
  <c r="AQ20" i="21"/>
  <c r="AP20" i="21"/>
  <c r="AO20" i="21"/>
  <c r="AN20" i="21"/>
  <c r="AM20" i="21"/>
  <c r="AL20" i="21"/>
  <c r="AK20" i="21"/>
  <c r="AJ20" i="21"/>
  <c r="AI20" i="21"/>
  <c r="AH20" i="21"/>
  <c r="AG20" i="21"/>
  <c r="AF20" i="21"/>
  <c r="AE20" i="21"/>
  <c r="AD20" i="21"/>
  <c r="AC20" i="21"/>
  <c r="AB20" i="21"/>
  <c r="AA20" i="21"/>
  <c r="Z20" i="21"/>
  <c r="AQ19" i="21"/>
  <c r="AP19" i="21"/>
  <c r="AO19" i="21"/>
  <c r="AN19" i="21"/>
  <c r="AM19" i="21"/>
  <c r="AL19" i="21"/>
  <c r="AK19" i="21"/>
  <c r="AJ19" i="21"/>
  <c r="AI19" i="21"/>
  <c r="AH19" i="21"/>
  <c r="AG19" i="21"/>
  <c r="AF19" i="21"/>
  <c r="AE19" i="21"/>
  <c r="AD19" i="21"/>
  <c r="AC19" i="21"/>
  <c r="AB19" i="21"/>
  <c r="AA19" i="21"/>
  <c r="Z19" i="21"/>
  <c r="AQ18" i="21"/>
  <c r="AP18" i="21"/>
  <c r="AO18" i="21"/>
  <c r="AN18" i="21"/>
  <c r="AM18" i="21"/>
  <c r="AL18" i="21"/>
  <c r="AK18" i="21"/>
  <c r="AJ18" i="21"/>
  <c r="AI18" i="21"/>
  <c r="AH18" i="21"/>
  <c r="AG18" i="21"/>
  <c r="AF18" i="21"/>
  <c r="AE18" i="21"/>
  <c r="AD18" i="21"/>
  <c r="AC18" i="21"/>
  <c r="AB18" i="21"/>
  <c r="AA18" i="21"/>
  <c r="Z18" i="21"/>
  <c r="AQ17" i="21"/>
  <c r="AP17" i="21"/>
  <c r="AO17" i="21"/>
  <c r="AN17" i="21"/>
  <c r="AM17" i="21"/>
  <c r="AL17" i="21"/>
  <c r="AK17" i="21"/>
  <c r="AJ17" i="21"/>
  <c r="AI17" i="21"/>
  <c r="AH17" i="21"/>
  <c r="AG17" i="21"/>
  <c r="AF17" i="21"/>
  <c r="AE17" i="21"/>
  <c r="AD17" i="21"/>
  <c r="AC17" i="21"/>
  <c r="AB17" i="21"/>
  <c r="AA17" i="21"/>
  <c r="Z17" i="21"/>
  <c r="AQ16" i="21"/>
  <c r="AP16" i="21"/>
  <c r="AO16" i="21"/>
  <c r="AN16" i="21"/>
  <c r="AM16" i="21"/>
  <c r="AL16" i="21"/>
  <c r="AK16" i="21"/>
  <c r="AJ16" i="21"/>
  <c r="AI16" i="21"/>
  <c r="AH16" i="21"/>
  <c r="AG16" i="21"/>
  <c r="AF16" i="21"/>
  <c r="AE16" i="21"/>
  <c r="AD16" i="21"/>
  <c r="AC16" i="21"/>
  <c r="AB16" i="21"/>
  <c r="AA16" i="21"/>
  <c r="Z16" i="21"/>
  <c r="AQ15" i="21"/>
  <c r="AP15" i="21"/>
  <c r="AO15" i="21"/>
  <c r="AN15" i="21"/>
  <c r="AM15" i="21"/>
  <c r="AL15" i="21"/>
  <c r="AK15" i="21"/>
  <c r="AJ15" i="21"/>
  <c r="AI15" i="21"/>
  <c r="AH15" i="21"/>
  <c r="AG15" i="21"/>
  <c r="AF15" i="21"/>
  <c r="AE15" i="21"/>
  <c r="AD15" i="21"/>
  <c r="AC15" i="21"/>
  <c r="AB15" i="21"/>
  <c r="AA15" i="21"/>
  <c r="Z15" i="21"/>
  <c r="AQ14" i="21"/>
  <c r="AP14" i="21"/>
  <c r="AO14" i="21"/>
  <c r="AN14" i="21"/>
  <c r="AM14" i="21"/>
  <c r="AL14" i="21"/>
  <c r="AK14" i="21"/>
  <c r="AJ14" i="21"/>
  <c r="AI14" i="21"/>
  <c r="AH14" i="21"/>
  <c r="AG14" i="21"/>
  <c r="AF14" i="21"/>
  <c r="AE14" i="21"/>
  <c r="AD14" i="21"/>
  <c r="AC14" i="21"/>
  <c r="AB14" i="21"/>
  <c r="AA14" i="21"/>
  <c r="Z14" i="21"/>
  <c r="AQ13" i="21"/>
  <c r="AP13" i="21"/>
  <c r="AO13" i="21"/>
  <c r="AN13" i="21"/>
  <c r="AM13" i="21"/>
  <c r="AL13" i="21"/>
  <c r="AK13" i="21"/>
  <c r="AJ13" i="21"/>
  <c r="AI13" i="21"/>
  <c r="AH13" i="21"/>
  <c r="AG13" i="21"/>
  <c r="AF13" i="21"/>
  <c r="AE13" i="21"/>
  <c r="AD13" i="21"/>
  <c r="AC13" i="21"/>
  <c r="AB13" i="21"/>
  <c r="AA13" i="21"/>
  <c r="Z13" i="21"/>
  <c r="AQ12" i="21"/>
  <c r="AP12" i="21"/>
  <c r="AO12" i="21"/>
  <c r="AN12" i="21"/>
  <c r="AM12" i="21"/>
  <c r="AL12" i="21"/>
  <c r="AK12" i="21"/>
  <c r="AJ12" i="21"/>
  <c r="AI12" i="21"/>
  <c r="AH12" i="21"/>
  <c r="AG12" i="21"/>
  <c r="AF12" i="21"/>
  <c r="AE12" i="21"/>
  <c r="AD12" i="21"/>
  <c r="AC12" i="21"/>
  <c r="AB12" i="21"/>
  <c r="AA12" i="21"/>
  <c r="Z12" i="21"/>
  <c r="AQ11" i="21"/>
  <c r="AP11" i="21"/>
  <c r="AO11" i="21"/>
  <c r="AN11" i="21"/>
  <c r="AM11" i="21"/>
  <c r="AL11" i="21"/>
  <c r="AK11" i="21"/>
  <c r="AJ11" i="21"/>
  <c r="AI11" i="21"/>
  <c r="AH11" i="21"/>
  <c r="AG11" i="21"/>
  <c r="AF11" i="21"/>
  <c r="AE11" i="21"/>
  <c r="AD11" i="21"/>
  <c r="AC11" i="21"/>
  <c r="AB11" i="21"/>
  <c r="AA11" i="21"/>
  <c r="Z11" i="21"/>
  <c r="AQ10" i="21"/>
  <c r="AP10" i="21"/>
  <c r="AO10" i="21"/>
  <c r="AN10" i="21"/>
  <c r="AM10" i="21"/>
  <c r="AL10" i="21"/>
  <c r="AK10" i="21"/>
  <c r="AJ10" i="21"/>
  <c r="AI10" i="21"/>
  <c r="AH10" i="21"/>
  <c r="AG10" i="21"/>
  <c r="AF10" i="21"/>
  <c r="AE10" i="21"/>
  <c r="AD10" i="21"/>
  <c r="AC10" i="21"/>
  <c r="AB10" i="21"/>
  <c r="AA10" i="21"/>
  <c r="Z10" i="21"/>
  <c r="AQ9" i="21"/>
  <c r="AP9" i="21"/>
  <c r="AO9" i="21"/>
  <c r="AN9" i="21"/>
  <c r="AM9" i="21"/>
  <c r="AL9" i="21"/>
  <c r="AK9" i="21"/>
  <c r="AJ9" i="21"/>
  <c r="AI9" i="21"/>
  <c r="AH9" i="21"/>
  <c r="AG9" i="21"/>
  <c r="AF9" i="21"/>
  <c r="AE9" i="21"/>
  <c r="AD9" i="21"/>
  <c r="AC9" i="21"/>
  <c r="AB9" i="21"/>
  <c r="AA9" i="21"/>
  <c r="Z9" i="21"/>
  <c r="AQ8" i="21"/>
  <c r="AP8" i="21"/>
  <c r="AO8" i="21"/>
  <c r="AN8" i="21"/>
  <c r="AM8" i="21"/>
  <c r="AL8" i="21"/>
  <c r="AK8" i="21"/>
  <c r="AJ8" i="21"/>
  <c r="AI8" i="21"/>
  <c r="AH8" i="21"/>
  <c r="AG8" i="21"/>
  <c r="AG43" i="21" s="1"/>
  <c r="AF8" i="21"/>
  <c r="AF43" i="21" s="1"/>
  <c r="AE8" i="21"/>
  <c r="AD8" i="21"/>
  <c r="AC8" i="21"/>
  <c r="AB8" i="21"/>
  <c r="AA8" i="21"/>
  <c r="Z8" i="21"/>
  <c r="AQ7" i="21"/>
  <c r="AP7" i="21"/>
  <c r="AO7" i="21"/>
  <c r="AN7" i="21"/>
  <c r="AM7" i="21"/>
  <c r="AL7" i="21"/>
  <c r="AK7" i="21"/>
  <c r="AJ7" i="21"/>
  <c r="AI7" i="21"/>
  <c r="AH7" i="21"/>
  <c r="AG7" i="21"/>
  <c r="AF7" i="21"/>
  <c r="AE7" i="21"/>
  <c r="AD7" i="21"/>
  <c r="AC7" i="21"/>
  <c r="AB7" i="21"/>
  <c r="AA7" i="21"/>
  <c r="Z7" i="21"/>
  <c r="Y42" i="21"/>
  <c r="Y41" i="21"/>
  <c r="Y40" i="21"/>
  <c r="Y39" i="21"/>
  <c r="Y38" i="21"/>
  <c r="Y37" i="21"/>
  <c r="Y36" i="21"/>
  <c r="Y35" i="21"/>
  <c r="Y34" i="21"/>
  <c r="Y33" i="21"/>
  <c r="Y32" i="21"/>
  <c r="Y31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15" i="21"/>
  <c r="Y14" i="21"/>
  <c r="Y13" i="21"/>
  <c r="Y12" i="21"/>
  <c r="Y11" i="21"/>
  <c r="Y10" i="21"/>
  <c r="Y9" i="21"/>
  <c r="Y8" i="21"/>
  <c r="Y7" i="21"/>
  <c r="V42" i="21"/>
  <c r="V41" i="21"/>
  <c r="V40" i="21"/>
  <c r="V39" i="21"/>
  <c r="V38" i="21"/>
  <c r="V37" i="21"/>
  <c r="V36" i="21"/>
  <c r="V35" i="21"/>
  <c r="V34" i="21"/>
  <c r="V33" i="21"/>
  <c r="V32" i="21"/>
  <c r="V31" i="21"/>
  <c r="V30" i="21"/>
  <c r="V29" i="21"/>
  <c r="V28" i="21"/>
  <c r="V27" i="21"/>
  <c r="V26" i="21"/>
  <c r="V25" i="21"/>
  <c r="V24" i="21"/>
  <c r="V23" i="21"/>
  <c r="V22" i="21"/>
  <c r="V21" i="21"/>
  <c r="V20" i="21"/>
  <c r="V19" i="21"/>
  <c r="V18" i="21"/>
  <c r="V17" i="21"/>
  <c r="V16" i="21"/>
  <c r="V15" i="21"/>
  <c r="V14" i="21"/>
  <c r="V13" i="21"/>
  <c r="V12" i="21"/>
  <c r="V11" i="21"/>
  <c r="V10" i="21"/>
  <c r="V9" i="21"/>
  <c r="V8" i="21"/>
  <c r="V7" i="21"/>
  <c r="K42" i="21"/>
  <c r="K41" i="21"/>
  <c r="K40" i="21"/>
  <c r="K39" i="21"/>
  <c r="K38" i="21"/>
  <c r="K37" i="21"/>
  <c r="K36" i="21"/>
  <c r="K35" i="21"/>
  <c r="K34" i="21"/>
  <c r="K33" i="21"/>
  <c r="K32" i="21"/>
  <c r="K31" i="21"/>
  <c r="K30" i="21"/>
  <c r="K29" i="21"/>
  <c r="K28" i="21"/>
  <c r="K27" i="21"/>
  <c r="K26" i="21"/>
  <c r="K25" i="21"/>
  <c r="K24" i="21"/>
  <c r="K23" i="21"/>
  <c r="K22" i="21"/>
  <c r="K21" i="21"/>
  <c r="K20" i="21"/>
  <c r="K19" i="21"/>
  <c r="K18" i="21"/>
  <c r="K17" i="21"/>
  <c r="K16" i="21"/>
  <c r="K15" i="21"/>
  <c r="K14" i="21"/>
  <c r="K13" i="21"/>
  <c r="K12" i="21"/>
  <c r="K11" i="21"/>
  <c r="K10" i="21"/>
  <c r="K9" i="21"/>
  <c r="K8" i="21"/>
  <c r="K7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AO43" i="21"/>
  <c r="AN43" i="21"/>
  <c r="W43" i="21"/>
  <c r="T43" i="21"/>
  <c r="I43" i="21"/>
  <c r="F43" i="21"/>
  <c r="C43" i="21"/>
  <c r="B41" i="21"/>
  <c r="B38" i="21"/>
  <c r="B36" i="21"/>
  <c r="B35" i="21"/>
  <c r="B33" i="21"/>
  <c r="B31" i="21"/>
  <c r="B29" i="21"/>
  <c r="N61" i="20"/>
  <c r="O61" i="20" s="1"/>
  <c r="K61" i="20" s="1"/>
  <c r="M61" i="20"/>
  <c r="I61" i="20" s="1"/>
  <c r="L61" i="20"/>
  <c r="C61" i="20"/>
  <c r="O59" i="20"/>
  <c r="K59" i="20" s="1"/>
  <c r="L59" i="20"/>
  <c r="F59" i="20"/>
  <c r="O56" i="20"/>
  <c r="K56" i="20" s="1"/>
  <c r="L56" i="20"/>
  <c r="C56" i="20"/>
  <c r="F56" i="20" s="1"/>
  <c r="C53" i="20"/>
  <c r="L53" i="20" s="1"/>
  <c r="C52" i="20"/>
  <c r="M52" i="20" s="1"/>
  <c r="C51" i="20"/>
  <c r="M51" i="20" s="1"/>
  <c r="B39" i="20"/>
  <c r="B25" i="20"/>
  <c r="B21" i="20"/>
  <c r="B19" i="20"/>
  <c r="B9" i="20"/>
  <c r="AQ46" i="20"/>
  <c r="AP46" i="20"/>
  <c r="AO46" i="20"/>
  <c r="AN46" i="20"/>
  <c r="AM46" i="20"/>
  <c r="AL46" i="20"/>
  <c r="AK46" i="20"/>
  <c r="AJ46" i="20"/>
  <c r="AI46" i="20"/>
  <c r="AH46" i="20"/>
  <c r="AG46" i="20"/>
  <c r="AF46" i="20"/>
  <c r="AE46" i="20"/>
  <c r="AD46" i="20"/>
  <c r="AC46" i="20"/>
  <c r="AB46" i="20"/>
  <c r="AA46" i="20"/>
  <c r="Z46" i="20"/>
  <c r="AQ45" i="20"/>
  <c r="AP45" i="20"/>
  <c r="AO45" i="20"/>
  <c r="AN45" i="20"/>
  <c r="AM45" i="20"/>
  <c r="AL45" i="20"/>
  <c r="AK45" i="20"/>
  <c r="AJ45" i="20"/>
  <c r="AI45" i="20"/>
  <c r="AH45" i="20"/>
  <c r="AG45" i="20"/>
  <c r="AF45" i="20"/>
  <c r="AE45" i="20"/>
  <c r="AD45" i="20"/>
  <c r="AC45" i="20"/>
  <c r="AB45" i="20"/>
  <c r="AA45" i="20"/>
  <c r="Z45" i="20"/>
  <c r="AQ44" i="20"/>
  <c r="AP44" i="20"/>
  <c r="AO44" i="20"/>
  <c r="AN44" i="20"/>
  <c r="AM44" i="20"/>
  <c r="AL44" i="20"/>
  <c r="AK44" i="20"/>
  <c r="AJ44" i="20"/>
  <c r="AI44" i="20"/>
  <c r="AH44" i="20"/>
  <c r="AG44" i="20"/>
  <c r="AF44" i="20"/>
  <c r="AE44" i="20"/>
  <c r="AD44" i="20"/>
  <c r="AC44" i="20"/>
  <c r="AB44" i="20"/>
  <c r="AA44" i="20"/>
  <c r="Z44" i="20"/>
  <c r="AQ43" i="20"/>
  <c r="AP43" i="20"/>
  <c r="AO43" i="20"/>
  <c r="AN43" i="20"/>
  <c r="AM43" i="20"/>
  <c r="AL43" i="20"/>
  <c r="AK43" i="20"/>
  <c r="AJ43" i="20"/>
  <c r="AI43" i="20"/>
  <c r="AH43" i="20"/>
  <c r="AG43" i="20"/>
  <c r="AF43" i="20"/>
  <c r="AE43" i="20"/>
  <c r="AD43" i="20"/>
  <c r="AC43" i="20"/>
  <c r="AB43" i="20"/>
  <c r="AA43" i="20"/>
  <c r="Z43" i="20"/>
  <c r="AQ42" i="20"/>
  <c r="AP42" i="20"/>
  <c r="AO42" i="20"/>
  <c r="AN42" i="20"/>
  <c r="AM42" i="20"/>
  <c r="AL42" i="20"/>
  <c r="AK42" i="20"/>
  <c r="AJ42" i="20"/>
  <c r="AI42" i="20"/>
  <c r="AH42" i="20"/>
  <c r="AG42" i="20"/>
  <c r="AF42" i="20"/>
  <c r="AE42" i="20"/>
  <c r="AD42" i="20"/>
  <c r="AC42" i="20"/>
  <c r="AB42" i="20"/>
  <c r="AA42" i="20"/>
  <c r="Z42" i="20"/>
  <c r="AQ41" i="20"/>
  <c r="AP41" i="20"/>
  <c r="AO41" i="20"/>
  <c r="AN41" i="20"/>
  <c r="AM41" i="20"/>
  <c r="AL41" i="20"/>
  <c r="AK41" i="20"/>
  <c r="AJ41" i="20"/>
  <c r="AI41" i="20"/>
  <c r="AH41" i="20"/>
  <c r="AG41" i="20"/>
  <c r="AF41" i="20"/>
  <c r="AE41" i="20"/>
  <c r="AD41" i="20"/>
  <c r="AC41" i="20"/>
  <c r="AB41" i="20"/>
  <c r="AA41" i="20"/>
  <c r="Z41" i="20"/>
  <c r="AQ40" i="20"/>
  <c r="AP40" i="20"/>
  <c r="AO40" i="20"/>
  <c r="AN40" i="20"/>
  <c r="AM40" i="20"/>
  <c r="AL40" i="20"/>
  <c r="AK40" i="20"/>
  <c r="AJ40" i="20"/>
  <c r="AI40" i="20"/>
  <c r="AH40" i="20"/>
  <c r="AG40" i="20"/>
  <c r="AF40" i="20"/>
  <c r="AE40" i="20"/>
  <c r="AD40" i="20"/>
  <c r="AC40" i="20"/>
  <c r="AB40" i="20"/>
  <c r="AA40" i="20"/>
  <c r="Z40" i="20"/>
  <c r="AQ39" i="20"/>
  <c r="AP39" i="20"/>
  <c r="AO39" i="20"/>
  <c r="AN39" i="20"/>
  <c r="AM39" i="20"/>
  <c r="AL39" i="20"/>
  <c r="AK39" i="20"/>
  <c r="AJ39" i="20"/>
  <c r="AI39" i="20"/>
  <c r="AH39" i="20"/>
  <c r="AG39" i="20"/>
  <c r="AF39" i="20"/>
  <c r="AE39" i="20"/>
  <c r="AD39" i="20"/>
  <c r="AC39" i="20"/>
  <c r="AB39" i="20"/>
  <c r="AA39" i="20"/>
  <c r="Z39" i="20"/>
  <c r="AQ38" i="20"/>
  <c r="AP38" i="20"/>
  <c r="AO38" i="20"/>
  <c r="AN38" i="20"/>
  <c r="AM38" i="20"/>
  <c r="AL38" i="20"/>
  <c r="AK38" i="20"/>
  <c r="AJ38" i="20"/>
  <c r="AI38" i="20"/>
  <c r="AH38" i="20"/>
  <c r="AG38" i="20"/>
  <c r="AF38" i="20"/>
  <c r="AE38" i="20"/>
  <c r="AD38" i="20"/>
  <c r="AC38" i="20"/>
  <c r="AB38" i="20"/>
  <c r="AA38" i="20"/>
  <c r="Z38" i="20"/>
  <c r="AQ37" i="20"/>
  <c r="AP37" i="20"/>
  <c r="AO37" i="20"/>
  <c r="AN37" i="20"/>
  <c r="AM37" i="20"/>
  <c r="AL37" i="20"/>
  <c r="AK37" i="20"/>
  <c r="AJ37" i="20"/>
  <c r="AI37" i="20"/>
  <c r="AH37" i="20"/>
  <c r="AG37" i="20"/>
  <c r="AF37" i="20"/>
  <c r="AE37" i="20"/>
  <c r="AD37" i="20"/>
  <c r="AC37" i="20"/>
  <c r="AB37" i="20"/>
  <c r="AA37" i="20"/>
  <c r="Z37" i="20"/>
  <c r="AQ36" i="20"/>
  <c r="AP36" i="20"/>
  <c r="AO36" i="20"/>
  <c r="AN36" i="20"/>
  <c r="AM36" i="20"/>
  <c r="AL36" i="20"/>
  <c r="AK36" i="20"/>
  <c r="AJ36" i="20"/>
  <c r="AI36" i="20"/>
  <c r="AH36" i="20"/>
  <c r="AG36" i="20"/>
  <c r="AF36" i="20"/>
  <c r="AE36" i="20"/>
  <c r="AD36" i="20"/>
  <c r="AC36" i="20"/>
  <c r="AB36" i="20"/>
  <c r="AA36" i="20"/>
  <c r="Z36" i="20"/>
  <c r="AQ35" i="20"/>
  <c r="AP35" i="20"/>
  <c r="AO35" i="20"/>
  <c r="AN35" i="20"/>
  <c r="AM35" i="20"/>
  <c r="AL35" i="20"/>
  <c r="AK35" i="20"/>
  <c r="AJ35" i="20"/>
  <c r="AI35" i="20"/>
  <c r="AH35" i="20"/>
  <c r="AG35" i="20"/>
  <c r="AF35" i="20"/>
  <c r="AE35" i="20"/>
  <c r="AD35" i="20"/>
  <c r="AC35" i="20"/>
  <c r="AB35" i="20"/>
  <c r="AA35" i="20"/>
  <c r="Z35" i="20"/>
  <c r="AQ34" i="20"/>
  <c r="AP34" i="20"/>
  <c r="AO34" i="20"/>
  <c r="AN34" i="20"/>
  <c r="AM34" i="20"/>
  <c r="AL34" i="20"/>
  <c r="AK34" i="20"/>
  <c r="AJ34" i="20"/>
  <c r="AI34" i="20"/>
  <c r="AH34" i="20"/>
  <c r="AG34" i="20"/>
  <c r="AF34" i="20"/>
  <c r="AE34" i="20"/>
  <c r="AD34" i="20"/>
  <c r="AC34" i="20"/>
  <c r="AB34" i="20"/>
  <c r="AA34" i="20"/>
  <c r="Z34" i="20"/>
  <c r="AQ33" i="20"/>
  <c r="AP33" i="20"/>
  <c r="AO33" i="20"/>
  <c r="AN33" i="20"/>
  <c r="AM33" i="20"/>
  <c r="AL33" i="20"/>
  <c r="AK33" i="20"/>
  <c r="AJ33" i="20"/>
  <c r="AI33" i="20"/>
  <c r="AH33" i="20"/>
  <c r="AG33" i="20"/>
  <c r="AF33" i="20"/>
  <c r="AE33" i="20"/>
  <c r="AD33" i="20"/>
  <c r="AC33" i="20"/>
  <c r="AB33" i="20"/>
  <c r="AA33" i="20"/>
  <c r="Z33" i="20"/>
  <c r="AQ32" i="20"/>
  <c r="AP32" i="20"/>
  <c r="AO32" i="20"/>
  <c r="AN32" i="20"/>
  <c r="AM32" i="20"/>
  <c r="AL32" i="20"/>
  <c r="AK32" i="20"/>
  <c r="AJ32" i="20"/>
  <c r="AI32" i="20"/>
  <c r="AH32" i="20"/>
  <c r="AG32" i="20"/>
  <c r="AF32" i="20"/>
  <c r="AE32" i="20"/>
  <c r="AD32" i="20"/>
  <c r="AC32" i="20"/>
  <c r="AB32" i="20"/>
  <c r="AA32" i="20"/>
  <c r="Z32" i="20"/>
  <c r="AQ31" i="20"/>
  <c r="AP31" i="20"/>
  <c r="AO31" i="20"/>
  <c r="AN31" i="20"/>
  <c r="AM31" i="20"/>
  <c r="AL31" i="20"/>
  <c r="AK31" i="20"/>
  <c r="AJ31" i="20"/>
  <c r="AI31" i="20"/>
  <c r="AH31" i="20"/>
  <c r="AG31" i="20"/>
  <c r="AF31" i="20"/>
  <c r="AE31" i="20"/>
  <c r="AD31" i="20"/>
  <c r="AC31" i="20"/>
  <c r="AB31" i="20"/>
  <c r="AA31" i="20"/>
  <c r="Z31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AQ17" i="20"/>
  <c r="AP17" i="20"/>
  <c r="AO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B17" i="20"/>
  <c r="AB47" i="20" s="1"/>
  <c r="AA17" i="20"/>
  <c r="Z17" i="20"/>
  <c r="AQ16" i="20"/>
  <c r="AP16" i="20"/>
  <c r="AO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B16" i="20"/>
  <c r="AA16" i="20"/>
  <c r="Z16" i="20"/>
  <c r="AQ15" i="20"/>
  <c r="AP15" i="20"/>
  <c r="AO15" i="20"/>
  <c r="AN15" i="20"/>
  <c r="AM15" i="20"/>
  <c r="AL15" i="20"/>
  <c r="AK15" i="20"/>
  <c r="AJ15" i="20"/>
  <c r="AI15" i="20"/>
  <c r="AH15" i="20"/>
  <c r="AG15" i="20"/>
  <c r="AF15" i="20"/>
  <c r="AE15" i="20"/>
  <c r="AD15" i="20"/>
  <c r="AC15" i="20"/>
  <c r="AB15" i="20"/>
  <c r="AA15" i="20"/>
  <c r="Z15" i="20"/>
  <c r="AQ14" i="20"/>
  <c r="AP14" i="20"/>
  <c r="AO14" i="20"/>
  <c r="AN14" i="20"/>
  <c r="AM14" i="20"/>
  <c r="AL14" i="20"/>
  <c r="AK14" i="20"/>
  <c r="AJ14" i="20"/>
  <c r="AI14" i="20"/>
  <c r="AH14" i="20"/>
  <c r="AG14" i="20"/>
  <c r="AF14" i="20"/>
  <c r="AE14" i="20"/>
  <c r="AD14" i="20"/>
  <c r="AC14" i="20"/>
  <c r="AB14" i="20"/>
  <c r="AA14" i="20"/>
  <c r="Z14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D13" i="20"/>
  <c r="AC13" i="20"/>
  <c r="AB13" i="20"/>
  <c r="AA13" i="20"/>
  <c r="Z13" i="20"/>
  <c r="AQ12" i="20"/>
  <c r="AP12" i="20"/>
  <c r="AO12" i="20"/>
  <c r="AN12" i="20"/>
  <c r="AM12" i="20"/>
  <c r="AL12" i="20"/>
  <c r="AK12" i="20"/>
  <c r="AJ12" i="20"/>
  <c r="AI12" i="20"/>
  <c r="AH12" i="20"/>
  <c r="AG12" i="20"/>
  <c r="AF12" i="20"/>
  <c r="AE12" i="20"/>
  <c r="AD12" i="20"/>
  <c r="AC12" i="20"/>
  <c r="AB12" i="20"/>
  <c r="AA12" i="20"/>
  <c r="Z12" i="20"/>
  <c r="AQ11" i="20"/>
  <c r="AP11" i="20"/>
  <c r="AO11" i="20"/>
  <c r="AN11" i="20"/>
  <c r="AM11" i="20"/>
  <c r="AL11" i="20"/>
  <c r="AK11" i="20"/>
  <c r="AJ11" i="20"/>
  <c r="AI11" i="20"/>
  <c r="AI47" i="20" s="1"/>
  <c r="AH11" i="20"/>
  <c r="AG11" i="20"/>
  <c r="AF11" i="20"/>
  <c r="AE11" i="20"/>
  <c r="AD11" i="20"/>
  <c r="AC11" i="20"/>
  <c r="AB11" i="20"/>
  <c r="AA11" i="20"/>
  <c r="Z11" i="20"/>
  <c r="AQ10" i="20"/>
  <c r="AP10" i="20"/>
  <c r="AO10" i="20"/>
  <c r="AN10" i="20"/>
  <c r="AM10" i="20"/>
  <c r="AL10" i="20"/>
  <c r="AK10" i="20"/>
  <c r="AJ10" i="20"/>
  <c r="AI10" i="20"/>
  <c r="AH10" i="20"/>
  <c r="AG10" i="20"/>
  <c r="AF10" i="20"/>
  <c r="AE10" i="20"/>
  <c r="AD10" i="20"/>
  <c r="AC10" i="20"/>
  <c r="AB10" i="20"/>
  <c r="AA10" i="20"/>
  <c r="Z10" i="20"/>
  <c r="AQ9" i="20"/>
  <c r="AP9" i="20"/>
  <c r="AO9" i="20"/>
  <c r="AN9" i="20"/>
  <c r="AM9" i="20"/>
  <c r="AL9" i="20"/>
  <c r="AK9" i="20"/>
  <c r="AJ9" i="20"/>
  <c r="AI9" i="20"/>
  <c r="AH9" i="20"/>
  <c r="AG9" i="20"/>
  <c r="AF9" i="20"/>
  <c r="AE9" i="20"/>
  <c r="AD9" i="20"/>
  <c r="AC9" i="20"/>
  <c r="AB9" i="20"/>
  <c r="AA9" i="20"/>
  <c r="Z9" i="20"/>
  <c r="AQ8" i="20"/>
  <c r="AQ47" i="20" s="1"/>
  <c r="AP8" i="20"/>
  <c r="AO8" i="20"/>
  <c r="AN8" i="20"/>
  <c r="AN47" i="20" s="1"/>
  <c r="AM8" i="20"/>
  <c r="AL8" i="20"/>
  <c r="AK8" i="20"/>
  <c r="AJ8" i="20"/>
  <c r="AI8" i="20"/>
  <c r="AH8" i="20"/>
  <c r="AG8" i="20"/>
  <c r="AF8" i="20"/>
  <c r="AE8" i="20"/>
  <c r="AD8" i="20"/>
  <c r="AC8" i="20"/>
  <c r="AB8" i="20"/>
  <c r="AA8" i="20"/>
  <c r="AA47" i="20" s="1"/>
  <c r="Z8" i="20"/>
  <c r="AQ7" i="20"/>
  <c r="AP7" i="20"/>
  <c r="AP47" i="20" s="1"/>
  <c r="AO7" i="20"/>
  <c r="AN7" i="20"/>
  <c r="AM7" i="20"/>
  <c r="AL7" i="20"/>
  <c r="AK7" i="20"/>
  <c r="AJ7" i="20"/>
  <c r="AI7" i="20"/>
  <c r="AH7" i="20"/>
  <c r="AH47" i="20" s="1"/>
  <c r="AG7" i="20"/>
  <c r="AF7" i="20"/>
  <c r="AE7" i="20"/>
  <c r="AD7" i="20"/>
  <c r="AC7" i="20"/>
  <c r="AB7" i="20"/>
  <c r="AA7" i="20"/>
  <c r="Z7" i="20"/>
  <c r="Z47" i="20" s="1"/>
  <c r="AE47" i="20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Y12" i="20"/>
  <c r="Y11" i="20"/>
  <c r="Y10" i="20"/>
  <c r="Y9" i="20"/>
  <c r="Y8" i="20"/>
  <c r="Y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15" i="20"/>
  <c r="V14" i="20"/>
  <c r="V13" i="20"/>
  <c r="V12" i="20"/>
  <c r="V11" i="20"/>
  <c r="V10" i="20"/>
  <c r="V9" i="20"/>
  <c r="V8" i="20"/>
  <c r="V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8" i="20"/>
  <c r="H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W47" i="20"/>
  <c r="T47" i="20"/>
  <c r="I47" i="20"/>
  <c r="F47" i="20"/>
  <c r="C47" i="20"/>
  <c r="C50" i="19"/>
  <c r="O48" i="19"/>
  <c r="K48" i="19" s="1"/>
  <c r="L48" i="19"/>
  <c r="F48" i="19"/>
  <c r="C45" i="19"/>
  <c r="O45" i="19" s="1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C42" i="19"/>
  <c r="N42" i="19" s="1"/>
  <c r="C41" i="19"/>
  <c r="M41" i="19" s="1"/>
  <c r="C40" i="19"/>
  <c r="N40" i="19" s="1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AQ12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AQ11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AQ9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AQ8" i="19"/>
  <c r="AP8" i="19"/>
  <c r="AO8" i="19"/>
  <c r="AN8" i="19"/>
  <c r="AM8" i="19"/>
  <c r="AL8" i="19"/>
  <c r="AK8" i="19"/>
  <c r="AJ8" i="19"/>
  <c r="AI8" i="19"/>
  <c r="AH8" i="19"/>
  <c r="AG8" i="19"/>
  <c r="AF8" i="19"/>
  <c r="AE8" i="19"/>
  <c r="AD8" i="19"/>
  <c r="AC8" i="19"/>
  <c r="AB8" i="19"/>
  <c r="AA8" i="19"/>
  <c r="Z8" i="19"/>
  <c r="AQ7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35" i="19"/>
  <c r="Y34" i="19"/>
  <c r="Y33" i="19"/>
  <c r="Y32" i="19"/>
  <c r="Y31" i="19"/>
  <c r="Y30" i="19"/>
  <c r="Y29" i="19"/>
  <c r="Y28" i="19"/>
  <c r="Y27" i="19"/>
  <c r="Y26" i="19"/>
  <c r="Y25" i="19"/>
  <c r="Y24" i="19"/>
  <c r="Y23" i="19"/>
  <c r="Y22" i="19"/>
  <c r="Y21" i="19"/>
  <c r="Y20" i="19"/>
  <c r="Y19" i="19"/>
  <c r="Y18" i="19"/>
  <c r="Y17" i="19"/>
  <c r="Y16" i="19"/>
  <c r="Y15" i="19"/>
  <c r="Y14" i="19"/>
  <c r="Y13" i="19"/>
  <c r="Y12" i="19"/>
  <c r="Y11" i="19"/>
  <c r="Y10" i="19"/>
  <c r="Y9" i="19"/>
  <c r="Y8" i="19"/>
  <c r="Y7" i="19"/>
  <c r="V35" i="19"/>
  <c r="V34" i="19"/>
  <c r="V33" i="19"/>
  <c r="V32" i="19"/>
  <c r="V31" i="19"/>
  <c r="V30" i="19"/>
  <c r="V29" i="19"/>
  <c r="V28" i="19"/>
  <c r="V27" i="19"/>
  <c r="V26" i="19"/>
  <c r="V25" i="19"/>
  <c r="V24" i="19"/>
  <c r="V23" i="19"/>
  <c r="V22" i="19"/>
  <c r="V21" i="19"/>
  <c r="V20" i="19"/>
  <c r="V19" i="19"/>
  <c r="V18" i="19"/>
  <c r="V17" i="19"/>
  <c r="V16" i="19"/>
  <c r="V15" i="19"/>
  <c r="V14" i="19"/>
  <c r="V13" i="19"/>
  <c r="V12" i="19"/>
  <c r="V11" i="19"/>
  <c r="V10" i="19"/>
  <c r="V9" i="19"/>
  <c r="V8" i="19"/>
  <c r="V7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11" i="19"/>
  <c r="K10" i="19"/>
  <c r="K9" i="19"/>
  <c r="K8" i="19"/>
  <c r="K7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W36" i="19"/>
  <c r="T36" i="19"/>
  <c r="I36" i="19"/>
  <c r="F36" i="19"/>
  <c r="C36" i="19"/>
  <c r="B33" i="19"/>
  <c r="B31" i="19"/>
  <c r="B30" i="19"/>
  <c r="B17" i="19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13" i="19"/>
  <c r="B14" i="19" s="1"/>
  <c r="C31" i="18"/>
  <c r="K29" i="18"/>
  <c r="O29" i="18"/>
  <c r="L29" i="18"/>
  <c r="F29" i="18"/>
  <c r="K26" i="18"/>
  <c r="O26" i="18"/>
  <c r="L26" i="18"/>
  <c r="C26" i="18"/>
  <c r="F26" i="18" s="1"/>
  <c r="AQ17" i="18"/>
  <c r="AP17" i="18"/>
  <c r="AO17" i="18"/>
  <c r="AN17" i="18"/>
  <c r="AM17" i="18"/>
  <c r="AL17" i="18"/>
  <c r="AK17" i="18"/>
  <c r="AJ17" i="18"/>
  <c r="AI17" i="18"/>
  <c r="AH17" i="18"/>
  <c r="AG17" i="18"/>
  <c r="AF17" i="18"/>
  <c r="AE17" i="18"/>
  <c r="AD17" i="18"/>
  <c r="AC17" i="18"/>
  <c r="AB17" i="18"/>
  <c r="AA17" i="18"/>
  <c r="Z17" i="18"/>
  <c r="AQ16" i="18"/>
  <c r="AP16" i="18"/>
  <c r="AO16" i="18"/>
  <c r="AN16" i="18"/>
  <c r="AM16" i="18"/>
  <c r="AL16" i="18"/>
  <c r="AK16" i="18"/>
  <c r="AJ16" i="18"/>
  <c r="AI16" i="18"/>
  <c r="AH16" i="18"/>
  <c r="AG16" i="18"/>
  <c r="AF16" i="18"/>
  <c r="AE16" i="18"/>
  <c r="AD16" i="18"/>
  <c r="AC16" i="18"/>
  <c r="AB16" i="18"/>
  <c r="AA16" i="18"/>
  <c r="Z16" i="18"/>
  <c r="AQ15" i="18"/>
  <c r="AP15" i="18"/>
  <c r="AO15" i="18"/>
  <c r="AN15" i="18"/>
  <c r="AM15" i="18"/>
  <c r="AL15" i="18"/>
  <c r="AK15" i="18"/>
  <c r="AJ15" i="18"/>
  <c r="AI15" i="18"/>
  <c r="AH15" i="18"/>
  <c r="AG15" i="18"/>
  <c r="AF15" i="18"/>
  <c r="AE15" i="18"/>
  <c r="AD15" i="18"/>
  <c r="AC15" i="18"/>
  <c r="AB15" i="18"/>
  <c r="AA15" i="18"/>
  <c r="Z15" i="18"/>
  <c r="AQ14" i="18"/>
  <c r="AP14" i="18"/>
  <c r="AO14" i="18"/>
  <c r="AN14" i="18"/>
  <c r="AM14" i="18"/>
  <c r="AL14" i="18"/>
  <c r="AK14" i="18"/>
  <c r="AJ14" i="18"/>
  <c r="AI14" i="18"/>
  <c r="AH14" i="18"/>
  <c r="AG14" i="18"/>
  <c r="AF14" i="18"/>
  <c r="AE14" i="18"/>
  <c r="AD14" i="18"/>
  <c r="AC14" i="18"/>
  <c r="AB14" i="18"/>
  <c r="AA14" i="18"/>
  <c r="Z14" i="18"/>
  <c r="AQ13" i="18"/>
  <c r="AP13" i="18"/>
  <c r="AO13" i="18"/>
  <c r="AN13" i="18"/>
  <c r="AM13" i="18"/>
  <c r="AL13" i="18"/>
  <c r="AK13" i="18"/>
  <c r="AJ13" i="18"/>
  <c r="AI13" i="18"/>
  <c r="AH13" i="18"/>
  <c r="AG13" i="18"/>
  <c r="AF13" i="18"/>
  <c r="AE13" i="18"/>
  <c r="AD13" i="18"/>
  <c r="AC13" i="18"/>
  <c r="AB13" i="18"/>
  <c r="AA13" i="18"/>
  <c r="Z13" i="18"/>
  <c r="AQ12" i="18"/>
  <c r="AP12" i="18"/>
  <c r="AO12" i="18"/>
  <c r="AN12" i="18"/>
  <c r="AM12" i="18"/>
  <c r="AL12" i="18"/>
  <c r="AK12" i="18"/>
  <c r="AJ12" i="18"/>
  <c r="AI12" i="18"/>
  <c r="AH12" i="18"/>
  <c r="AG12" i="18"/>
  <c r="AF12" i="18"/>
  <c r="AE12" i="18"/>
  <c r="AD12" i="18"/>
  <c r="AC12" i="18"/>
  <c r="AB12" i="18"/>
  <c r="AA12" i="18"/>
  <c r="Z12" i="18"/>
  <c r="AQ11" i="18"/>
  <c r="AP11" i="18"/>
  <c r="AO11" i="18"/>
  <c r="AN11" i="18"/>
  <c r="AM11" i="18"/>
  <c r="AL11" i="18"/>
  <c r="AK11" i="18"/>
  <c r="AJ11" i="18"/>
  <c r="AI11" i="18"/>
  <c r="AH11" i="18"/>
  <c r="AG11" i="18"/>
  <c r="AF11" i="18"/>
  <c r="AE11" i="18"/>
  <c r="AD11" i="18"/>
  <c r="AC11" i="18"/>
  <c r="AB11" i="18"/>
  <c r="AA11" i="18"/>
  <c r="Z11" i="18"/>
  <c r="AQ10" i="18"/>
  <c r="AP10" i="18"/>
  <c r="AO10" i="18"/>
  <c r="AN10" i="18"/>
  <c r="AM10" i="18"/>
  <c r="AL10" i="18"/>
  <c r="AK10" i="18"/>
  <c r="AJ10" i="18"/>
  <c r="AI10" i="18"/>
  <c r="AH10" i="18"/>
  <c r="AG10" i="18"/>
  <c r="AF10" i="18"/>
  <c r="AE10" i="18"/>
  <c r="AD10" i="18"/>
  <c r="AC10" i="18"/>
  <c r="AB10" i="18"/>
  <c r="AA10" i="18"/>
  <c r="Z10" i="18"/>
  <c r="AQ9" i="18"/>
  <c r="AP9" i="18"/>
  <c r="AO9" i="18"/>
  <c r="AN9" i="18"/>
  <c r="AM9" i="18"/>
  <c r="AL9" i="18"/>
  <c r="AK9" i="18"/>
  <c r="AJ9" i="18"/>
  <c r="AI9" i="18"/>
  <c r="AH9" i="18"/>
  <c r="AG9" i="18"/>
  <c r="AF9" i="18"/>
  <c r="AE9" i="18"/>
  <c r="AD9" i="18"/>
  <c r="AC9" i="18"/>
  <c r="AB9" i="18"/>
  <c r="AA9" i="18"/>
  <c r="Z9" i="18"/>
  <c r="AQ8" i="18"/>
  <c r="AP8" i="18"/>
  <c r="AO8" i="18"/>
  <c r="AN8" i="18"/>
  <c r="AM8" i="18"/>
  <c r="AL8" i="18"/>
  <c r="AK8" i="18"/>
  <c r="AJ8" i="18"/>
  <c r="AI8" i="18"/>
  <c r="AH8" i="18"/>
  <c r="AG8" i="18"/>
  <c r="AF8" i="18"/>
  <c r="AE8" i="18"/>
  <c r="AD8" i="18"/>
  <c r="AC8" i="18"/>
  <c r="AB8" i="18"/>
  <c r="AA8" i="18"/>
  <c r="Z8" i="18"/>
  <c r="AQ7" i="18"/>
  <c r="AP7" i="18"/>
  <c r="AO7" i="18"/>
  <c r="AN7" i="18"/>
  <c r="AM7" i="18"/>
  <c r="AL7" i="18"/>
  <c r="AK7" i="18"/>
  <c r="AJ7" i="18"/>
  <c r="AI7" i="18"/>
  <c r="AH7" i="18"/>
  <c r="AG7" i="18"/>
  <c r="AF7" i="18"/>
  <c r="AE7" i="18"/>
  <c r="AD7" i="18"/>
  <c r="AC7" i="18"/>
  <c r="AB7" i="18"/>
  <c r="AA7" i="18"/>
  <c r="Z7" i="18"/>
  <c r="C23" i="18"/>
  <c r="M23" i="18" s="1"/>
  <c r="C22" i="18"/>
  <c r="L22" i="18" s="1"/>
  <c r="C21" i="18"/>
  <c r="L21" i="18" s="1"/>
  <c r="V16" i="18"/>
  <c r="V15" i="18"/>
  <c r="V14" i="18"/>
  <c r="V13" i="18"/>
  <c r="V12" i="18"/>
  <c r="V11" i="18"/>
  <c r="V10" i="18"/>
  <c r="V9" i="18"/>
  <c r="V8" i="18"/>
  <c r="V7" i="18"/>
  <c r="Y16" i="18"/>
  <c r="Y15" i="18"/>
  <c r="Y14" i="18"/>
  <c r="Y13" i="18"/>
  <c r="Y12" i="18"/>
  <c r="Y11" i="18"/>
  <c r="Y10" i="18"/>
  <c r="Y9" i="18"/>
  <c r="Y8" i="18"/>
  <c r="Y7" i="18"/>
  <c r="Y17" i="17"/>
  <c r="Y16" i="17"/>
  <c r="Y15" i="17"/>
  <c r="Y14" i="17"/>
  <c r="Y13" i="17"/>
  <c r="Y12" i="17"/>
  <c r="Y11" i="17"/>
  <c r="Y10" i="17"/>
  <c r="Y9" i="17"/>
  <c r="Y8" i="17"/>
  <c r="Y7" i="17"/>
  <c r="K16" i="18"/>
  <c r="K15" i="18"/>
  <c r="K14" i="18"/>
  <c r="K13" i="18"/>
  <c r="K12" i="18"/>
  <c r="K11" i="18"/>
  <c r="K10" i="18"/>
  <c r="K9" i="18"/>
  <c r="K8" i="18"/>
  <c r="K7" i="18"/>
  <c r="H16" i="18"/>
  <c r="H15" i="18"/>
  <c r="H14" i="18"/>
  <c r="H13" i="18"/>
  <c r="H12" i="18"/>
  <c r="H11" i="18"/>
  <c r="H10" i="18"/>
  <c r="H9" i="18"/>
  <c r="H8" i="18"/>
  <c r="H7" i="18"/>
  <c r="E16" i="18"/>
  <c r="E15" i="18"/>
  <c r="E14" i="18"/>
  <c r="E13" i="18"/>
  <c r="E12" i="18"/>
  <c r="E11" i="18"/>
  <c r="E10" i="18"/>
  <c r="E9" i="18"/>
  <c r="E8" i="18"/>
  <c r="E7" i="18"/>
  <c r="W17" i="18"/>
  <c r="T17" i="18"/>
  <c r="I17" i="18"/>
  <c r="F17" i="18"/>
  <c r="C17" i="18"/>
  <c r="N32" i="17"/>
  <c r="M32" i="17"/>
  <c r="O32" i="17" s="1"/>
  <c r="K32" i="17" s="1"/>
  <c r="L32" i="17"/>
  <c r="J32" i="17"/>
  <c r="I32" i="17"/>
  <c r="C32" i="17"/>
  <c r="O30" i="17"/>
  <c r="K30" i="17" s="1"/>
  <c r="L30" i="17"/>
  <c r="F30" i="17"/>
  <c r="K27" i="17"/>
  <c r="W18" i="17"/>
  <c r="T18" i="17"/>
  <c r="L27" i="17" s="1"/>
  <c r="O27" i="17"/>
  <c r="C27" i="17"/>
  <c r="F27" i="17" s="1"/>
  <c r="C24" i="17"/>
  <c r="L24" i="17" s="1"/>
  <c r="C23" i="17"/>
  <c r="L23" i="17" s="1"/>
  <c r="C22" i="17"/>
  <c r="D22" i="17" s="1"/>
  <c r="AQ18" i="17"/>
  <c r="AP18" i="17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AQ17" i="17"/>
  <c r="AP17" i="17"/>
  <c r="AO17" i="17"/>
  <c r="AN17" i="17"/>
  <c r="AM17" i="17"/>
  <c r="AL17" i="17"/>
  <c r="AK17" i="17"/>
  <c r="AJ17" i="17"/>
  <c r="AI17" i="17"/>
  <c r="AH17" i="17"/>
  <c r="AG17" i="17"/>
  <c r="AF17" i="17"/>
  <c r="AE17" i="17"/>
  <c r="AD17" i="17"/>
  <c r="AC17" i="17"/>
  <c r="AB17" i="17"/>
  <c r="AA17" i="17"/>
  <c r="Z17" i="17"/>
  <c r="AQ16" i="17"/>
  <c r="AP16" i="17"/>
  <c r="AO16" i="17"/>
  <c r="AN16" i="17"/>
  <c r="AM16" i="17"/>
  <c r="AL16" i="17"/>
  <c r="AK16" i="17"/>
  <c r="AJ16" i="17"/>
  <c r="AI16" i="17"/>
  <c r="AH16" i="17"/>
  <c r="AG16" i="17"/>
  <c r="AF16" i="17"/>
  <c r="AE16" i="17"/>
  <c r="AD16" i="17"/>
  <c r="AC16" i="17"/>
  <c r="AB16" i="17"/>
  <c r="AA16" i="17"/>
  <c r="Z16" i="17"/>
  <c r="AQ15" i="17"/>
  <c r="AP15" i="17"/>
  <c r="AO15" i="17"/>
  <c r="AN15" i="17"/>
  <c r="AM15" i="17"/>
  <c r="AL15" i="17"/>
  <c r="AK15" i="17"/>
  <c r="AJ15" i="17"/>
  <c r="AI15" i="17"/>
  <c r="AH15" i="17"/>
  <c r="AG15" i="17"/>
  <c r="AF15" i="17"/>
  <c r="AE15" i="17"/>
  <c r="AD15" i="17"/>
  <c r="AC15" i="17"/>
  <c r="AB15" i="17"/>
  <c r="AA15" i="17"/>
  <c r="Z15" i="17"/>
  <c r="AQ14" i="17"/>
  <c r="AP14" i="17"/>
  <c r="AO14" i="17"/>
  <c r="AN14" i="17"/>
  <c r="AM14" i="17"/>
  <c r="AL14" i="17"/>
  <c r="AK14" i="17"/>
  <c r="AJ14" i="17"/>
  <c r="AI14" i="17"/>
  <c r="AH14" i="17"/>
  <c r="AG14" i="17"/>
  <c r="AF14" i="17"/>
  <c r="AE14" i="17"/>
  <c r="AD14" i="17"/>
  <c r="AC14" i="17"/>
  <c r="AB14" i="17"/>
  <c r="AA14" i="17"/>
  <c r="Z14" i="17"/>
  <c r="AQ13" i="17"/>
  <c r="AP13" i="17"/>
  <c r="AO13" i="17"/>
  <c r="AN13" i="17"/>
  <c r="AM13" i="17"/>
  <c r="AL13" i="17"/>
  <c r="AK13" i="17"/>
  <c r="AJ13" i="17"/>
  <c r="AI13" i="17"/>
  <c r="AH13" i="17"/>
  <c r="AG13" i="17"/>
  <c r="AF13" i="17"/>
  <c r="AE13" i="17"/>
  <c r="AD13" i="17"/>
  <c r="AC13" i="17"/>
  <c r="AB13" i="17"/>
  <c r="AA13" i="17"/>
  <c r="Z13" i="17"/>
  <c r="AQ12" i="17"/>
  <c r="AP12" i="17"/>
  <c r="AO12" i="17"/>
  <c r="AN12" i="17"/>
  <c r="AM12" i="17"/>
  <c r="AL12" i="17"/>
  <c r="AK12" i="17"/>
  <c r="AJ12" i="17"/>
  <c r="AI12" i="17"/>
  <c r="AH12" i="17"/>
  <c r="AG12" i="17"/>
  <c r="AF12" i="17"/>
  <c r="AE12" i="17"/>
  <c r="AD12" i="17"/>
  <c r="AC12" i="17"/>
  <c r="AB12" i="17"/>
  <c r="AA12" i="17"/>
  <c r="Z12" i="17"/>
  <c r="AQ11" i="17"/>
  <c r="AP11" i="17"/>
  <c r="AO11" i="17"/>
  <c r="AN11" i="17"/>
  <c r="AM11" i="17"/>
  <c r="AL11" i="17"/>
  <c r="AK11" i="17"/>
  <c r="AJ11" i="17"/>
  <c r="AI11" i="17"/>
  <c r="AH11" i="17"/>
  <c r="AG11" i="17"/>
  <c r="AF11" i="17"/>
  <c r="AE11" i="17"/>
  <c r="AD11" i="17"/>
  <c r="AC11" i="17"/>
  <c r="AB11" i="17"/>
  <c r="AA11" i="17"/>
  <c r="Z11" i="17"/>
  <c r="AQ10" i="17"/>
  <c r="AP10" i="17"/>
  <c r="AO10" i="17"/>
  <c r="AN10" i="17"/>
  <c r="AM10" i="17"/>
  <c r="AL10" i="17"/>
  <c r="AK10" i="17"/>
  <c r="AJ10" i="17"/>
  <c r="AI10" i="17"/>
  <c r="AH10" i="17"/>
  <c r="AG10" i="17"/>
  <c r="AF10" i="17"/>
  <c r="AE10" i="17"/>
  <c r="AD10" i="17"/>
  <c r="AC10" i="17"/>
  <c r="AB10" i="17"/>
  <c r="AA10" i="17"/>
  <c r="Z10" i="17"/>
  <c r="AQ9" i="17"/>
  <c r="AP9" i="17"/>
  <c r="AO9" i="17"/>
  <c r="AN9" i="17"/>
  <c r="AM9" i="17"/>
  <c r="AL9" i="17"/>
  <c r="AK9" i="17"/>
  <c r="AJ9" i="17"/>
  <c r="AI9" i="17"/>
  <c r="AH9" i="17"/>
  <c r="AG9" i="17"/>
  <c r="AF9" i="17"/>
  <c r="AE9" i="17"/>
  <c r="AD9" i="17"/>
  <c r="AC9" i="17"/>
  <c r="AB9" i="17"/>
  <c r="AA9" i="17"/>
  <c r="Z9" i="17"/>
  <c r="AQ8" i="17"/>
  <c r="AP8" i="17"/>
  <c r="AO8" i="17"/>
  <c r="AN8" i="17"/>
  <c r="AM8" i="17"/>
  <c r="AL8" i="17"/>
  <c r="AK8" i="17"/>
  <c r="AJ8" i="17"/>
  <c r="AI8" i="17"/>
  <c r="AH8" i="17"/>
  <c r="AG8" i="17"/>
  <c r="AF8" i="17"/>
  <c r="AE8" i="17"/>
  <c r="AD8" i="17"/>
  <c r="AC8" i="17"/>
  <c r="AB8" i="17"/>
  <c r="AA8" i="17"/>
  <c r="Z8" i="17"/>
  <c r="AQ7" i="17"/>
  <c r="AP7" i="17"/>
  <c r="AO7" i="17"/>
  <c r="AN7" i="17"/>
  <c r="AM7" i="17"/>
  <c r="AL7" i="17"/>
  <c r="AK7" i="17"/>
  <c r="AJ7" i="17"/>
  <c r="AI7" i="17"/>
  <c r="AH7" i="17"/>
  <c r="AG7" i="17"/>
  <c r="AF7" i="17"/>
  <c r="AE7" i="17"/>
  <c r="AD7" i="17"/>
  <c r="AC7" i="17"/>
  <c r="AB7" i="17"/>
  <c r="AA7" i="17"/>
  <c r="Z7" i="17"/>
  <c r="V17" i="17"/>
  <c r="V16" i="17"/>
  <c r="V15" i="17"/>
  <c r="V14" i="17"/>
  <c r="V13" i="17"/>
  <c r="V12" i="17"/>
  <c r="V11" i="17"/>
  <c r="V10" i="17"/>
  <c r="V9" i="17"/>
  <c r="V8" i="17"/>
  <c r="V7" i="17"/>
  <c r="K17" i="17"/>
  <c r="K16" i="17"/>
  <c r="K15" i="17"/>
  <c r="K14" i="17"/>
  <c r="K13" i="17"/>
  <c r="K12" i="17"/>
  <c r="K11" i="17"/>
  <c r="K10" i="17"/>
  <c r="K9" i="17"/>
  <c r="K8" i="17"/>
  <c r="K7" i="17"/>
  <c r="H17" i="17"/>
  <c r="H16" i="17"/>
  <c r="H15" i="17"/>
  <c r="H14" i="17"/>
  <c r="H13" i="17"/>
  <c r="H12" i="17"/>
  <c r="H11" i="17"/>
  <c r="H10" i="17"/>
  <c r="H9" i="17"/>
  <c r="H8" i="17"/>
  <c r="H7" i="17"/>
  <c r="E17" i="17"/>
  <c r="E16" i="17"/>
  <c r="E15" i="17"/>
  <c r="E14" i="17"/>
  <c r="E13" i="17"/>
  <c r="E12" i="17"/>
  <c r="E11" i="17"/>
  <c r="E10" i="17"/>
  <c r="E9" i="17"/>
  <c r="E8" i="17"/>
  <c r="E7" i="17"/>
  <c r="I18" i="17"/>
  <c r="F18" i="17"/>
  <c r="C18" i="17"/>
  <c r="B17" i="17"/>
  <c r="L53" i="16"/>
  <c r="J53" i="16"/>
  <c r="N53" i="16"/>
  <c r="E53" i="16"/>
  <c r="C53" i="16"/>
  <c r="D53" i="16" s="1"/>
  <c r="F53" i="16" s="1"/>
  <c r="K51" i="16"/>
  <c r="O51" i="16"/>
  <c r="L51" i="16"/>
  <c r="F51" i="16"/>
  <c r="K48" i="16"/>
  <c r="O48" i="16"/>
  <c r="L48" i="16"/>
  <c r="C48" i="16"/>
  <c r="F48" i="16" s="1"/>
  <c r="C45" i="16"/>
  <c r="N45" i="16" s="1"/>
  <c r="J45" i="16" s="1"/>
  <c r="C44" i="16"/>
  <c r="L44" i="16" s="1"/>
  <c r="C43" i="16"/>
  <c r="L43" i="16" s="1"/>
  <c r="AQ39" i="16"/>
  <c r="AP39" i="16"/>
  <c r="AO39" i="16"/>
  <c r="AN39" i="16"/>
  <c r="M53" i="16" s="1"/>
  <c r="I53" i="16" s="1"/>
  <c r="AM39" i="16"/>
  <c r="AL39" i="16"/>
  <c r="AK39" i="16"/>
  <c r="AJ39" i="16"/>
  <c r="AI39" i="16"/>
  <c r="AH39" i="16"/>
  <c r="AG39" i="16"/>
  <c r="AF39" i="16"/>
  <c r="AE39" i="16"/>
  <c r="AD39" i="16"/>
  <c r="AC39" i="16"/>
  <c r="AB39" i="16"/>
  <c r="AA39" i="16"/>
  <c r="Z39" i="16"/>
  <c r="AQ38" i="16"/>
  <c r="AP38" i="16"/>
  <c r="AO38" i="16"/>
  <c r="AN38" i="16"/>
  <c r="AM38" i="16"/>
  <c r="AL38" i="16"/>
  <c r="AK38" i="16"/>
  <c r="AJ38" i="16"/>
  <c r="AI38" i="16"/>
  <c r="AH38" i="16"/>
  <c r="AG38" i="16"/>
  <c r="AF38" i="16"/>
  <c r="AE38" i="16"/>
  <c r="AD38" i="16"/>
  <c r="AC38" i="16"/>
  <c r="AB38" i="16"/>
  <c r="AA38" i="16"/>
  <c r="Z38" i="16"/>
  <c r="AQ37" i="16"/>
  <c r="AP37" i="16"/>
  <c r="AO37" i="16"/>
  <c r="AN37" i="16"/>
  <c r="AM37" i="16"/>
  <c r="AL37" i="16"/>
  <c r="AK37" i="16"/>
  <c r="AJ37" i="16"/>
  <c r="AI37" i="16"/>
  <c r="AH37" i="16"/>
  <c r="AG37" i="16"/>
  <c r="AF37" i="16"/>
  <c r="AE37" i="16"/>
  <c r="AD37" i="16"/>
  <c r="AC37" i="16"/>
  <c r="AB37" i="16"/>
  <c r="AA37" i="16"/>
  <c r="Z37" i="16"/>
  <c r="AQ36" i="16"/>
  <c r="AP36" i="16"/>
  <c r="AO36" i="16"/>
  <c r="AN36" i="16"/>
  <c r="AM36" i="16"/>
  <c r="AL36" i="16"/>
  <c r="AK36" i="16"/>
  <c r="AJ36" i="16"/>
  <c r="AI36" i="16"/>
  <c r="AH36" i="16"/>
  <c r="AG36" i="16"/>
  <c r="AF36" i="16"/>
  <c r="AE36" i="16"/>
  <c r="AD36" i="16"/>
  <c r="AC36" i="16"/>
  <c r="AB36" i="16"/>
  <c r="AA36" i="16"/>
  <c r="Z36" i="16"/>
  <c r="AQ35" i="16"/>
  <c r="AP35" i="16"/>
  <c r="AO35" i="16"/>
  <c r="AN35" i="16"/>
  <c r="AM35" i="16"/>
  <c r="AL35" i="16"/>
  <c r="AK35" i="16"/>
  <c r="AJ35" i="16"/>
  <c r="AI35" i="16"/>
  <c r="AH35" i="16"/>
  <c r="AG35" i="16"/>
  <c r="AF35" i="16"/>
  <c r="AE35" i="16"/>
  <c r="AD35" i="16"/>
  <c r="AC35" i="16"/>
  <c r="AB35" i="16"/>
  <c r="AA35" i="16"/>
  <c r="Z35" i="16"/>
  <c r="AQ34" i="16"/>
  <c r="AP34" i="16"/>
  <c r="AO34" i="16"/>
  <c r="AN34" i="16"/>
  <c r="AM34" i="16"/>
  <c r="AL34" i="16"/>
  <c r="AK34" i="16"/>
  <c r="AJ34" i="16"/>
  <c r="AI34" i="16"/>
  <c r="AH34" i="16"/>
  <c r="AG34" i="16"/>
  <c r="AF34" i="16"/>
  <c r="AE34" i="16"/>
  <c r="AD34" i="16"/>
  <c r="AC34" i="16"/>
  <c r="AB34" i="16"/>
  <c r="AA34" i="16"/>
  <c r="Z34" i="16"/>
  <c r="AQ33" i="16"/>
  <c r="AP33" i="16"/>
  <c r="AO33" i="16"/>
  <c r="AN33" i="16"/>
  <c r="AM33" i="16"/>
  <c r="AL33" i="16"/>
  <c r="AK33" i="16"/>
  <c r="AJ33" i="16"/>
  <c r="AI33" i="16"/>
  <c r="AH33" i="16"/>
  <c r="AG33" i="16"/>
  <c r="AF33" i="16"/>
  <c r="AE33" i="16"/>
  <c r="AD33" i="16"/>
  <c r="AC33" i="16"/>
  <c r="AB33" i="16"/>
  <c r="AA33" i="16"/>
  <c r="Z33" i="16"/>
  <c r="AQ32" i="16"/>
  <c r="AP32" i="16"/>
  <c r="AO32" i="16"/>
  <c r="AN32" i="16"/>
  <c r="AM32" i="16"/>
  <c r="AL32" i="16"/>
  <c r="AK32" i="16"/>
  <c r="AJ32" i="16"/>
  <c r="AI32" i="16"/>
  <c r="AH32" i="16"/>
  <c r="AG32" i="16"/>
  <c r="AF32" i="16"/>
  <c r="AE32" i="16"/>
  <c r="AD32" i="16"/>
  <c r="AC32" i="16"/>
  <c r="AB32" i="16"/>
  <c r="AA32" i="16"/>
  <c r="Z32" i="16"/>
  <c r="AQ31" i="16"/>
  <c r="AP31" i="16"/>
  <c r="AO31" i="16"/>
  <c r="AN31" i="16"/>
  <c r="AM31" i="16"/>
  <c r="AL31" i="16"/>
  <c r="AK31" i="16"/>
  <c r="AJ31" i="16"/>
  <c r="AI31" i="16"/>
  <c r="AH31" i="16"/>
  <c r="AG31" i="16"/>
  <c r="AF31" i="16"/>
  <c r="AE31" i="16"/>
  <c r="AD31" i="16"/>
  <c r="AC31" i="16"/>
  <c r="AB31" i="16"/>
  <c r="AA31" i="16"/>
  <c r="Z31" i="16"/>
  <c r="AQ30" i="16"/>
  <c r="AP30" i="16"/>
  <c r="AO30" i="16"/>
  <c r="AN30" i="16"/>
  <c r="AM30" i="16"/>
  <c r="AL30" i="16"/>
  <c r="AK30" i="16"/>
  <c r="AJ30" i="16"/>
  <c r="AI30" i="16"/>
  <c r="AH30" i="16"/>
  <c r="AG30" i="16"/>
  <c r="AF30" i="16"/>
  <c r="AE30" i="16"/>
  <c r="AD30" i="16"/>
  <c r="AC30" i="16"/>
  <c r="AB30" i="16"/>
  <c r="AA30" i="16"/>
  <c r="Z30" i="16"/>
  <c r="AQ29" i="16"/>
  <c r="AP29" i="16"/>
  <c r="AO29" i="16"/>
  <c r="AN29" i="16"/>
  <c r="AM29" i="16"/>
  <c r="AL29" i="16"/>
  <c r="AK29" i="16"/>
  <c r="AJ29" i="16"/>
  <c r="AI29" i="16"/>
  <c r="AH29" i="16"/>
  <c r="AG29" i="16"/>
  <c r="AF29" i="16"/>
  <c r="AE29" i="16"/>
  <c r="AD29" i="16"/>
  <c r="AC29" i="16"/>
  <c r="AB29" i="16"/>
  <c r="AA29" i="16"/>
  <c r="Z29" i="16"/>
  <c r="AQ28" i="16"/>
  <c r="AP28" i="16"/>
  <c r="AO28" i="16"/>
  <c r="AN28" i="16"/>
  <c r="AM28" i="16"/>
  <c r="AL28" i="16"/>
  <c r="AK28" i="16"/>
  <c r="AJ28" i="16"/>
  <c r="AI28" i="16"/>
  <c r="AH28" i="16"/>
  <c r="AG28" i="16"/>
  <c r="AF28" i="16"/>
  <c r="AE28" i="16"/>
  <c r="AD28" i="16"/>
  <c r="AC28" i="16"/>
  <c r="AB28" i="16"/>
  <c r="AA28" i="16"/>
  <c r="Z28" i="16"/>
  <c r="AQ27" i="16"/>
  <c r="AP27" i="16"/>
  <c r="AO27" i="16"/>
  <c r="AN27" i="16"/>
  <c r="AM27" i="16"/>
  <c r="AL27" i="16"/>
  <c r="AK27" i="16"/>
  <c r="AJ27" i="16"/>
  <c r="AI27" i="16"/>
  <c r="AH27" i="16"/>
  <c r="AG27" i="16"/>
  <c r="AF27" i="16"/>
  <c r="AE27" i="16"/>
  <c r="AD27" i="16"/>
  <c r="AC27" i="16"/>
  <c r="AB27" i="16"/>
  <c r="AA27" i="16"/>
  <c r="Z27" i="16"/>
  <c r="AQ26" i="16"/>
  <c r="AP26" i="16"/>
  <c r="AO26" i="16"/>
  <c r="AN26" i="16"/>
  <c r="AM26" i="16"/>
  <c r="AL26" i="16"/>
  <c r="AK26" i="16"/>
  <c r="AJ26" i="16"/>
  <c r="AI26" i="16"/>
  <c r="AH26" i="16"/>
  <c r="AG26" i="16"/>
  <c r="AF26" i="16"/>
  <c r="AE26" i="16"/>
  <c r="AD26" i="16"/>
  <c r="AC26" i="16"/>
  <c r="AB26" i="16"/>
  <c r="AA26" i="16"/>
  <c r="Z26" i="16"/>
  <c r="AQ25" i="16"/>
  <c r="AP25" i="16"/>
  <c r="AO25" i="16"/>
  <c r="AN25" i="16"/>
  <c r="AM25" i="16"/>
  <c r="AL25" i="16"/>
  <c r="AK25" i="16"/>
  <c r="AJ25" i="16"/>
  <c r="AI25" i="16"/>
  <c r="AH25" i="16"/>
  <c r="AG25" i="16"/>
  <c r="AF25" i="16"/>
  <c r="AE25" i="16"/>
  <c r="AD25" i="16"/>
  <c r="AC25" i="16"/>
  <c r="AB25" i="16"/>
  <c r="AA25" i="16"/>
  <c r="Z25" i="16"/>
  <c r="AQ24" i="16"/>
  <c r="AP24" i="16"/>
  <c r="AO24" i="16"/>
  <c r="AN24" i="16"/>
  <c r="AM24" i="16"/>
  <c r="AL24" i="16"/>
  <c r="AK24" i="16"/>
  <c r="AJ24" i="16"/>
  <c r="AI24" i="16"/>
  <c r="AH24" i="16"/>
  <c r="AG24" i="16"/>
  <c r="AF24" i="16"/>
  <c r="AE24" i="16"/>
  <c r="AD24" i="16"/>
  <c r="AC24" i="16"/>
  <c r="AB24" i="16"/>
  <c r="AA24" i="16"/>
  <c r="Z24" i="16"/>
  <c r="AQ23" i="16"/>
  <c r="AP23" i="16"/>
  <c r="AO23" i="16"/>
  <c r="AN23" i="16"/>
  <c r="AM23" i="16"/>
  <c r="AL23" i="16"/>
  <c r="AK23" i="16"/>
  <c r="AJ23" i="16"/>
  <c r="AI23" i="16"/>
  <c r="AH23" i="16"/>
  <c r="AG23" i="16"/>
  <c r="AF23" i="16"/>
  <c r="AE23" i="16"/>
  <c r="AD23" i="16"/>
  <c r="AC23" i="16"/>
  <c r="AB23" i="16"/>
  <c r="AA23" i="16"/>
  <c r="Z23" i="16"/>
  <c r="AQ22" i="16"/>
  <c r="AP22" i="16"/>
  <c r="AO22" i="16"/>
  <c r="AN22" i="16"/>
  <c r="AM22" i="16"/>
  <c r="AL22" i="16"/>
  <c r="AK22" i="16"/>
  <c r="AJ22" i="16"/>
  <c r="AI22" i="16"/>
  <c r="AH22" i="16"/>
  <c r="AG22" i="16"/>
  <c r="AF22" i="16"/>
  <c r="AE22" i="16"/>
  <c r="AD22" i="16"/>
  <c r="AC22" i="16"/>
  <c r="AB22" i="16"/>
  <c r="AA22" i="16"/>
  <c r="Z22" i="16"/>
  <c r="AQ21" i="16"/>
  <c r="AP21" i="16"/>
  <c r="AO21" i="16"/>
  <c r="AN21" i="16"/>
  <c r="AM21" i="16"/>
  <c r="AL21" i="16"/>
  <c r="AK21" i="16"/>
  <c r="AJ21" i="16"/>
  <c r="AI21" i="16"/>
  <c r="AH21" i="16"/>
  <c r="AG21" i="16"/>
  <c r="AF21" i="16"/>
  <c r="AE21" i="16"/>
  <c r="AD21" i="16"/>
  <c r="AC21" i="16"/>
  <c r="AB21" i="16"/>
  <c r="AA21" i="16"/>
  <c r="Z21" i="16"/>
  <c r="AQ20" i="16"/>
  <c r="AP20" i="16"/>
  <c r="AO20" i="16"/>
  <c r="AN20" i="16"/>
  <c r="AM20" i="16"/>
  <c r="AL20" i="16"/>
  <c r="AK20" i="16"/>
  <c r="AJ20" i="16"/>
  <c r="AI20" i="16"/>
  <c r="AH20" i="16"/>
  <c r="AG20" i="16"/>
  <c r="AF20" i="16"/>
  <c r="AE20" i="16"/>
  <c r="AD20" i="16"/>
  <c r="AC20" i="16"/>
  <c r="AB20" i="16"/>
  <c r="AA20" i="16"/>
  <c r="Z20" i="16"/>
  <c r="AQ19" i="16"/>
  <c r="AP19" i="16"/>
  <c r="AO19" i="16"/>
  <c r="AN19" i="16"/>
  <c r="AM19" i="16"/>
  <c r="AL19" i="16"/>
  <c r="AK19" i="16"/>
  <c r="AJ19" i="16"/>
  <c r="AI19" i="16"/>
  <c r="AH19" i="16"/>
  <c r="AG19" i="16"/>
  <c r="AF19" i="16"/>
  <c r="AE19" i="16"/>
  <c r="AD19" i="16"/>
  <c r="AC19" i="16"/>
  <c r="AB19" i="16"/>
  <c r="AA19" i="16"/>
  <c r="Z19" i="16"/>
  <c r="AQ18" i="16"/>
  <c r="AP18" i="16"/>
  <c r="AO18" i="16"/>
  <c r="AN18" i="16"/>
  <c r="AM18" i="16"/>
  <c r="AL18" i="16"/>
  <c r="AK18" i="16"/>
  <c r="AJ18" i="16"/>
  <c r="AI18" i="16"/>
  <c r="AH18" i="16"/>
  <c r="AG18" i="16"/>
  <c r="AF18" i="16"/>
  <c r="AE18" i="16"/>
  <c r="AD18" i="16"/>
  <c r="AC18" i="16"/>
  <c r="AB18" i="16"/>
  <c r="AA18" i="16"/>
  <c r="Z18" i="16"/>
  <c r="AQ17" i="16"/>
  <c r="AP17" i="16"/>
  <c r="AO17" i="16"/>
  <c r="AN17" i="16"/>
  <c r="AM17" i="16"/>
  <c r="AL17" i="16"/>
  <c r="AK17" i="16"/>
  <c r="AJ17" i="16"/>
  <c r="AI17" i="16"/>
  <c r="AH17" i="16"/>
  <c r="AG17" i="16"/>
  <c r="AF17" i="16"/>
  <c r="AE17" i="16"/>
  <c r="AD17" i="16"/>
  <c r="AC17" i="16"/>
  <c r="AB17" i="16"/>
  <c r="AA17" i="16"/>
  <c r="Z17" i="16"/>
  <c r="AQ16" i="16"/>
  <c r="AP16" i="16"/>
  <c r="AO16" i="16"/>
  <c r="AN16" i="16"/>
  <c r="AM16" i="16"/>
  <c r="AL16" i="16"/>
  <c r="AK16" i="16"/>
  <c r="AJ16" i="16"/>
  <c r="AI16" i="16"/>
  <c r="AH16" i="16"/>
  <c r="AG16" i="16"/>
  <c r="AF16" i="16"/>
  <c r="AE16" i="16"/>
  <c r="AD16" i="16"/>
  <c r="AC16" i="16"/>
  <c r="AB16" i="16"/>
  <c r="AA16" i="16"/>
  <c r="Z16" i="16"/>
  <c r="AQ15" i="16"/>
  <c r="AP15" i="16"/>
  <c r="AO15" i="16"/>
  <c r="AN15" i="16"/>
  <c r="AM15" i="16"/>
  <c r="AL15" i="16"/>
  <c r="AK15" i="16"/>
  <c r="AJ15" i="16"/>
  <c r="AI15" i="16"/>
  <c r="AH15" i="16"/>
  <c r="AG15" i="16"/>
  <c r="AF15" i="16"/>
  <c r="AE15" i="16"/>
  <c r="AD15" i="16"/>
  <c r="AC15" i="16"/>
  <c r="AB15" i="16"/>
  <c r="AA15" i="16"/>
  <c r="Z15" i="16"/>
  <c r="AQ14" i="16"/>
  <c r="AP14" i="16"/>
  <c r="AO14" i="16"/>
  <c r="AN14" i="16"/>
  <c r="AM14" i="16"/>
  <c r="AL14" i="16"/>
  <c r="AK14" i="16"/>
  <c r="AJ14" i="16"/>
  <c r="AI14" i="16"/>
  <c r="AH14" i="16"/>
  <c r="AG14" i="16"/>
  <c r="AF14" i="16"/>
  <c r="AE14" i="16"/>
  <c r="AD14" i="16"/>
  <c r="AC14" i="16"/>
  <c r="AB14" i="16"/>
  <c r="AA14" i="16"/>
  <c r="Z14" i="16"/>
  <c r="AQ13" i="16"/>
  <c r="AP13" i="16"/>
  <c r="AO13" i="16"/>
  <c r="AN13" i="16"/>
  <c r="AM13" i="16"/>
  <c r="AL13" i="16"/>
  <c r="AK13" i="16"/>
  <c r="AJ13" i="16"/>
  <c r="AI13" i="16"/>
  <c r="AH13" i="16"/>
  <c r="AG13" i="16"/>
  <c r="AF13" i="16"/>
  <c r="AE13" i="16"/>
  <c r="AD13" i="16"/>
  <c r="AC13" i="16"/>
  <c r="AB13" i="16"/>
  <c r="AA13" i="16"/>
  <c r="Z13" i="16"/>
  <c r="AQ12" i="16"/>
  <c r="AP12" i="16"/>
  <c r="AO12" i="16"/>
  <c r="AN12" i="16"/>
  <c r="AM12" i="16"/>
  <c r="AL12" i="16"/>
  <c r="AK12" i="16"/>
  <c r="AJ12" i="16"/>
  <c r="AI12" i="16"/>
  <c r="AH12" i="16"/>
  <c r="AG12" i="16"/>
  <c r="AF12" i="16"/>
  <c r="AE12" i="16"/>
  <c r="AD12" i="16"/>
  <c r="AC12" i="16"/>
  <c r="AB12" i="16"/>
  <c r="AA12" i="16"/>
  <c r="Z12" i="16"/>
  <c r="AQ11" i="16"/>
  <c r="AP11" i="16"/>
  <c r="AO11" i="16"/>
  <c r="AN11" i="16"/>
  <c r="AM11" i="16"/>
  <c r="AL11" i="16"/>
  <c r="AK11" i="16"/>
  <c r="AJ11" i="16"/>
  <c r="AI11" i="16"/>
  <c r="AH11" i="16"/>
  <c r="AG11" i="16"/>
  <c r="AF11" i="16"/>
  <c r="AE11" i="16"/>
  <c r="AD11" i="16"/>
  <c r="AC11" i="16"/>
  <c r="AB11" i="16"/>
  <c r="AA11" i="16"/>
  <c r="Z11" i="16"/>
  <c r="AQ10" i="16"/>
  <c r="AP10" i="16"/>
  <c r="AO10" i="16"/>
  <c r="AN10" i="16"/>
  <c r="AM10" i="16"/>
  <c r="AL10" i="16"/>
  <c r="AK10" i="16"/>
  <c r="AJ10" i="16"/>
  <c r="AI10" i="16"/>
  <c r="AH10" i="16"/>
  <c r="AG10" i="16"/>
  <c r="AF10" i="16"/>
  <c r="AE10" i="16"/>
  <c r="AD10" i="16"/>
  <c r="AC10" i="16"/>
  <c r="AB10" i="16"/>
  <c r="AA10" i="16"/>
  <c r="Z10" i="16"/>
  <c r="AQ9" i="16"/>
  <c r="AP9" i="16"/>
  <c r="AO9" i="16"/>
  <c r="AN9" i="16"/>
  <c r="AM9" i="16"/>
  <c r="AL9" i="16"/>
  <c r="AK9" i="16"/>
  <c r="AJ9" i="16"/>
  <c r="AI9" i="16"/>
  <c r="AH9" i="16"/>
  <c r="AG9" i="16"/>
  <c r="AF9" i="16"/>
  <c r="AE9" i="16"/>
  <c r="AD9" i="16"/>
  <c r="AC9" i="16"/>
  <c r="AB9" i="16"/>
  <c r="AA9" i="16"/>
  <c r="Z9" i="16"/>
  <c r="AQ8" i="16"/>
  <c r="AP8" i="16"/>
  <c r="AO8" i="16"/>
  <c r="AN8" i="16"/>
  <c r="AM8" i="16"/>
  <c r="AL8" i="16"/>
  <c r="AK8" i="16"/>
  <c r="AJ8" i="16"/>
  <c r="AI8" i="16"/>
  <c r="AH8" i="16"/>
  <c r="AG8" i="16"/>
  <c r="AF8" i="16"/>
  <c r="AE8" i="16"/>
  <c r="AD8" i="16"/>
  <c r="AC8" i="16"/>
  <c r="AB8" i="16"/>
  <c r="AA8" i="16"/>
  <c r="Z8" i="16"/>
  <c r="AQ7" i="16"/>
  <c r="AP7" i="16"/>
  <c r="AO7" i="16"/>
  <c r="AN7" i="16"/>
  <c r="AM7" i="16"/>
  <c r="AL7" i="16"/>
  <c r="AK7" i="16"/>
  <c r="AJ7" i="16"/>
  <c r="AI7" i="16"/>
  <c r="AH7" i="16"/>
  <c r="AG7" i="16"/>
  <c r="AF7" i="16"/>
  <c r="AE7" i="16"/>
  <c r="AD7" i="16"/>
  <c r="AC7" i="16"/>
  <c r="AB7" i="16"/>
  <c r="AA7" i="16"/>
  <c r="Z7" i="16"/>
  <c r="Y38" i="16"/>
  <c r="Y37" i="16"/>
  <c r="Y36" i="16"/>
  <c r="Y35" i="16"/>
  <c r="Y34" i="16"/>
  <c r="Y33" i="16"/>
  <c r="Y32" i="16"/>
  <c r="Y31" i="16"/>
  <c r="Y30" i="16"/>
  <c r="Y29" i="16"/>
  <c r="Y28" i="16"/>
  <c r="Y27" i="16"/>
  <c r="Y26" i="16"/>
  <c r="Y25" i="16"/>
  <c r="Y24" i="16"/>
  <c r="Y23" i="16"/>
  <c r="Y22" i="16"/>
  <c r="Y21" i="16"/>
  <c r="Y20" i="16"/>
  <c r="Y19" i="16"/>
  <c r="Y18" i="16"/>
  <c r="Y17" i="16"/>
  <c r="Y16" i="16"/>
  <c r="Y15" i="16"/>
  <c r="Y14" i="16"/>
  <c r="Y13" i="16"/>
  <c r="Y12" i="16"/>
  <c r="Y11" i="16"/>
  <c r="Y10" i="16"/>
  <c r="Y9" i="16"/>
  <c r="Y8" i="16"/>
  <c r="Y7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W39" i="16"/>
  <c r="T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I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F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C39" i="16"/>
  <c r="B36" i="16"/>
  <c r="B19" i="16"/>
  <c r="H53" i="16"/>
  <c r="G53" i="16" l="1"/>
  <c r="J60" i="26"/>
  <c r="O53" i="16"/>
  <c r="K53" i="16" s="1"/>
  <c r="N22" i="17"/>
  <c r="J22" i="17" s="1"/>
  <c r="L51" i="20"/>
  <c r="N23" i="18"/>
  <c r="J23" i="18" s="1"/>
  <c r="E43" i="16"/>
  <c r="E24" i="17"/>
  <c r="M47" i="21"/>
  <c r="O47" i="21" s="1"/>
  <c r="N49" i="21"/>
  <c r="J49" i="21" s="1"/>
  <c r="M24" i="17"/>
  <c r="L41" i="19"/>
  <c r="N25" i="23"/>
  <c r="J25" i="23" s="1"/>
  <c r="F60" i="26"/>
  <c r="F65" i="26" s="1"/>
  <c r="I45" i="25"/>
  <c r="L45" i="16"/>
  <c r="L47" i="16" s="1"/>
  <c r="L52" i="16" s="1"/>
  <c r="E23" i="17"/>
  <c r="M45" i="16"/>
  <c r="O45" i="16" s="1"/>
  <c r="D24" i="17"/>
  <c r="M49" i="21"/>
  <c r="D45" i="16"/>
  <c r="M23" i="17"/>
  <c r="D23" i="18"/>
  <c r="D22" i="18"/>
  <c r="D21" i="18"/>
  <c r="N51" i="20"/>
  <c r="J51" i="20" s="1"/>
  <c r="M26" i="23"/>
  <c r="I26" i="23" s="1"/>
  <c r="E45" i="16"/>
  <c r="N23" i="17"/>
  <c r="J23" i="17" s="1"/>
  <c r="E23" i="18"/>
  <c r="E22" i="18"/>
  <c r="M22" i="18"/>
  <c r="L23" i="18"/>
  <c r="L25" i="18" s="1"/>
  <c r="L30" i="18" s="1"/>
  <c r="N41" i="19"/>
  <c r="J41" i="19" s="1"/>
  <c r="L47" i="21"/>
  <c r="L51" i="21" s="1"/>
  <c r="L56" i="21" s="1"/>
  <c r="N122" i="24"/>
  <c r="O122" i="24" s="1"/>
  <c r="K58" i="26"/>
  <c r="I41" i="19"/>
  <c r="I23" i="18"/>
  <c r="J47" i="21"/>
  <c r="M120" i="24"/>
  <c r="M43" i="16"/>
  <c r="E40" i="19"/>
  <c r="L40" i="19"/>
  <c r="M53" i="20"/>
  <c r="M55" i="20" s="1"/>
  <c r="M40" i="22"/>
  <c r="L25" i="23"/>
  <c r="L27" i="23"/>
  <c r="N120" i="24"/>
  <c r="O60" i="26"/>
  <c r="I60" i="26"/>
  <c r="J40" i="19"/>
  <c r="L22" i="17"/>
  <c r="L26" i="17" s="1"/>
  <c r="L31" i="17" s="1"/>
  <c r="D43" i="16"/>
  <c r="N43" i="16"/>
  <c r="M22" i="17"/>
  <c r="N24" i="17"/>
  <c r="N22" i="18"/>
  <c r="J22" i="18" s="1"/>
  <c r="M40" i="19"/>
  <c r="O40" i="19" s="1"/>
  <c r="L52" i="20"/>
  <c r="N53" i="20"/>
  <c r="J53" i="20" s="1"/>
  <c r="M27" i="23"/>
  <c r="I27" i="23" s="1"/>
  <c r="L121" i="24"/>
  <c r="D44" i="16"/>
  <c r="M44" i="16"/>
  <c r="E22" i="17"/>
  <c r="E21" i="18"/>
  <c r="M21" i="18"/>
  <c r="E42" i="19"/>
  <c r="L42" i="19"/>
  <c r="N52" i="20"/>
  <c r="O52" i="20" s="1"/>
  <c r="N121" i="24"/>
  <c r="J121" i="24" s="1"/>
  <c r="J42" i="19"/>
  <c r="E44" i="16"/>
  <c r="N44" i="16"/>
  <c r="D23" i="17"/>
  <c r="N21" i="18"/>
  <c r="J21" i="18" s="1"/>
  <c r="M42" i="19"/>
  <c r="O42" i="19" s="1"/>
  <c r="K42" i="19" s="1"/>
  <c r="M48" i="21"/>
  <c r="L26" i="23"/>
  <c r="D121" i="24"/>
  <c r="I121" i="24" s="1"/>
  <c r="N48" i="21"/>
  <c r="J48" i="21" s="1"/>
  <c r="L122" i="24"/>
  <c r="O45" i="25"/>
  <c r="F45" i="25"/>
  <c r="F50" i="25" s="1"/>
  <c r="E121" i="24"/>
  <c r="D120" i="24"/>
  <c r="D122" i="24"/>
  <c r="E120" i="24"/>
  <c r="E122" i="24"/>
  <c r="AN116" i="24"/>
  <c r="AO116" i="24"/>
  <c r="AL116" i="24"/>
  <c r="AM116" i="24"/>
  <c r="AF116" i="24"/>
  <c r="AG116" i="24"/>
  <c r="AA116" i="24"/>
  <c r="Z116" i="24"/>
  <c r="AH116" i="24"/>
  <c r="AP116" i="24"/>
  <c r="D26" i="23"/>
  <c r="E26" i="23"/>
  <c r="D25" i="23"/>
  <c r="D27" i="23"/>
  <c r="E25" i="23"/>
  <c r="E27" i="23"/>
  <c r="AH21" i="23"/>
  <c r="AI21" i="23"/>
  <c r="AB21" i="23"/>
  <c r="AJ21" i="23"/>
  <c r="L43" i="22"/>
  <c r="L46" i="22" s="1"/>
  <c r="AE34" i="22"/>
  <c r="N40" i="22" s="1"/>
  <c r="AQ34" i="22"/>
  <c r="E48" i="22" s="1"/>
  <c r="AG34" i="22"/>
  <c r="E40" i="22" s="1"/>
  <c r="L39" i="22"/>
  <c r="AL34" i="22"/>
  <c r="O43" i="22" s="1"/>
  <c r="AC34" i="22"/>
  <c r="E39" i="22" s="1"/>
  <c r="L38" i="22"/>
  <c r="L48" i="22"/>
  <c r="D48" i="22"/>
  <c r="D38" i="22"/>
  <c r="E38" i="22"/>
  <c r="AN34" i="22"/>
  <c r="M48" i="22" s="1"/>
  <c r="AO34" i="22"/>
  <c r="N48" i="22" s="1"/>
  <c r="J48" i="22" s="1"/>
  <c r="AM34" i="22"/>
  <c r="F43" i="22" s="1"/>
  <c r="F46" i="22" s="1"/>
  <c r="AH34" i="22"/>
  <c r="M38" i="22" s="1"/>
  <c r="AI34" i="22"/>
  <c r="N38" i="22" s="1"/>
  <c r="AF34" i="22"/>
  <c r="D40" i="22" s="1"/>
  <c r="Z34" i="22"/>
  <c r="M39" i="22" s="1"/>
  <c r="AA34" i="22"/>
  <c r="N39" i="22" s="1"/>
  <c r="J39" i="22" s="1"/>
  <c r="AB34" i="22"/>
  <c r="D39" i="22" s="1"/>
  <c r="AJ34" i="22"/>
  <c r="J57" i="21"/>
  <c r="F57" i="21"/>
  <c r="D57" i="21"/>
  <c r="E57" i="21"/>
  <c r="D48" i="21"/>
  <c r="E48" i="21"/>
  <c r="D47" i="21"/>
  <c r="D49" i="21"/>
  <c r="E47" i="21"/>
  <c r="E49" i="21"/>
  <c r="AP43" i="21"/>
  <c r="AQ43" i="21"/>
  <c r="AL43" i="21"/>
  <c r="AM43" i="21"/>
  <c r="AH43" i="21"/>
  <c r="AI43" i="21"/>
  <c r="AD43" i="21"/>
  <c r="AE43" i="21"/>
  <c r="Z43" i="21"/>
  <c r="AA43" i="21"/>
  <c r="AB43" i="21"/>
  <c r="AJ43" i="21"/>
  <c r="AC43" i="21"/>
  <c r="AK43" i="21"/>
  <c r="J61" i="20"/>
  <c r="F61" i="20"/>
  <c r="D61" i="20"/>
  <c r="E61" i="20"/>
  <c r="D52" i="20"/>
  <c r="E52" i="20"/>
  <c r="D51" i="20"/>
  <c r="D53" i="20"/>
  <c r="E51" i="20"/>
  <c r="E53" i="20"/>
  <c r="AM47" i="20"/>
  <c r="AJ47" i="20"/>
  <c r="AF47" i="20"/>
  <c r="AD47" i="20"/>
  <c r="AL47" i="20"/>
  <c r="AC47" i="20"/>
  <c r="AK47" i="20"/>
  <c r="AG47" i="20"/>
  <c r="AO47" i="20"/>
  <c r="O50" i="19"/>
  <c r="K50" i="19" s="1"/>
  <c r="J50" i="19"/>
  <c r="D50" i="19"/>
  <c r="L50" i="19"/>
  <c r="E50" i="19"/>
  <c r="M50" i="19"/>
  <c r="I50" i="19" s="1"/>
  <c r="F50" i="19"/>
  <c r="N50" i="19"/>
  <c r="K45" i="19"/>
  <c r="F45" i="19"/>
  <c r="L45" i="19"/>
  <c r="D41" i="19"/>
  <c r="E41" i="19"/>
  <c r="D40" i="19"/>
  <c r="D42" i="19"/>
  <c r="D31" i="18"/>
  <c r="L31" i="18"/>
  <c r="E31" i="18"/>
  <c r="M31" i="18"/>
  <c r="I31" i="18" s="1"/>
  <c r="F31" i="18"/>
  <c r="N31" i="18"/>
  <c r="J31" i="18" s="1"/>
  <c r="F32" i="17"/>
  <c r="D32" i="17"/>
  <c r="E32" i="17"/>
  <c r="H32" i="17"/>
  <c r="G32" i="17" l="1"/>
  <c r="I22" i="18"/>
  <c r="L55" i="20"/>
  <c r="L60" i="20" s="1"/>
  <c r="O23" i="18"/>
  <c r="K23" i="18" s="1"/>
  <c r="I53" i="20"/>
  <c r="M25" i="18"/>
  <c r="I24" i="17"/>
  <c r="O22" i="17"/>
  <c r="J122" i="24"/>
  <c r="F24" i="17"/>
  <c r="F42" i="19"/>
  <c r="D25" i="18"/>
  <c r="O49" i="21"/>
  <c r="J44" i="16"/>
  <c r="I44" i="16"/>
  <c r="N25" i="18"/>
  <c r="O51" i="20"/>
  <c r="F27" i="23"/>
  <c r="F122" i="24"/>
  <c r="K122" i="24" s="1"/>
  <c r="O24" i="17"/>
  <c r="O23" i="17"/>
  <c r="F121" i="24"/>
  <c r="I45" i="16"/>
  <c r="O25" i="23"/>
  <c r="I21" i="18"/>
  <c r="N29" i="23"/>
  <c r="J29" i="23" s="1"/>
  <c r="F52" i="20"/>
  <c r="K52" i="20" s="1"/>
  <c r="L124" i="24"/>
  <c r="L129" i="24" s="1"/>
  <c r="E47" i="16"/>
  <c r="D47" i="16"/>
  <c r="E124" i="24"/>
  <c r="O41" i="19"/>
  <c r="K41" i="19" s="1"/>
  <c r="O44" i="16"/>
  <c r="I49" i="21"/>
  <c r="O21" i="18"/>
  <c r="F44" i="16"/>
  <c r="N26" i="17"/>
  <c r="J26" i="17" s="1"/>
  <c r="F45" i="16"/>
  <c r="K45" i="16" s="1"/>
  <c r="J52" i="20"/>
  <c r="L44" i="19"/>
  <c r="L49" i="19" s="1"/>
  <c r="J24" i="17"/>
  <c r="L42" i="22"/>
  <c r="L47" i="22" s="1"/>
  <c r="F120" i="24"/>
  <c r="E25" i="18"/>
  <c r="N47" i="16"/>
  <c r="O48" i="21"/>
  <c r="N55" i="20"/>
  <c r="J55" i="20" s="1"/>
  <c r="M29" i="23"/>
  <c r="N44" i="19"/>
  <c r="J44" i="19" s="1"/>
  <c r="F22" i="18"/>
  <c r="O26" i="23"/>
  <c r="K26" i="23" s="1"/>
  <c r="I43" i="16"/>
  <c r="F23" i="18"/>
  <c r="K60" i="26"/>
  <c r="O65" i="26"/>
  <c r="K65" i="26" s="1"/>
  <c r="E44" i="19"/>
  <c r="J43" i="16"/>
  <c r="F51" i="20"/>
  <c r="D55" i="20"/>
  <c r="I42" i="19"/>
  <c r="I52" i="20"/>
  <c r="I122" i="24"/>
  <c r="F40" i="19"/>
  <c r="K40" i="19" s="1"/>
  <c r="D44" i="19"/>
  <c r="F22" i="17"/>
  <c r="E26" i="17"/>
  <c r="F43" i="16"/>
  <c r="J120" i="24"/>
  <c r="N124" i="24"/>
  <c r="J124" i="24" s="1"/>
  <c r="F41" i="19"/>
  <c r="F49" i="21"/>
  <c r="F26" i="23"/>
  <c r="F47" i="21"/>
  <c r="K47" i="21" s="1"/>
  <c r="D51" i="21"/>
  <c r="F23" i="17"/>
  <c r="I23" i="17"/>
  <c r="M44" i="19"/>
  <c r="L29" i="23"/>
  <c r="L34" i="23" s="1"/>
  <c r="O27" i="23"/>
  <c r="K27" i="23" s="1"/>
  <c r="E51" i="21"/>
  <c r="F25" i="23"/>
  <c r="D29" i="23"/>
  <c r="F53" i="20"/>
  <c r="O43" i="16"/>
  <c r="M47" i="16"/>
  <c r="I40" i="19"/>
  <c r="O22" i="18"/>
  <c r="F48" i="21"/>
  <c r="K45" i="25"/>
  <c r="O50" i="25"/>
  <c r="K50" i="25" s="1"/>
  <c r="M51" i="21"/>
  <c r="I48" i="21"/>
  <c r="I47" i="21"/>
  <c r="I120" i="24"/>
  <c r="M124" i="24"/>
  <c r="N51" i="21"/>
  <c r="J51" i="21" s="1"/>
  <c r="D26" i="17"/>
  <c r="E55" i="20"/>
  <c r="D124" i="24"/>
  <c r="I25" i="23"/>
  <c r="E29" i="23"/>
  <c r="O120" i="24"/>
  <c r="K120" i="24" s="1"/>
  <c r="M26" i="17"/>
  <c r="I22" i="17"/>
  <c r="F21" i="18"/>
  <c r="O53" i="20"/>
  <c r="I51" i="20"/>
  <c r="O121" i="24"/>
  <c r="J38" i="22"/>
  <c r="N42" i="22"/>
  <c r="J42" i="22" s="1"/>
  <c r="F48" i="22"/>
  <c r="F40" i="22"/>
  <c r="I40" i="22"/>
  <c r="J40" i="22"/>
  <c r="O40" i="22"/>
  <c r="I39" i="22"/>
  <c r="O39" i="22"/>
  <c r="M42" i="22"/>
  <c r="I38" i="22"/>
  <c r="O38" i="22"/>
  <c r="D42" i="22"/>
  <c r="O48" i="22"/>
  <c r="K48" i="22" s="1"/>
  <c r="K43" i="22"/>
  <c r="O46" i="22"/>
  <c r="F38" i="22"/>
  <c r="E42" i="22"/>
  <c r="F39" i="22"/>
  <c r="I48" i="22"/>
  <c r="O31" i="18"/>
  <c r="K31" i="18" s="1"/>
  <c r="H31" i="18"/>
  <c r="G31" i="18" l="1"/>
  <c r="K24" i="17"/>
  <c r="I25" i="18"/>
  <c r="O25" i="18"/>
  <c r="O30" i="18" s="1"/>
  <c r="J25" i="18"/>
  <c r="I29" i="23"/>
  <c r="K25" i="23"/>
  <c r="K22" i="17"/>
  <c r="F26" i="17"/>
  <c r="F31" i="17" s="1"/>
  <c r="F25" i="18"/>
  <c r="F30" i="18" s="1"/>
  <c r="K53" i="20"/>
  <c r="O55" i="20"/>
  <c r="O60" i="20" s="1"/>
  <c r="K121" i="24"/>
  <c r="K49" i="21"/>
  <c r="J47" i="16"/>
  <c r="K51" i="20"/>
  <c r="F47" i="16"/>
  <c r="F52" i="16" s="1"/>
  <c r="K48" i="21"/>
  <c r="O29" i="23"/>
  <c r="O34" i="23" s="1"/>
  <c r="K21" i="18"/>
  <c r="K23" i="17"/>
  <c r="K22" i="18"/>
  <c r="F124" i="24"/>
  <c r="F129" i="24" s="1"/>
  <c r="K38" i="22"/>
  <c r="K40" i="22"/>
  <c r="K44" i="16"/>
  <c r="F42" i="22"/>
  <c r="F47" i="22" s="1"/>
  <c r="I47" i="16"/>
  <c r="O47" i="16"/>
  <c r="O124" i="24"/>
  <c r="I124" i="24"/>
  <c r="K43" i="16"/>
  <c r="O51" i="21"/>
  <c r="I51" i="21"/>
  <c r="F44" i="19"/>
  <c r="F49" i="19" s="1"/>
  <c r="F55" i="20"/>
  <c r="F60" i="20" s="1"/>
  <c r="F51" i="21"/>
  <c r="F56" i="21" s="1"/>
  <c r="O26" i="17"/>
  <c r="I26" i="17"/>
  <c r="F29" i="23"/>
  <c r="F34" i="23" s="1"/>
  <c r="O44" i="19"/>
  <c r="I44" i="19"/>
  <c r="I55" i="20"/>
  <c r="K46" i="22"/>
  <c r="O42" i="22"/>
  <c r="I42" i="22"/>
  <c r="K39" i="22"/>
  <c r="H50" i="19"/>
  <c r="G50" i="19" l="1"/>
  <c r="K30" i="18"/>
  <c r="K25" i="18"/>
  <c r="K42" i="22"/>
  <c r="K34" i="23"/>
  <c r="K29" i="23"/>
  <c r="K60" i="20"/>
  <c r="K51" i="21"/>
  <c r="O56" i="21"/>
  <c r="K56" i="21" s="1"/>
  <c r="K44" i="19"/>
  <c r="O49" i="19"/>
  <c r="K49" i="19" s="1"/>
  <c r="K124" i="24"/>
  <c r="O129" i="24"/>
  <c r="K129" i="24" s="1"/>
  <c r="K55" i="20"/>
  <c r="K47" i="16"/>
  <c r="O52" i="16"/>
  <c r="K52" i="16" s="1"/>
  <c r="O31" i="17"/>
  <c r="K31" i="17" s="1"/>
  <c r="K26" i="17"/>
  <c r="O47" i="22"/>
  <c r="K47" i="22" s="1"/>
  <c r="H61" i="20"/>
  <c r="G61" i="20" l="1"/>
  <c r="F49" i="15"/>
  <c r="C54" i="15"/>
  <c r="N54" i="15" s="1"/>
  <c r="AQ39" i="15"/>
  <c r="AP39" i="15"/>
  <c r="AO39" i="15"/>
  <c r="AN39" i="15"/>
  <c r="AQ38" i="15"/>
  <c r="AP38" i="15"/>
  <c r="AO38" i="15"/>
  <c r="AN38" i="15"/>
  <c r="AQ37" i="15"/>
  <c r="AP37" i="15"/>
  <c r="AO37" i="15"/>
  <c r="AN37" i="15"/>
  <c r="AQ36" i="15"/>
  <c r="AP36" i="15"/>
  <c r="AO36" i="15"/>
  <c r="AN36" i="15"/>
  <c r="AQ35" i="15"/>
  <c r="AP35" i="15"/>
  <c r="AO35" i="15"/>
  <c r="AN35" i="15"/>
  <c r="AQ34" i="15"/>
  <c r="AP34" i="15"/>
  <c r="AO34" i="15"/>
  <c r="AN34" i="15"/>
  <c r="AQ33" i="15"/>
  <c r="AP33" i="15"/>
  <c r="AO33" i="15"/>
  <c r="AN33" i="15"/>
  <c r="AQ32" i="15"/>
  <c r="AP32" i="15"/>
  <c r="AO32" i="15"/>
  <c r="AN32" i="15"/>
  <c r="AQ31" i="15"/>
  <c r="AP31" i="15"/>
  <c r="AO31" i="15"/>
  <c r="AN31" i="15"/>
  <c r="AQ30" i="15"/>
  <c r="AP30" i="15"/>
  <c r="AO30" i="15"/>
  <c r="AN30" i="15"/>
  <c r="AQ29" i="15"/>
  <c r="AP29" i="15"/>
  <c r="AO29" i="15"/>
  <c r="AN29" i="15"/>
  <c r="AQ28" i="15"/>
  <c r="AP28" i="15"/>
  <c r="AO28" i="15"/>
  <c r="AN28" i="15"/>
  <c r="AQ27" i="15"/>
  <c r="AP27" i="15"/>
  <c r="AO27" i="15"/>
  <c r="AN27" i="15"/>
  <c r="AQ26" i="15"/>
  <c r="AP26" i="15"/>
  <c r="AO26" i="15"/>
  <c r="AN26" i="15"/>
  <c r="AQ25" i="15"/>
  <c r="AP25" i="15"/>
  <c r="AO25" i="15"/>
  <c r="AN25" i="15"/>
  <c r="AQ24" i="15"/>
  <c r="AP24" i="15"/>
  <c r="AO24" i="15"/>
  <c r="AN24" i="15"/>
  <c r="AQ23" i="15"/>
  <c r="AP23" i="15"/>
  <c r="AO23" i="15"/>
  <c r="AN23" i="15"/>
  <c r="AQ22" i="15"/>
  <c r="AP22" i="15"/>
  <c r="AO22" i="15"/>
  <c r="AN22" i="15"/>
  <c r="AQ21" i="15"/>
  <c r="AP21" i="15"/>
  <c r="AO21" i="15"/>
  <c r="AN21" i="15"/>
  <c r="AQ20" i="15"/>
  <c r="AP20" i="15"/>
  <c r="AO20" i="15"/>
  <c r="AN20" i="15"/>
  <c r="AQ19" i="15"/>
  <c r="AP19" i="15"/>
  <c r="AO19" i="15"/>
  <c r="AN19" i="15"/>
  <c r="AQ18" i="15"/>
  <c r="AP18" i="15"/>
  <c r="AO18" i="15"/>
  <c r="AN18" i="15"/>
  <c r="AQ17" i="15"/>
  <c r="AP17" i="15"/>
  <c r="AO17" i="15"/>
  <c r="AN17" i="15"/>
  <c r="AQ16" i="15"/>
  <c r="AP16" i="15"/>
  <c r="AO16" i="15"/>
  <c r="AN16" i="15"/>
  <c r="AQ15" i="15"/>
  <c r="AP15" i="15"/>
  <c r="AO15" i="15"/>
  <c r="AN15" i="15"/>
  <c r="AQ14" i="15"/>
  <c r="AP14" i="15"/>
  <c r="AO14" i="15"/>
  <c r="AN14" i="15"/>
  <c r="AQ13" i="15"/>
  <c r="AP13" i="15"/>
  <c r="AO13" i="15"/>
  <c r="AN13" i="15"/>
  <c r="AQ12" i="15"/>
  <c r="AP12" i="15"/>
  <c r="AO12" i="15"/>
  <c r="AN12" i="15"/>
  <c r="AQ11" i="15"/>
  <c r="AP11" i="15"/>
  <c r="AO11" i="15"/>
  <c r="AN11" i="15"/>
  <c r="AQ10" i="15"/>
  <c r="AP10" i="15"/>
  <c r="AO10" i="15"/>
  <c r="AN10" i="15"/>
  <c r="AQ9" i="15"/>
  <c r="AP9" i="15"/>
  <c r="AO9" i="15"/>
  <c r="AN9" i="15"/>
  <c r="AQ8" i="15"/>
  <c r="AP8" i="15"/>
  <c r="AO8" i="15"/>
  <c r="AN8" i="15"/>
  <c r="AN40" i="15" s="1"/>
  <c r="AQ40" i="15"/>
  <c r="AP40" i="15"/>
  <c r="AO40" i="15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Z69" i="10"/>
  <c r="Z68" i="10"/>
  <c r="Z67" i="10"/>
  <c r="Z66" i="10"/>
  <c r="Z65" i="10"/>
  <c r="Z64" i="10"/>
  <c r="Z63" i="10"/>
  <c r="Z62" i="10"/>
  <c r="Z61" i="10"/>
  <c r="Z60" i="10"/>
  <c r="Z59" i="10"/>
  <c r="Z58" i="10"/>
  <c r="Z57" i="10"/>
  <c r="Z56" i="10"/>
  <c r="Z55" i="10"/>
  <c r="Z54" i="10"/>
  <c r="Z53" i="10"/>
  <c r="Z52" i="10"/>
  <c r="Z51" i="10"/>
  <c r="Z50" i="10"/>
  <c r="Z49" i="10"/>
  <c r="Z48" i="10"/>
  <c r="Z47" i="10"/>
  <c r="Z46" i="10"/>
  <c r="Z45" i="10"/>
  <c r="Z44" i="10"/>
  <c r="Z43" i="10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50" i="11"/>
  <c r="Z49" i="11"/>
  <c r="Z48" i="11"/>
  <c r="Z47" i="11"/>
  <c r="Z46" i="11"/>
  <c r="Z45" i="11"/>
  <c r="Z44" i="11"/>
  <c r="Z43" i="11"/>
  <c r="Z42" i="11"/>
  <c r="Z41" i="11"/>
  <c r="Z40" i="11"/>
  <c r="Z39" i="11"/>
  <c r="Z38" i="11"/>
  <c r="Z37" i="11"/>
  <c r="Z36" i="11"/>
  <c r="Z35" i="11"/>
  <c r="Z34" i="11"/>
  <c r="Z33" i="11"/>
  <c r="Z32" i="11"/>
  <c r="Z31" i="11"/>
  <c r="Z30" i="11"/>
  <c r="Z29" i="11"/>
  <c r="Z28" i="11"/>
  <c r="Z27" i="11"/>
  <c r="Z26" i="11"/>
  <c r="Z25" i="11"/>
  <c r="Z24" i="11"/>
  <c r="Z23" i="11"/>
  <c r="Z22" i="11"/>
  <c r="Z21" i="11"/>
  <c r="Z20" i="11"/>
  <c r="Z19" i="11"/>
  <c r="Z18" i="11"/>
  <c r="Z17" i="11"/>
  <c r="Z16" i="11"/>
  <c r="Z15" i="11"/>
  <c r="Z14" i="11"/>
  <c r="Z13" i="11"/>
  <c r="Z12" i="11"/>
  <c r="Z11" i="11"/>
  <c r="Z51" i="11" s="1"/>
  <c r="Z10" i="11"/>
  <c r="Z9" i="11"/>
  <c r="Z8" i="11"/>
  <c r="Z7" i="11"/>
  <c r="Z41" i="12"/>
  <c r="Z40" i="12"/>
  <c r="Z39" i="12"/>
  <c r="Z38" i="12"/>
  <c r="Z37" i="12"/>
  <c r="Z36" i="12"/>
  <c r="Z35" i="12"/>
  <c r="Z34" i="12"/>
  <c r="Z33" i="12"/>
  <c r="Z32" i="12"/>
  <c r="Z31" i="12"/>
  <c r="Z30" i="12"/>
  <c r="Z29" i="12"/>
  <c r="Z28" i="12"/>
  <c r="Z27" i="12"/>
  <c r="Z26" i="12"/>
  <c r="Z25" i="12"/>
  <c r="Z24" i="12"/>
  <c r="Z23" i="12"/>
  <c r="Z22" i="12"/>
  <c r="Z21" i="12"/>
  <c r="Z20" i="12"/>
  <c r="Z19" i="12"/>
  <c r="Z18" i="12"/>
  <c r="Z17" i="12"/>
  <c r="Z16" i="12"/>
  <c r="Z15" i="12"/>
  <c r="Z14" i="12"/>
  <c r="Z13" i="12"/>
  <c r="Z12" i="12"/>
  <c r="Z11" i="12"/>
  <c r="Z10" i="12"/>
  <c r="Z42" i="12" s="1"/>
  <c r="Z9" i="12"/>
  <c r="Z8" i="12"/>
  <c r="Z7" i="12"/>
  <c r="Z56" i="14"/>
  <c r="Z55" i="14"/>
  <c r="Z54" i="14"/>
  <c r="Z53" i="14"/>
  <c r="Z52" i="14"/>
  <c r="Z51" i="14"/>
  <c r="Z50" i="14"/>
  <c r="Z49" i="14"/>
  <c r="Z48" i="14"/>
  <c r="Z47" i="14"/>
  <c r="Z46" i="14"/>
  <c r="Z45" i="14"/>
  <c r="Z44" i="14"/>
  <c r="Z43" i="14"/>
  <c r="Z42" i="14"/>
  <c r="Z41" i="14"/>
  <c r="Z40" i="14"/>
  <c r="Z39" i="14"/>
  <c r="Z38" i="14"/>
  <c r="Z37" i="14"/>
  <c r="Z36" i="14"/>
  <c r="Z35" i="14"/>
  <c r="Z34" i="14"/>
  <c r="Z33" i="14"/>
  <c r="Z32" i="14"/>
  <c r="Z31" i="14"/>
  <c r="Z30" i="14"/>
  <c r="Z29" i="14"/>
  <c r="Z28" i="14"/>
  <c r="Z27" i="14"/>
  <c r="Z26" i="14"/>
  <c r="Z25" i="14"/>
  <c r="Z24" i="14"/>
  <c r="Z23" i="14"/>
  <c r="Z22" i="14"/>
  <c r="Z21" i="14"/>
  <c r="Z20" i="14"/>
  <c r="Z19" i="14"/>
  <c r="Z18" i="14"/>
  <c r="Z17" i="14"/>
  <c r="Z16" i="14"/>
  <c r="Z15" i="14"/>
  <c r="Z14" i="14"/>
  <c r="Z13" i="14"/>
  <c r="Z12" i="14"/>
  <c r="Z11" i="14"/>
  <c r="Z10" i="14"/>
  <c r="Z9" i="14"/>
  <c r="Z57" i="14" s="1"/>
  <c r="Z8" i="14"/>
  <c r="Z7" i="14"/>
  <c r="AC39" i="15"/>
  <c r="AC38" i="15"/>
  <c r="AC37" i="15"/>
  <c r="AC36" i="15"/>
  <c r="AC35" i="15"/>
  <c r="AC34" i="15"/>
  <c r="AC33" i="15"/>
  <c r="AC32" i="15"/>
  <c r="AC31" i="15"/>
  <c r="AC30" i="15"/>
  <c r="AC29" i="15"/>
  <c r="AC28" i="15"/>
  <c r="AC27" i="15"/>
  <c r="AC26" i="15"/>
  <c r="AC25" i="15"/>
  <c r="AC24" i="15"/>
  <c r="AC23" i="15"/>
  <c r="AC22" i="15"/>
  <c r="AC21" i="15"/>
  <c r="AC20" i="15"/>
  <c r="AC19" i="15"/>
  <c r="AC18" i="15"/>
  <c r="AC17" i="15"/>
  <c r="AC16" i="15"/>
  <c r="AC15" i="15"/>
  <c r="AC14" i="15"/>
  <c r="AC13" i="15"/>
  <c r="AC12" i="15"/>
  <c r="AC11" i="15"/>
  <c r="AC10" i="15"/>
  <c r="AC9" i="15"/>
  <c r="AC8" i="15"/>
  <c r="AC7" i="15"/>
  <c r="AQ7" i="15"/>
  <c r="AO7" i="15"/>
  <c r="AN7" i="15"/>
  <c r="AP7" i="15"/>
  <c r="Y39" i="15"/>
  <c r="Y38" i="15"/>
  <c r="Y37" i="15"/>
  <c r="Y36" i="15"/>
  <c r="Y35" i="15"/>
  <c r="Y34" i="15"/>
  <c r="Y33" i="15"/>
  <c r="Y32" i="15"/>
  <c r="Y31" i="15"/>
  <c r="Y30" i="15"/>
  <c r="Y29" i="15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W40" i="15"/>
  <c r="C49" i="15"/>
  <c r="L49" i="15" s="1"/>
  <c r="L52" i="15" s="1"/>
  <c r="C46" i="15"/>
  <c r="C45" i="15"/>
  <c r="L45" i="15" s="1"/>
  <c r="C44" i="15"/>
  <c r="AM39" i="15"/>
  <c r="AL39" i="15"/>
  <c r="AK39" i="15"/>
  <c r="AJ39" i="15"/>
  <c r="AI39" i="15"/>
  <c r="AH39" i="15"/>
  <c r="AG39" i="15"/>
  <c r="AF39" i="15"/>
  <c r="AE39" i="15"/>
  <c r="AD39" i="15"/>
  <c r="AB39" i="15"/>
  <c r="AA39" i="15"/>
  <c r="Z39" i="15"/>
  <c r="AM38" i="15"/>
  <c r="AL38" i="15"/>
  <c r="AK38" i="15"/>
  <c r="AJ38" i="15"/>
  <c r="AI38" i="15"/>
  <c r="AH38" i="15"/>
  <c r="AG38" i="15"/>
  <c r="AF38" i="15"/>
  <c r="AE38" i="15"/>
  <c r="AD38" i="15"/>
  <c r="AB38" i="15"/>
  <c r="AA38" i="15"/>
  <c r="Z38" i="15"/>
  <c r="AM37" i="15"/>
  <c r="AL37" i="15"/>
  <c r="AK37" i="15"/>
  <c r="AJ37" i="15"/>
  <c r="AI37" i="15"/>
  <c r="AH37" i="15"/>
  <c r="AG37" i="15"/>
  <c r="AF37" i="15"/>
  <c r="AE37" i="15"/>
  <c r="AD37" i="15"/>
  <c r="AB37" i="15"/>
  <c r="AA37" i="15"/>
  <c r="Z37" i="15"/>
  <c r="AM36" i="15"/>
  <c r="AL36" i="15"/>
  <c r="AK36" i="15"/>
  <c r="AJ36" i="15"/>
  <c r="AI36" i="15"/>
  <c r="AH36" i="15"/>
  <c r="AG36" i="15"/>
  <c r="AF36" i="15"/>
  <c r="AE36" i="15"/>
  <c r="AD36" i="15"/>
  <c r="AB36" i="15"/>
  <c r="AA36" i="15"/>
  <c r="Z36" i="15"/>
  <c r="AM35" i="15"/>
  <c r="AL35" i="15"/>
  <c r="AK35" i="15"/>
  <c r="AJ35" i="15"/>
  <c r="AI35" i="15"/>
  <c r="AH35" i="15"/>
  <c r="AG35" i="15"/>
  <c r="AF35" i="15"/>
  <c r="AE35" i="15"/>
  <c r="AD35" i="15"/>
  <c r="AB35" i="15"/>
  <c r="AA35" i="15"/>
  <c r="Z35" i="15"/>
  <c r="AM34" i="15"/>
  <c r="AL34" i="15"/>
  <c r="AK34" i="15"/>
  <c r="AJ34" i="15"/>
  <c r="AI34" i="15"/>
  <c r="AH34" i="15"/>
  <c r="AG34" i="15"/>
  <c r="AF34" i="15"/>
  <c r="AE34" i="15"/>
  <c r="AD34" i="15"/>
  <c r="AB34" i="15"/>
  <c r="AA34" i="15"/>
  <c r="Z34" i="15"/>
  <c r="AM33" i="15"/>
  <c r="AL33" i="15"/>
  <c r="AK33" i="15"/>
  <c r="AJ33" i="15"/>
  <c r="AI33" i="15"/>
  <c r="AH33" i="15"/>
  <c r="AG33" i="15"/>
  <c r="AF33" i="15"/>
  <c r="AE33" i="15"/>
  <c r="AD33" i="15"/>
  <c r="AB33" i="15"/>
  <c r="AA33" i="15"/>
  <c r="Z33" i="15"/>
  <c r="AM32" i="15"/>
  <c r="AL32" i="15"/>
  <c r="AK32" i="15"/>
  <c r="AJ32" i="15"/>
  <c r="AI32" i="15"/>
  <c r="AH32" i="15"/>
  <c r="AG32" i="15"/>
  <c r="AF32" i="15"/>
  <c r="AE32" i="15"/>
  <c r="AD32" i="15"/>
  <c r="AB32" i="15"/>
  <c r="AA32" i="15"/>
  <c r="Z32" i="15"/>
  <c r="AM31" i="15"/>
  <c r="AL31" i="15"/>
  <c r="AK31" i="15"/>
  <c r="AJ31" i="15"/>
  <c r="AI31" i="15"/>
  <c r="AH31" i="15"/>
  <c r="AG31" i="15"/>
  <c r="AF31" i="15"/>
  <c r="AE31" i="15"/>
  <c r="AD31" i="15"/>
  <c r="AB31" i="15"/>
  <c r="AA31" i="15"/>
  <c r="Z31" i="15"/>
  <c r="AM30" i="15"/>
  <c r="AL30" i="15"/>
  <c r="AK30" i="15"/>
  <c r="AJ30" i="15"/>
  <c r="AI30" i="15"/>
  <c r="AH30" i="15"/>
  <c r="AG30" i="15"/>
  <c r="AF30" i="15"/>
  <c r="AE30" i="15"/>
  <c r="AD30" i="15"/>
  <c r="AB30" i="15"/>
  <c r="AA30" i="15"/>
  <c r="Z30" i="15"/>
  <c r="AM29" i="15"/>
  <c r="AL29" i="15"/>
  <c r="AK29" i="15"/>
  <c r="AJ29" i="15"/>
  <c r="AI29" i="15"/>
  <c r="AH29" i="15"/>
  <c r="AG29" i="15"/>
  <c r="AF29" i="15"/>
  <c r="AE29" i="15"/>
  <c r="AD29" i="15"/>
  <c r="AB29" i="15"/>
  <c r="AA29" i="15"/>
  <c r="Z29" i="15"/>
  <c r="AM28" i="15"/>
  <c r="AL28" i="15"/>
  <c r="AK28" i="15"/>
  <c r="AJ28" i="15"/>
  <c r="AI28" i="15"/>
  <c r="AH28" i="15"/>
  <c r="AG28" i="15"/>
  <c r="AF28" i="15"/>
  <c r="AE28" i="15"/>
  <c r="AD28" i="15"/>
  <c r="AB28" i="15"/>
  <c r="AA28" i="15"/>
  <c r="Z28" i="15"/>
  <c r="AM27" i="15"/>
  <c r="AL27" i="15"/>
  <c r="AK27" i="15"/>
  <c r="AJ27" i="15"/>
  <c r="AI27" i="15"/>
  <c r="AH27" i="15"/>
  <c r="AG27" i="15"/>
  <c r="AF27" i="15"/>
  <c r="AE27" i="15"/>
  <c r="AD27" i="15"/>
  <c r="AB27" i="15"/>
  <c r="AA27" i="15"/>
  <c r="Z27" i="15"/>
  <c r="AM26" i="15"/>
  <c r="AL26" i="15"/>
  <c r="AK26" i="15"/>
  <c r="AJ26" i="15"/>
  <c r="AI26" i="15"/>
  <c r="AH26" i="15"/>
  <c r="AG26" i="15"/>
  <c r="AF26" i="15"/>
  <c r="AE26" i="15"/>
  <c r="AD26" i="15"/>
  <c r="AB26" i="15"/>
  <c r="AA26" i="15"/>
  <c r="Z26" i="15"/>
  <c r="AM25" i="15"/>
  <c r="AL25" i="15"/>
  <c r="AK25" i="15"/>
  <c r="AJ25" i="15"/>
  <c r="AI25" i="15"/>
  <c r="AH25" i="15"/>
  <c r="AG25" i="15"/>
  <c r="AF25" i="15"/>
  <c r="AE25" i="15"/>
  <c r="AD25" i="15"/>
  <c r="AB25" i="15"/>
  <c r="AA25" i="15"/>
  <c r="Z25" i="15"/>
  <c r="AM24" i="15"/>
  <c r="AL24" i="15"/>
  <c r="AK24" i="15"/>
  <c r="AJ24" i="15"/>
  <c r="AI24" i="15"/>
  <c r="AH24" i="15"/>
  <c r="AG24" i="15"/>
  <c r="AF24" i="15"/>
  <c r="AE24" i="15"/>
  <c r="AD24" i="15"/>
  <c r="AB24" i="15"/>
  <c r="AA24" i="15"/>
  <c r="Z24" i="15"/>
  <c r="AM23" i="15"/>
  <c r="AL23" i="15"/>
  <c r="AK23" i="15"/>
  <c r="AJ23" i="15"/>
  <c r="AI23" i="15"/>
  <c r="AH23" i="15"/>
  <c r="AG23" i="15"/>
  <c r="AF23" i="15"/>
  <c r="AE23" i="15"/>
  <c r="AD23" i="15"/>
  <c r="AB23" i="15"/>
  <c r="AA23" i="15"/>
  <c r="Z23" i="15"/>
  <c r="AM22" i="15"/>
  <c r="AL22" i="15"/>
  <c r="AK22" i="15"/>
  <c r="AJ22" i="15"/>
  <c r="AI22" i="15"/>
  <c r="AH22" i="15"/>
  <c r="AG22" i="15"/>
  <c r="AF22" i="15"/>
  <c r="AE22" i="15"/>
  <c r="AD22" i="15"/>
  <c r="AB22" i="15"/>
  <c r="AA22" i="15"/>
  <c r="Z22" i="15"/>
  <c r="AM21" i="15"/>
  <c r="AL21" i="15"/>
  <c r="AK21" i="15"/>
  <c r="AJ21" i="15"/>
  <c r="AI21" i="15"/>
  <c r="AH21" i="15"/>
  <c r="AG21" i="15"/>
  <c r="AF21" i="15"/>
  <c r="AE21" i="15"/>
  <c r="AD21" i="15"/>
  <c r="AB21" i="15"/>
  <c r="AA21" i="15"/>
  <c r="Z21" i="15"/>
  <c r="AM20" i="15"/>
  <c r="AL20" i="15"/>
  <c r="AK20" i="15"/>
  <c r="AJ20" i="15"/>
  <c r="AI20" i="15"/>
  <c r="AH20" i="15"/>
  <c r="AG20" i="15"/>
  <c r="AF20" i="15"/>
  <c r="AE20" i="15"/>
  <c r="AD20" i="15"/>
  <c r="AB20" i="15"/>
  <c r="AA20" i="15"/>
  <c r="Z20" i="15"/>
  <c r="AM19" i="15"/>
  <c r="AL19" i="15"/>
  <c r="AK19" i="15"/>
  <c r="AJ19" i="15"/>
  <c r="AI19" i="15"/>
  <c r="AH19" i="15"/>
  <c r="AG19" i="15"/>
  <c r="AF19" i="15"/>
  <c r="AE19" i="15"/>
  <c r="AD19" i="15"/>
  <c r="AB19" i="15"/>
  <c r="AA19" i="15"/>
  <c r="Z19" i="15"/>
  <c r="AM18" i="15"/>
  <c r="AL18" i="15"/>
  <c r="AK18" i="15"/>
  <c r="AJ18" i="15"/>
  <c r="AI18" i="15"/>
  <c r="AH18" i="15"/>
  <c r="AG18" i="15"/>
  <c r="AF18" i="15"/>
  <c r="AE18" i="15"/>
  <c r="AD18" i="15"/>
  <c r="AB18" i="15"/>
  <c r="AA18" i="15"/>
  <c r="Z18" i="15"/>
  <c r="AM17" i="15"/>
  <c r="AL17" i="15"/>
  <c r="AK17" i="15"/>
  <c r="AJ17" i="15"/>
  <c r="AI17" i="15"/>
  <c r="AH17" i="15"/>
  <c r="AG17" i="15"/>
  <c r="AF17" i="15"/>
  <c r="AE17" i="15"/>
  <c r="AD17" i="15"/>
  <c r="AB17" i="15"/>
  <c r="AA17" i="15"/>
  <c r="Z17" i="15"/>
  <c r="AM16" i="15"/>
  <c r="AL16" i="15"/>
  <c r="AK16" i="15"/>
  <c r="AJ16" i="15"/>
  <c r="AI16" i="15"/>
  <c r="AH16" i="15"/>
  <c r="AG16" i="15"/>
  <c r="AF16" i="15"/>
  <c r="AE16" i="15"/>
  <c r="AD16" i="15"/>
  <c r="AB16" i="15"/>
  <c r="AA16" i="15"/>
  <c r="Z16" i="15"/>
  <c r="AM15" i="15"/>
  <c r="AL15" i="15"/>
  <c r="AK15" i="15"/>
  <c r="AJ15" i="15"/>
  <c r="AI15" i="15"/>
  <c r="AH15" i="15"/>
  <c r="AG15" i="15"/>
  <c r="AF15" i="15"/>
  <c r="AE15" i="15"/>
  <c r="AD15" i="15"/>
  <c r="AB15" i="15"/>
  <c r="AA15" i="15"/>
  <c r="Z15" i="15"/>
  <c r="AM14" i="15"/>
  <c r="AL14" i="15"/>
  <c r="AK14" i="15"/>
  <c r="AJ14" i="15"/>
  <c r="AI14" i="15"/>
  <c r="AH14" i="15"/>
  <c r="AG14" i="15"/>
  <c r="AF14" i="15"/>
  <c r="AE14" i="15"/>
  <c r="AD14" i="15"/>
  <c r="AB14" i="15"/>
  <c r="AA14" i="15"/>
  <c r="Z14" i="15"/>
  <c r="AM13" i="15"/>
  <c r="AL13" i="15"/>
  <c r="AK13" i="15"/>
  <c r="AJ13" i="15"/>
  <c r="AI13" i="15"/>
  <c r="AH13" i="15"/>
  <c r="AG13" i="15"/>
  <c r="AF13" i="15"/>
  <c r="AE13" i="15"/>
  <c r="AD13" i="15"/>
  <c r="AB13" i="15"/>
  <c r="AA13" i="15"/>
  <c r="Z13" i="15"/>
  <c r="AM12" i="15"/>
  <c r="AL12" i="15"/>
  <c r="AK12" i="15"/>
  <c r="AJ12" i="15"/>
  <c r="AI12" i="15"/>
  <c r="AH12" i="15"/>
  <c r="AG12" i="15"/>
  <c r="AF12" i="15"/>
  <c r="AE12" i="15"/>
  <c r="AD12" i="15"/>
  <c r="AB12" i="15"/>
  <c r="AA12" i="15"/>
  <c r="Z12" i="15"/>
  <c r="AM11" i="15"/>
  <c r="AL11" i="15"/>
  <c r="AK11" i="15"/>
  <c r="AJ11" i="15"/>
  <c r="AI11" i="15"/>
  <c r="AH11" i="15"/>
  <c r="AG11" i="15"/>
  <c r="AF11" i="15"/>
  <c r="AE11" i="15"/>
  <c r="AD11" i="15"/>
  <c r="AB11" i="15"/>
  <c r="AA11" i="15"/>
  <c r="Z11" i="15"/>
  <c r="AM10" i="15"/>
  <c r="AL10" i="15"/>
  <c r="AK10" i="15"/>
  <c r="AJ10" i="15"/>
  <c r="AI10" i="15"/>
  <c r="AH10" i="15"/>
  <c r="AG10" i="15"/>
  <c r="AF10" i="15"/>
  <c r="AE10" i="15"/>
  <c r="AD10" i="15"/>
  <c r="AB10" i="15"/>
  <c r="AA10" i="15"/>
  <c r="Z10" i="15"/>
  <c r="AM9" i="15"/>
  <c r="AL9" i="15"/>
  <c r="AK9" i="15"/>
  <c r="AJ9" i="15"/>
  <c r="AI9" i="15"/>
  <c r="AH9" i="15"/>
  <c r="AG9" i="15"/>
  <c r="AF9" i="15"/>
  <c r="AE9" i="15"/>
  <c r="AD9" i="15"/>
  <c r="AB9" i="15"/>
  <c r="AA9" i="15"/>
  <c r="Z9" i="15"/>
  <c r="AM8" i="15"/>
  <c r="AL8" i="15"/>
  <c r="AK8" i="15"/>
  <c r="AJ8" i="15"/>
  <c r="AI8" i="15"/>
  <c r="AH8" i="15"/>
  <c r="AG8" i="15"/>
  <c r="AF8" i="15"/>
  <c r="AE8" i="15"/>
  <c r="AD8" i="15"/>
  <c r="AB8" i="15"/>
  <c r="AA8" i="15"/>
  <c r="Z8" i="15"/>
  <c r="AM7" i="15"/>
  <c r="AL7" i="15"/>
  <c r="AK7" i="15"/>
  <c r="AJ7" i="15"/>
  <c r="AI7" i="15"/>
  <c r="AH7" i="15"/>
  <c r="AG7" i="15"/>
  <c r="AF7" i="15"/>
  <c r="AE7" i="15"/>
  <c r="AD7" i="15"/>
  <c r="AB7" i="15"/>
  <c r="AA7" i="15"/>
  <c r="Z7" i="15"/>
  <c r="V39" i="15"/>
  <c r="V38" i="15"/>
  <c r="V37" i="15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V8" i="15"/>
  <c r="V7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T40" i="15"/>
  <c r="I40" i="15"/>
  <c r="F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C40" i="15"/>
  <c r="B35" i="15"/>
  <c r="B25" i="15"/>
  <c r="B22" i="15"/>
  <c r="B16" i="15"/>
  <c r="O69" i="14"/>
  <c r="K69" i="14" s="1"/>
  <c r="L69" i="14"/>
  <c r="F69" i="14"/>
  <c r="O66" i="14"/>
  <c r="K66" i="14" s="1"/>
  <c r="L66" i="14"/>
  <c r="C66" i="14"/>
  <c r="F66" i="14" s="1"/>
  <c r="C63" i="14"/>
  <c r="L63" i="14" s="1"/>
  <c r="C62" i="14"/>
  <c r="N62" i="14" s="1"/>
  <c r="C61" i="14"/>
  <c r="L61" i="14" s="1"/>
  <c r="AJ56" i="14"/>
  <c r="AI56" i="14"/>
  <c r="AH56" i="14"/>
  <c r="AG56" i="14"/>
  <c r="AF56" i="14"/>
  <c r="AE56" i="14"/>
  <c r="AD56" i="14"/>
  <c r="AC56" i="14"/>
  <c r="AB56" i="14"/>
  <c r="AA56" i="14"/>
  <c r="Y56" i="14"/>
  <c r="X56" i="14"/>
  <c r="W56" i="14"/>
  <c r="AJ55" i="14"/>
  <c r="AI55" i="14"/>
  <c r="AH55" i="14"/>
  <c r="AG55" i="14"/>
  <c r="AF55" i="14"/>
  <c r="AE55" i="14"/>
  <c r="AD55" i="14"/>
  <c r="AC55" i="14"/>
  <c r="AB55" i="14"/>
  <c r="AA55" i="14"/>
  <c r="Y55" i="14"/>
  <c r="X55" i="14"/>
  <c r="W55" i="14"/>
  <c r="AJ54" i="14"/>
  <c r="AI54" i="14"/>
  <c r="AH54" i="14"/>
  <c r="AG54" i="14"/>
  <c r="AF54" i="14"/>
  <c r="AE54" i="14"/>
  <c r="AD54" i="14"/>
  <c r="AC54" i="14"/>
  <c r="AB54" i="14"/>
  <c r="AA54" i="14"/>
  <c r="Y54" i="14"/>
  <c r="X54" i="14"/>
  <c r="W54" i="14"/>
  <c r="AJ53" i="14"/>
  <c r="AI53" i="14"/>
  <c r="AH53" i="14"/>
  <c r="AG53" i="14"/>
  <c r="AF53" i="14"/>
  <c r="AE53" i="14"/>
  <c r="AD53" i="14"/>
  <c r="AC53" i="14"/>
  <c r="AB53" i="14"/>
  <c r="AA53" i="14"/>
  <c r="Y53" i="14"/>
  <c r="X53" i="14"/>
  <c r="W53" i="14"/>
  <c r="AJ52" i="14"/>
  <c r="AI52" i="14"/>
  <c r="AH52" i="14"/>
  <c r="AG52" i="14"/>
  <c r="AF52" i="14"/>
  <c r="AE52" i="14"/>
  <c r="AD52" i="14"/>
  <c r="AC52" i="14"/>
  <c r="AB52" i="14"/>
  <c r="AA52" i="14"/>
  <c r="Y52" i="14"/>
  <c r="X52" i="14"/>
  <c r="W52" i="14"/>
  <c r="AJ51" i="14"/>
  <c r="AI51" i="14"/>
  <c r="AH51" i="14"/>
  <c r="AG51" i="14"/>
  <c r="AF51" i="14"/>
  <c r="AE51" i="14"/>
  <c r="AD51" i="14"/>
  <c r="AC51" i="14"/>
  <c r="AB51" i="14"/>
  <c r="AA51" i="14"/>
  <c r="Y51" i="14"/>
  <c r="X51" i="14"/>
  <c r="W51" i="14"/>
  <c r="AJ50" i="14"/>
  <c r="AI50" i="14"/>
  <c r="AH50" i="14"/>
  <c r="AG50" i="14"/>
  <c r="AF50" i="14"/>
  <c r="AE50" i="14"/>
  <c r="AD50" i="14"/>
  <c r="AC50" i="14"/>
  <c r="AB50" i="14"/>
  <c r="AA50" i="14"/>
  <c r="Y50" i="14"/>
  <c r="X50" i="14"/>
  <c r="W50" i="14"/>
  <c r="AJ49" i="14"/>
  <c r="AI49" i="14"/>
  <c r="AH49" i="14"/>
  <c r="AG49" i="14"/>
  <c r="AF49" i="14"/>
  <c r="AE49" i="14"/>
  <c r="AD49" i="14"/>
  <c r="AC49" i="14"/>
  <c r="AB49" i="14"/>
  <c r="AA49" i="14"/>
  <c r="Y49" i="14"/>
  <c r="X49" i="14"/>
  <c r="W49" i="14"/>
  <c r="AJ48" i="14"/>
  <c r="AI48" i="14"/>
  <c r="AH48" i="14"/>
  <c r="AG48" i="14"/>
  <c r="AF48" i="14"/>
  <c r="AE48" i="14"/>
  <c r="AD48" i="14"/>
  <c r="AC48" i="14"/>
  <c r="AB48" i="14"/>
  <c r="AA48" i="14"/>
  <c r="Y48" i="14"/>
  <c r="X48" i="14"/>
  <c r="W48" i="14"/>
  <c r="AJ47" i="14"/>
  <c r="AI47" i="14"/>
  <c r="AH47" i="14"/>
  <c r="AG47" i="14"/>
  <c r="AF47" i="14"/>
  <c r="AE47" i="14"/>
  <c r="AD47" i="14"/>
  <c r="AC47" i="14"/>
  <c r="AB47" i="14"/>
  <c r="AA47" i="14"/>
  <c r="Y47" i="14"/>
  <c r="X47" i="14"/>
  <c r="W47" i="14"/>
  <c r="AJ46" i="14"/>
  <c r="AI46" i="14"/>
  <c r="AH46" i="14"/>
  <c r="AG46" i="14"/>
  <c r="AF46" i="14"/>
  <c r="AE46" i="14"/>
  <c r="AD46" i="14"/>
  <c r="AC46" i="14"/>
  <c r="AB46" i="14"/>
  <c r="AA46" i="14"/>
  <c r="Y46" i="14"/>
  <c r="X46" i="14"/>
  <c r="W46" i="14"/>
  <c r="AJ45" i="14"/>
  <c r="AI45" i="14"/>
  <c r="AH45" i="14"/>
  <c r="AG45" i="14"/>
  <c r="AF45" i="14"/>
  <c r="AE45" i="14"/>
  <c r="AD45" i="14"/>
  <c r="AC45" i="14"/>
  <c r="AB45" i="14"/>
  <c r="AA45" i="14"/>
  <c r="Y45" i="14"/>
  <c r="X45" i="14"/>
  <c r="W45" i="14"/>
  <c r="AJ44" i="14"/>
  <c r="AI44" i="14"/>
  <c r="AH44" i="14"/>
  <c r="AG44" i="14"/>
  <c r="AF44" i="14"/>
  <c r="AE44" i="14"/>
  <c r="AD44" i="14"/>
  <c r="AC44" i="14"/>
  <c r="AB44" i="14"/>
  <c r="AA44" i="14"/>
  <c r="Y44" i="14"/>
  <c r="X44" i="14"/>
  <c r="W44" i="14"/>
  <c r="AJ43" i="14"/>
  <c r="AI43" i="14"/>
  <c r="AH43" i="14"/>
  <c r="AG43" i="14"/>
  <c r="AF43" i="14"/>
  <c r="AE43" i="14"/>
  <c r="AD43" i="14"/>
  <c r="AC43" i="14"/>
  <c r="AB43" i="14"/>
  <c r="AA43" i="14"/>
  <c r="Y43" i="14"/>
  <c r="X43" i="14"/>
  <c r="W43" i="14"/>
  <c r="AJ42" i="14"/>
  <c r="AI42" i="14"/>
  <c r="AH42" i="14"/>
  <c r="AG42" i="14"/>
  <c r="AF42" i="14"/>
  <c r="AE42" i="14"/>
  <c r="AD42" i="14"/>
  <c r="AC42" i="14"/>
  <c r="AB42" i="14"/>
  <c r="AA42" i="14"/>
  <c r="Y42" i="14"/>
  <c r="X42" i="14"/>
  <c r="W42" i="14"/>
  <c r="AJ41" i="14"/>
  <c r="AI41" i="14"/>
  <c r="AH41" i="14"/>
  <c r="AG41" i="14"/>
  <c r="AF41" i="14"/>
  <c r="AE41" i="14"/>
  <c r="AD41" i="14"/>
  <c r="AC41" i="14"/>
  <c r="AB41" i="14"/>
  <c r="AA41" i="14"/>
  <c r="Y41" i="14"/>
  <c r="X41" i="14"/>
  <c r="W41" i="14"/>
  <c r="AJ40" i="14"/>
  <c r="AI40" i="14"/>
  <c r="AH40" i="14"/>
  <c r="AG40" i="14"/>
  <c r="AF40" i="14"/>
  <c r="AE40" i="14"/>
  <c r="AD40" i="14"/>
  <c r="AC40" i="14"/>
  <c r="AB40" i="14"/>
  <c r="AA40" i="14"/>
  <c r="Y40" i="14"/>
  <c r="X40" i="14"/>
  <c r="W40" i="14"/>
  <c r="AJ39" i="14"/>
  <c r="AI39" i="14"/>
  <c r="AH39" i="14"/>
  <c r="AG39" i="14"/>
  <c r="AF39" i="14"/>
  <c r="AE39" i="14"/>
  <c r="AD39" i="14"/>
  <c r="AC39" i="14"/>
  <c r="AB39" i="14"/>
  <c r="AA39" i="14"/>
  <c r="Y39" i="14"/>
  <c r="X39" i="14"/>
  <c r="W39" i="14"/>
  <c r="AJ38" i="14"/>
  <c r="AI38" i="14"/>
  <c r="AH38" i="14"/>
  <c r="AG38" i="14"/>
  <c r="AF38" i="14"/>
  <c r="AE38" i="14"/>
  <c r="AD38" i="14"/>
  <c r="AC38" i="14"/>
  <c r="AB38" i="14"/>
  <c r="AA38" i="14"/>
  <c r="Y38" i="14"/>
  <c r="X38" i="14"/>
  <c r="W38" i="14"/>
  <c r="AJ37" i="14"/>
  <c r="AI37" i="14"/>
  <c r="AH37" i="14"/>
  <c r="AG37" i="14"/>
  <c r="AF37" i="14"/>
  <c r="AE37" i="14"/>
  <c r="AD37" i="14"/>
  <c r="AC37" i="14"/>
  <c r="AB37" i="14"/>
  <c r="AA37" i="14"/>
  <c r="Y37" i="14"/>
  <c r="X37" i="14"/>
  <c r="W37" i="14"/>
  <c r="AJ36" i="14"/>
  <c r="AI36" i="14"/>
  <c r="AH36" i="14"/>
  <c r="AG36" i="14"/>
  <c r="AF36" i="14"/>
  <c r="AE36" i="14"/>
  <c r="AD36" i="14"/>
  <c r="AC36" i="14"/>
  <c r="AB36" i="14"/>
  <c r="AA36" i="14"/>
  <c r="Y36" i="14"/>
  <c r="X36" i="14"/>
  <c r="W36" i="14"/>
  <c r="AJ35" i="14"/>
  <c r="AI35" i="14"/>
  <c r="AH35" i="14"/>
  <c r="AG35" i="14"/>
  <c r="AF35" i="14"/>
  <c r="AE35" i="14"/>
  <c r="AD35" i="14"/>
  <c r="AC35" i="14"/>
  <c r="AB35" i="14"/>
  <c r="AA35" i="14"/>
  <c r="Y35" i="14"/>
  <c r="X35" i="14"/>
  <c r="W35" i="14"/>
  <c r="AJ34" i="14"/>
  <c r="AI34" i="14"/>
  <c r="AH34" i="14"/>
  <c r="AG34" i="14"/>
  <c r="AF34" i="14"/>
  <c r="AE34" i="14"/>
  <c r="AD34" i="14"/>
  <c r="AC34" i="14"/>
  <c r="AB34" i="14"/>
  <c r="AA34" i="14"/>
  <c r="Y34" i="14"/>
  <c r="X34" i="14"/>
  <c r="W34" i="14"/>
  <c r="AJ33" i="14"/>
  <c r="AI33" i="14"/>
  <c r="AH33" i="14"/>
  <c r="AG33" i="14"/>
  <c r="AF33" i="14"/>
  <c r="AE33" i="14"/>
  <c r="AD33" i="14"/>
  <c r="AC33" i="14"/>
  <c r="AB33" i="14"/>
  <c r="AA33" i="14"/>
  <c r="Y33" i="14"/>
  <c r="X33" i="14"/>
  <c r="W33" i="14"/>
  <c r="AJ32" i="14"/>
  <c r="AI32" i="14"/>
  <c r="AH32" i="14"/>
  <c r="AG32" i="14"/>
  <c r="AF32" i="14"/>
  <c r="AE32" i="14"/>
  <c r="AD32" i="14"/>
  <c r="AC32" i="14"/>
  <c r="AB32" i="14"/>
  <c r="AA32" i="14"/>
  <c r="Y32" i="14"/>
  <c r="X32" i="14"/>
  <c r="W32" i="14"/>
  <c r="AJ31" i="14"/>
  <c r="AI31" i="14"/>
  <c r="AH31" i="14"/>
  <c r="AG31" i="14"/>
  <c r="AF31" i="14"/>
  <c r="AE31" i="14"/>
  <c r="AD31" i="14"/>
  <c r="AC31" i="14"/>
  <c r="AB31" i="14"/>
  <c r="AA31" i="14"/>
  <c r="Y31" i="14"/>
  <c r="X31" i="14"/>
  <c r="W31" i="14"/>
  <c r="AJ30" i="14"/>
  <c r="AI30" i="14"/>
  <c r="AH30" i="14"/>
  <c r="AG30" i="14"/>
  <c r="AF30" i="14"/>
  <c r="AE30" i="14"/>
  <c r="AD30" i="14"/>
  <c r="AC30" i="14"/>
  <c r="AB30" i="14"/>
  <c r="AA30" i="14"/>
  <c r="Y30" i="14"/>
  <c r="X30" i="14"/>
  <c r="W30" i="14"/>
  <c r="AJ29" i="14"/>
  <c r="AI29" i="14"/>
  <c r="AH29" i="14"/>
  <c r="AG29" i="14"/>
  <c r="AF29" i="14"/>
  <c r="AE29" i="14"/>
  <c r="AD29" i="14"/>
  <c r="AC29" i="14"/>
  <c r="AB29" i="14"/>
  <c r="AA29" i="14"/>
  <c r="Y29" i="14"/>
  <c r="X29" i="14"/>
  <c r="W29" i="14"/>
  <c r="AJ28" i="14"/>
  <c r="AI28" i="14"/>
  <c r="AH28" i="14"/>
  <c r="AG28" i="14"/>
  <c r="AF28" i="14"/>
  <c r="AE28" i="14"/>
  <c r="AD28" i="14"/>
  <c r="AC28" i="14"/>
  <c r="AB28" i="14"/>
  <c r="AA28" i="14"/>
  <c r="Y28" i="14"/>
  <c r="X28" i="14"/>
  <c r="W28" i="14"/>
  <c r="AJ27" i="14"/>
  <c r="AI27" i="14"/>
  <c r="AH27" i="14"/>
  <c r="AG27" i="14"/>
  <c r="AF27" i="14"/>
  <c r="AE27" i="14"/>
  <c r="AD27" i="14"/>
  <c r="AC27" i="14"/>
  <c r="AB27" i="14"/>
  <c r="AA27" i="14"/>
  <c r="Y27" i="14"/>
  <c r="X27" i="14"/>
  <c r="W27" i="14"/>
  <c r="AJ26" i="14"/>
  <c r="AI26" i="14"/>
  <c r="AH26" i="14"/>
  <c r="AG26" i="14"/>
  <c r="AF26" i="14"/>
  <c r="AE26" i="14"/>
  <c r="AD26" i="14"/>
  <c r="AC26" i="14"/>
  <c r="AB26" i="14"/>
  <c r="AA26" i="14"/>
  <c r="Y26" i="14"/>
  <c r="X26" i="14"/>
  <c r="W26" i="14"/>
  <c r="AJ25" i="14"/>
  <c r="AI25" i="14"/>
  <c r="AH25" i="14"/>
  <c r="AG25" i="14"/>
  <c r="AF25" i="14"/>
  <c r="AE25" i="14"/>
  <c r="AD25" i="14"/>
  <c r="AC25" i="14"/>
  <c r="AB25" i="14"/>
  <c r="AA25" i="14"/>
  <c r="Y25" i="14"/>
  <c r="X25" i="14"/>
  <c r="W25" i="14"/>
  <c r="AJ24" i="14"/>
  <c r="AI24" i="14"/>
  <c r="AH24" i="14"/>
  <c r="AG24" i="14"/>
  <c r="AF24" i="14"/>
  <c r="AE24" i="14"/>
  <c r="AD24" i="14"/>
  <c r="AC24" i="14"/>
  <c r="AB24" i="14"/>
  <c r="AA24" i="14"/>
  <c r="Y24" i="14"/>
  <c r="X24" i="14"/>
  <c r="W24" i="14"/>
  <c r="AJ23" i="14"/>
  <c r="AI23" i="14"/>
  <c r="AH23" i="14"/>
  <c r="AG23" i="14"/>
  <c r="AF23" i="14"/>
  <c r="AE23" i="14"/>
  <c r="AD23" i="14"/>
  <c r="AC23" i="14"/>
  <c r="AB23" i="14"/>
  <c r="AA23" i="14"/>
  <c r="Y23" i="14"/>
  <c r="X23" i="14"/>
  <c r="W23" i="14"/>
  <c r="AJ22" i="14"/>
  <c r="AI22" i="14"/>
  <c r="AH22" i="14"/>
  <c r="AG22" i="14"/>
  <c r="AF22" i="14"/>
  <c r="AE22" i="14"/>
  <c r="AD22" i="14"/>
  <c r="AC22" i="14"/>
  <c r="AB22" i="14"/>
  <c r="AA22" i="14"/>
  <c r="Y22" i="14"/>
  <c r="X22" i="14"/>
  <c r="W22" i="14"/>
  <c r="AJ21" i="14"/>
  <c r="AI21" i="14"/>
  <c r="AH21" i="14"/>
  <c r="AG21" i="14"/>
  <c r="AF21" i="14"/>
  <c r="AE21" i="14"/>
  <c r="AD21" i="14"/>
  <c r="AC21" i="14"/>
  <c r="AB21" i="14"/>
  <c r="AA21" i="14"/>
  <c r="Y21" i="14"/>
  <c r="X21" i="14"/>
  <c r="W21" i="14"/>
  <c r="AJ20" i="14"/>
  <c r="AI20" i="14"/>
  <c r="AH20" i="14"/>
  <c r="AG20" i="14"/>
  <c r="AF20" i="14"/>
  <c r="AE20" i="14"/>
  <c r="AD20" i="14"/>
  <c r="AC20" i="14"/>
  <c r="AB20" i="14"/>
  <c r="AA20" i="14"/>
  <c r="Y20" i="14"/>
  <c r="X20" i="14"/>
  <c r="W20" i="14"/>
  <c r="AJ19" i="14"/>
  <c r="AI19" i="14"/>
  <c r="AH19" i="14"/>
  <c r="AG19" i="14"/>
  <c r="AF19" i="14"/>
  <c r="AE19" i="14"/>
  <c r="AD19" i="14"/>
  <c r="AC19" i="14"/>
  <c r="AB19" i="14"/>
  <c r="AA19" i="14"/>
  <c r="Y19" i="14"/>
  <c r="X19" i="14"/>
  <c r="W19" i="14"/>
  <c r="AJ18" i="14"/>
  <c r="AI18" i="14"/>
  <c r="AH18" i="14"/>
  <c r="AG18" i="14"/>
  <c r="AF18" i="14"/>
  <c r="AE18" i="14"/>
  <c r="AD18" i="14"/>
  <c r="AC18" i="14"/>
  <c r="AB18" i="14"/>
  <c r="AA18" i="14"/>
  <c r="Y18" i="14"/>
  <c r="X18" i="14"/>
  <c r="W18" i="14"/>
  <c r="AJ17" i="14"/>
  <c r="AI17" i="14"/>
  <c r="AH17" i="14"/>
  <c r="AG17" i="14"/>
  <c r="AF17" i="14"/>
  <c r="AE17" i="14"/>
  <c r="AD17" i="14"/>
  <c r="AC17" i="14"/>
  <c r="AB17" i="14"/>
  <c r="AA17" i="14"/>
  <c r="Y17" i="14"/>
  <c r="X17" i="14"/>
  <c r="W17" i="14"/>
  <c r="AJ16" i="14"/>
  <c r="AI16" i="14"/>
  <c r="AH16" i="14"/>
  <c r="AG16" i="14"/>
  <c r="AF16" i="14"/>
  <c r="AE16" i="14"/>
  <c r="AD16" i="14"/>
  <c r="AC16" i="14"/>
  <c r="AB16" i="14"/>
  <c r="AA16" i="14"/>
  <c r="Y16" i="14"/>
  <c r="X16" i="14"/>
  <c r="W16" i="14"/>
  <c r="AJ15" i="14"/>
  <c r="AI15" i="14"/>
  <c r="AH15" i="14"/>
  <c r="AG15" i="14"/>
  <c r="AF15" i="14"/>
  <c r="AE15" i="14"/>
  <c r="AD15" i="14"/>
  <c r="AC15" i="14"/>
  <c r="AB15" i="14"/>
  <c r="AA15" i="14"/>
  <c r="Y15" i="14"/>
  <c r="X15" i="14"/>
  <c r="W15" i="14"/>
  <c r="AJ14" i="14"/>
  <c r="AI14" i="14"/>
  <c r="AH14" i="14"/>
  <c r="AG14" i="14"/>
  <c r="AF14" i="14"/>
  <c r="AE14" i="14"/>
  <c r="AD14" i="14"/>
  <c r="AC14" i="14"/>
  <c r="AB14" i="14"/>
  <c r="AA14" i="14"/>
  <c r="Y14" i="14"/>
  <c r="X14" i="14"/>
  <c r="W14" i="14"/>
  <c r="AJ13" i="14"/>
  <c r="AI13" i="14"/>
  <c r="AH13" i="14"/>
  <c r="AG13" i="14"/>
  <c r="AF13" i="14"/>
  <c r="AE13" i="14"/>
  <c r="AD13" i="14"/>
  <c r="AC13" i="14"/>
  <c r="AB13" i="14"/>
  <c r="AA13" i="14"/>
  <c r="Y13" i="14"/>
  <c r="X13" i="14"/>
  <c r="W13" i="14"/>
  <c r="AJ12" i="14"/>
  <c r="AI12" i="14"/>
  <c r="AH12" i="14"/>
  <c r="AG12" i="14"/>
  <c r="AF12" i="14"/>
  <c r="AE12" i="14"/>
  <c r="AD12" i="14"/>
  <c r="AC12" i="14"/>
  <c r="AB12" i="14"/>
  <c r="AA12" i="14"/>
  <c r="Y12" i="14"/>
  <c r="X12" i="14"/>
  <c r="W12" i="14"/>
  <c r="AJ11" i="14"/>
  <c r="AI11" i="14"/>
  <c r="AH11" i="14"/>
  <c r="AG11" i="14"/>
  <c r="AF11" i="14"/>
  <c r="AE11" i="14"/>
  <c r="AE57" i="14" s="1"/>
  <c r="AD11" i="14"/>
  <c r="AD57" i="14" s="1"/>
  <c r="AC11" i="14"/>
  <c r="AB11" i="14"/>
  <c r="AA11" i="14"/>
  <c r="Y11" i="14"/>
  <c r="X11" i="14"/>
  <c r="W11" i="14"/>
  <c r="AJ10" i="14"/>
  <c r="AI10" i="14"/>
  <c r="AH10" i="14"/>
  <c r="AG10" i="14"/>
  <c r="AF10" i="14"/>
  <c r="AE10" i="14"/>
  <c r="AD10" i="14"/>
  <c r="AC10" i="14"/>
  <c r="AB10" i="14"/>
  <c r="AA10" i="14"/>
  <c r="Y10" i="14"/>
  <c r="X10" i="14"/>
  <c r="W10" i="14"/>
  <c r="AJ9" i="14"/>
  <c r="AI9" i="14"/>
  <c r="AH9" i="14"/>
  <c r="AH57" i="14" s="1"/>
  <c r="AG9" i="14"/>
  <c r="AF9" i="14"/>
  <c r="AE9" i="14"/>
  <c r="AD9" i="14"/>
  <c r="AC9" i="14"/>
  <c r="AB9" i="14"/>
  <c r="AA9" i="14"/>
  <c r="Y9" i="14"/>
  <c r="X9" i="14"/>
  <c r="W9" i="14"/>
  <c r="W57" i="14" s="1"/>
  <c r="AJ8" i="14"/>
  <c r="AI8" i="14"/>
  <c r="AH8" i="14"/>
  <c r="AG8" i="14"/>
  <c r="AG57" i="14" s="1"/>
  <c r="AF8" i="14"/>
  <c r="AE8" i="14"/>
  <c r="AD8" i="14"/>
  <c r="AC8" i="14"/>
  <c r="AB8" i="14"/>
  <c r="AB57" i="14" s="1"/>
  <c r="AA8" i="14"/>
  <c r="AA57" i="14" s="1"/>
  <c r="Y8" i="14"/>
  <c r="X8" i="14"/>
  <c r="X57" i="14" s="1"/>
  <c r="W8" i="14"/>
  <c r="AJ7" i="14"/>
  <c r="AI7" i="14"/>
  <c r="AH7" i="14"/>
  <c r="AG7" i="14"/>
  <c r="AF7" i="14"/>
  <c r="AE7" i="14"/>
  <c r="AD7" i="14"/>
  <c r="AC7" i="14"/>
  <c r="AB7" i="14"/>
  <c r="AA7" i="14"/>
  <c r="Y7" i="14"/>
  <c r="X7" i="14"/>
  <c r="W7" i="14"/>
  <c r="AJ57" i="14"/>
  <c r="Y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T57" i="14"/>
  <c r="I57" i="14"/>
  <c r="F57" i="14"/>
  <c r="K56" i="14"/>
  <c r="K55" i="14"/>
  <c r="K54" i="14"/>
  <c r="K53" i="14"/>
  <c r="K52" i="14"/>
  <c r="K51" i="14"/>
  <c r="K50" i="14"/>
  <c r="K49" i="14"/>
  <c r="K48" i="14"/>
  <c r="K47" i="14"/>
  <c r="K46" i="14"/>
  <c r="K45" i="14"/>
  <c r="K44" i="14"/>
  <c r="K43" i="14"/>
  <c r="K42" i="14"/>
  <c r="K41" i="14"/>
  <c r="K40" i="14"/>
  <c r="K39" i="14"/>
  <c r="K38" i="14"/>
  <c r="K37" i="14"/>
  <c r="K36" i="14"/>
  <c r="K35" i="14"/>
  <c r="K34" i="14"/>
  <c r="K33" i="14"/>
  <c r="K32" i="14"/>
  <c r="K31" i="14"/>
  <c r="K30" i="14"/>
  <c r="K29" i="14"/>
  <c r="K28" i="14"/>
  <c r="K27" i="14"/>
  <c r="K26" i="14"/>
  <c r="K25" i="14"/>
  <c r="K24" i="14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C57" i="14"/>
  <c r="E56" i="14"/>
  <c r="E55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B52" i="14"/>
  <c r="B49" i="14"/>
  <c r="B27" i="14"/>
  <c r="B28" i="14" s="1"/>
  <c r="B29" i="14" s="1"/>
  <c r="B30" i="14" s="1"/>
  <c r="B23" i="14"/>
  <c r="B24" i="14" s="1"/>
  <c r="B25" i="14" s="1"/>
  <c r="B22" i="14"/>
  <c r="B12" i="14"/>
  <c r="B13" i="14" s="1"/>
  <c r="B14" i="14" s="1"/>
  <c r="B15" i="14" s="1"/>
  <c r="B16" i="14" s="1"/>
  <c r="B17" i="14" s="1"/>
  <c r="B18" i="14" s="1"/>
  <c r="B19" i="14" s="1"/>
  <c r="B20" i="14" s="1"/>
  <c r="B10" i="14"/>
  <c r="B8" i="14"/>
  <c r="O54" i="12"/>
  <c r="K54" i="12" s="1"/>
  <c r="L54" i="12"/>
  <c r="F54" i="12"/>
  <c r="O51" i="12"/>
  <c r="K51" i="12" s="1"/>
  <c r="L51" i="12"/>
  <c r="F51" i="12"/>
  <c r="C51" i="12"/>
  <c r="C48" i="12"/>
  <c r="E48" i="12" s="1"/>
  <c r="C47" i="12"/>
  <c r="L47" i="12" s="1"/>
  <c r="N46" i="12"/>
  <c r="J46" i="12" s="1"/>
  <c r="AJ42" i="12"/>
  <c r="AI42" i="12"/>
  <c r="AH42" i="12"/>
  <c r="AG42" i="12"/>
  <c r="AF42" i="12"/>
  <c r="AE42" i="12"/>
  <c r="AD42" i="12"/>
  <c r="AC42" i="12"/>
  <c r="AB42" i="12"/>
  <c r="AA42" i="12"/>
  <c r="Y42" i="12"/>
  <c r="X42" i="12"/>
  <c r="W42" i="12"/>
  <c r="AJ41" i="12"/>
  <c r="AI41" i="12"/>
  <c r="AH41" i="12"/>
  <c r="AG41" i="12"/>
  <c r="AF41" i="12"/>
  <c r="AE41" i="12"/>
  <c r="AD41" i="12"/>
  <c r="AC41" i="12"/>
  <c r="AB41" i="12"/>
  <c r="AA41" i="12"/>
  <c r="Y41" i="12"/>
  <c r="X41" i="12"/>
  <c r="W41" i="12"/>
  <c r="AJ40" i="12"/>
  <c r="AI40" i="12"/>
  <c r="AH40" i="12"/>
  <c r="AG40" i="12"/>
  <c r="AF40" i="12"/>
  <c r="AE40" i="12"/>
  <c r="AD40" i="12"/>
  <c r="AC40" i="12"/>
  <c r="AB40" i="12"/>
  <c r="AA40" i="12"/>
  <c r="Y40" i="12"/>
  <c r="X40" i="12"/>
  <c r="W40" i="12"/>
  <c r="AJ39" i="12"/>
  <c r="AI39" i="12"/>
  <c r="AH39" i="12"/>
  <c r="AG39" i="12"/>
  <c r="AF39" i="12"/>
  <c r="AE39" i="12"/>
  <c r="AD39" i="12"/>
  <c r="AC39" i="12"/>
  <c r="AB39" i="12"/>
  <c r="AA39" i="12"/>
  <c r="Y39" i="12"/>
  <c r="X39" i="12"/>
  <c r="W39" i="12"/>
  <c r="AJ38" i="12"/>
  <c r="AI38" i="12"/>
  <c r="AH38" i="12"/>
  <c r="AG38" i="12"/>
  <c r="AF38" i="12"/>
  <c r="AE38" i="12"/>
  <c r="AD38" i="12"/>
  <c r="AC38" i="12"/>
  <c r="AB38" i="12"/>
  <c r="AA38" i="12"/>
  <c r="Y38" i="12"/>
  <c r="X38" i="12"/>
  <c r="W38" i="12"/>
  <c r="AJ37" i="12"/>
  <c r="AI37" i="12"/>
  <c r="AH37" i="12"/>
  <c r="AG37" i="12"/>
  <c r="AF37" i="12"/>
  <c r="AE37" i="12"/>
  <c r="AD37" i="12"/>
  <c r="AC37" i="12"/>
  <c r="AB37" i="12"/>
  <c r="AA37" i="12"/>
  <c r="Y37" i="12"/>
  <c r="X37" i="12"/>
  <c r="W37" i="12"/>
  <c r="AJ36" i="12"/>
  <c r="AI36" i="12"/>
  <c r="AH36" i="12"/>
  <c r="AG36" i="12"/>
  <c r="AF36" i="12"/>
  <c r="AE36" i="12"/>
  <c r="AD36" i="12"/>
  <c r="AC36" i="12"/>
  <c r="AB36" i="12"/>
  <c r="AA36" i="12"/>
  <c r="Y36" i="12"/>
  <c r="X36" i="12"/>
  <c r="W36" i="12"/>
  <c r="AJ35" i="12"/>
  <c r="AI35" i="12"/>
  <c r="AH35" i="12"/>
  <c r="AG35" i="12"/>
  <c r="AF35" i="12"/>
  <c r="AE35" i="12"/>
  <c r="AD35" i="12"/>
  <c r="AC35" i="12"/>
  <c r="AB35" i="12"/>
  <c r="AA35" i="12"/>
  <c r="Y35" i="12"/>
  <c r="X35" i="12"/>
  <c r="W35" i="12"/>
  <c r="AJ34" i="12"/>
  <c r="AI34" i="12"/>
  <c r="AH34" i="12"/>
  <c r="AG34" i="12"/>
  <c r="AF34" i="12"/>
  <c r="AE34" i="12"/>
  <c r="AD34" i="12"/>
  <c r="AC34" i="12"/>
  <c r="AB34" i="12"/>
  <c r="AA34" i="12"/>
  <c r="Y34" i="12"/>
  <c r="X34" i="12"/>
  <c r="W34" i="12"/>
  <c r="AJ33" i="12"/>
  <c r="AI33" i="12"/>
  <c r="AH33" i="12"/>
  <c r="AG33" i="12"/>
  <c r="AF33" i="12"/>
  <c r="AE33" i="12"/>
  <c r="AD33" i="12"/>
  <c r="AC33" i="12"/>
  <c r="AB33" i="12"/>
  <c r="AA33" i="12"/>
  <c r="Y33" i="12"/>
  <c r="X33" i="12"/>
  <c r="W33" i="12"/>
  <c r="AJ32" i="12"/>
  <c r="AI32" i="12"/>
  <c r="AH32" i="12"/>
  <c r="AG32" i="12"/>
  <c r="AF32" i="12"/>
  <c r="AE32" i="12"/>
  <c r="AD32" i="12"/>
  <c r="AC32" i="12"/>
  <c r="AB32" i="12"/>
  <c r="AA32" i="12"/>
  <c r="Y32" i="12"/>
  <c r="X32" i="12"/>
  <c r="W32" i="12"/>
  <c r="AJ31" i="12"/>
  <c r="AI31" i="12"/>
  <c r="AH31" i="12"/>
  <c r="AG31" i="12"/>
  <c r="AF31" i="12"/>
  <c r="AE31" i="12"/>
  <c r="AD31" i="12"/>
  <c r="AC31" i="12"/>
  <c r="AB31" i="12"/>
  <c r="AA31" i="12"/>
  <c r="Y31" i="12"/>
  <c r="X31" i="12"/>
  <c r="W31" i="12"/>
  <c r="AJ30" i="12"/>
  <c r="AI30" i="12"/>
  <c r="AH30" i="12"/>
  <c r="AG30" i="12"/>
  <c r="AF30" i="12"/>
  <c r="AE30" i="12"/>
  <c r="AD30" i="12"/>
  <c r="AC30" i="12"/>
  <c r="AB30" i="12"/>
  <c r="AA30" i="12"/>
  <c r="Y30" i="12"/>
  <c r="X30" i="12"/>
  <c r="W30" i="12"/>
  <c r="AJ29" i="12"/>
  <c r="AI29" i="12"/>
  <c r="AH29" i="12"/>
  <c r="AG29" i="12"/>
  <c r="AF29" i="12"/>
  <c r="AE29" i="12"/>
  <c r="AD29" i="12"/>
  <c r="AC29" i="12"/>
  <c r="AB29" i="12"/>
  <c r="AA29" i="12"/>
  <c r="Y29" i="12"/>
  <c r="X29" i="12"/>
  <c r="W29" i="12"/>
  <c r="AJ28" i="12"/>
  <c r="AI28" i="12"/>
  <c r="AH28" i="12"/>
  <c r="AG28" i="12"/>
  <c r="AF28" i="12"/>
  <c r="AE28" i="12"/>
  <c r="AD28" i="12"/>
  <c r="AC28" i="12"/>
  <c r="AB28" i="12"/>
  <c r="AA28" i="12"/>
  <c r="Y28" i="12"/>
  <c r="X28" i="12"/>
  <c r="W28" i="12"/>
  <c r="AJ27" i="12"/>
  <c r="AI27" i="12"/>
  <c r="AH27" i="12"/>
  <c r="AG27" i="12"/>
  <c r="AF27" i="12"/>
  <c r="AE27" i="12"/>
  <c r="AD27" i="12"/>
  <c r="AC27" i="12"/>
  <c r="AB27" i="12"/>
  <c r="AA27" i="12"/>
  <c r="Y27" i="12"/>
  <c r="X27" i="12"/>
  <c r="W27" i="12"/>
  <c r="AJ26" i="12"/>
  <c r="AI26" i="12"/>
  <c r="AH26" i="12"/>
  <c r="AG26" i="12"/>
  <c r="AF26" i="12"/>
  <c r="AE26" i="12"/>
  <c r="AD26" i="12"/>
  <c r="AC26" i="12"/>
  <c r="AB26" i="12"/>
  <c r="AA26" i="12"/>
  <c r="Y26" i="12"/>
  <c r="X26" i="12"/>
  <c r="W26" i="12"/>
  <c r="AJ25" i="12"/>
  <c r="AI25" i="12"/>
  <c r="AH25" i="12"/>
  <c r="AG25" i="12"/>
  <c r="AF25" i="12"/>
  <c r="AE25" i="12"/>
  <c r="AD25" i="12"/>
  <c r="AC25" i="12"/>
  <c r="AB25" i="12"/>
  <c r="AA25" i="12"/>
  <c r="Y25" i="12"/>
  <c r="X25" i="12"/>
  <c r="W25" i="12"/>
  <c r="AJ24" i="12"/>
  <c r="AI24" i="12"/>
  <c r="AH24" i="12"/>
  <c r="AG24" i="12"/>
  <c r="AF24" i="12"/>
  <c r="AE24" i="12"/>
  <c r="AD24" i="12"/>
  <c r="AC24" i="12"/>
  <c r="AB24" i="12"/>
  <c r="AA24" i="12"/>
  <c r="Y24" i="12"/>
  <c r="X24" i="12"/>
  <c r="W24" i="12"/>
  <c r="AJ23" i="12"/>
  <c r="AI23" i="12"/>
  <c r="AH23" i="12"/>
  <c r="AG23" i="12"/>
  <c r="AF23" i="12"/>
  <c r="AE23" i="12"/>
  <c r="AD23" i="12"/>
  <c r="AC23" i="12"/>
  <c r="AB23" i="12"/>
  <c r="AA23" i="12"/>
  <c r="Y23" i="12"/>
  <c r="X23" i="12"/>
  <c r="W23" i="12"/>
  <c r="AJ22" i="12"/>
  <c r="AI22" i="12"/>
  <c r="AH22" i="12"/>
  <c r="AG22" i="12"/>
  <c r="AF22" i="12"/>
  <c r="AE22" i="12"/>
  <c r="AD22" i="12"/>
  <c r="AC22" i="12"/>
  <c r="AB22" i="12"/>
  <c r="AA22" i="12"/>
  <c r="Y22" i="12"/>
  <c r="X22" i="12"/>
  <c r="W22" i="12"/>
  <c r="AJ21" i="12"/>
  <c r="AI21" i="12"/>
  <c r="AH21" i="12"/>
  <c r="AG21" i="12"/>
  <c r="AF21" i="12"/>
  <c r="AE21" i="12"/>
  <c r="AD21" i="12"/>
  <c r="AC21" i="12"/>
  <c r="AB21" i="12"/>
  <c r="AA21" i="12"/>
  <c r="Y21" i="12"/>
  <c r="X21" i="12"/>
  <c r="W21" i="12"/>
  <c r="AJ20" i="12"/>
  <c r="AI20" i="12"/>
  <c r="AH20" i="12"/>
  <c r="AG20" i="12"/>
  <c r="AF20" i="12"/>
  <c r="AE20" i="12"/>
  <c r="AD20" i="12"/>
  <c r="AC20" i="12"/>
  <c r="AB20" i="12"/>
  <c r="AA20" i="12"/>
  <c r="Y20" i="12"/>
  <c r="X20" i="12"/>
  <c r="W20" i="12"/>
  <c r="AJ19" i="12"/>
  <c r="AI19" i="12"/>
  <c r="AH19" i="12"/>
  <c r="AG19" i="12"/>
  <c r="AF19" i="12"/>
  <c r="AE19" i="12"/>
  <c r="AD19" i="12"/>
  <c r="AC19" i="12"/>
  <c r="AB19" i="12"/>
  <c r="AA19" i="12"/>
  <c r="Y19" i="12"/>
  <c r="X19" i="12"/>
  <c r="W19" i="12"/>
  <c r="AJ18" i="12"/>
  <c r="AI18" i="12"/>
  <c r="AH18" i="12"/>
  <c r="AG18" i="12"/>
  <c r="AF18" i="12"/>
  <c r="AE18" i="12"/>
  <c r="AD18" i="12"/>
  <c r="AC18" i="12"/>
  <c r="AB18" i="12"/>
  <c r="AA18" i="12"/>
  <c r="Y18" i="12"/>
  <c r="X18" i="12"/>
  <c r="W18" i="12"/>
  <c r="AJ17" i="12"/>
  <c r="AI17" i="12"/>
  <c r="AH17" i="12"/>
  <c r="AG17" i="12"/>
  <c r="AF17" i="12"/>
  <c r="AE17" i="12"/>
  <c r="AD17" i="12"/>
  <c r="AC17" i="12"/>
  <c r="AB17" i="12"/>
  <c r="AA17" i="12"/>
  <c r="Y17" i="12"/>
  <c r="X17" i="12"/>
  <c r="W17" i="12"/>
  <c r="AJ16" i="12"/>
  <c r="AI16" i="12"/>
  <c r="AH16" i="12"/>
  <c r="AG16" i="12"/>
  <c r="AF16" i="12"/>
  <c r="AE16" i="12"/>
  <c r="AD16" i="12"/>
  <c r="AC16" i="12"/>
  <c r="AB16" i="12"/>
  <c r="AA16" i="12"/>
  <c r="Y16" i="12"/>
  <c r="X16" i="12"/>
  <c r="W16" i="12"/>
  <c r="AJ15" i="12"/>
  <c r="AI15" i="12"/>
  <c r="AH15" i="12"/>
  <c r="AG15" i="12"/>
  <c r="AF15" i="12"/>
  <c r="AE15" i="12"/>
  <c r="AD15" i="12"/>
  <c r="AC15" i="12"/>
  <c r="AB15" i="12"/>
  <c r="AA15" i="12"/>
  <c r="Y15" i="12"/>
  <c r="X15" i="12"/>
  <c r="W15" i="12"/>
  <c r="AJ14" i="12"/>
  <c r="AI14" i="12"/>
  <c r="AH14" i="12"/>
  <c r="AG14" i="12"/>
  <c r="AF14" i="12"/>
  <c r="AE14" i="12"/>
  <c r="AD14" i="12"/>
  <c r="AC14" i="12"/>
  <c r="AB14" i="12"/>
  <c r="AA14" i="12"/>
  <c r="Y14" i="12"/>
  <c r="X14" i="12"/>
  <c r="W14" i="12"/>
  <c r="AJ13" i="12"/>
  <c r="AI13" i="12"/>
  <c r="AH13" i="12"/>
  <c r="AG13" i="12"/>
  <c r="AF13" i="12"/>
  <c r="AE13" i="12"/>
  <c r="AD13" i="12"/>
  <c r="AC13" i="12"/>
  <c r="AB13" i="12"/>
  <c r="AA13" i="12"/>
  <c r="Y13" i="12"/>
  <c r="X13" i="12"/>
  <c r="W13" i="12"/>
  <c r="AJ12" i="12"/>
  <c r="AI12" i="12"/>
  <c r="AH12" i="12"/>
  <c r="AG12" i="12"/>
  <c r="AF12" i="12"/>
  <c r="AE12" i="12"/>
  <c r="AD12" i="12"/>
  <c r="AC12" i="12"/>
  <c r="AB12" i="12"/>
  <c r="AA12" i="12"/>
  <c r="Y12" i="12"/>
  <c r="X12" i="12"/>
  <c r="W12" i="12"/>
  <c r="AJ11" i="12"/>
  <c r="AI11" i="12"/>
  <c r="AH11" i="12"/>
  <c r="AG11" i="12"/>
  <c r="AF11" i="12"/>
  <c r="AE11" i="12"/>
  <c r="AD11" i="12"/>
  <c r="AC11" i="12"/>
  <c r="AB11" i="12"/>
  <c r="AA11" i="12"/>
  <c r="Y11" i="12"/>
  <c r="X11" i="12"/>
  <c r="W11" i="12"/>
  <c r="AJ10" i="12"/>
  <c r="AI10" i="12"/>
  <c r="AH10" i="12"/>
  <c r="AG10" i="12"/>
  <c r="AF10" i="12"/>
  <c r="AE10" i="12"/>
  <c r="AD10" i="12"/>
  <c r="AC10" i="12"/>
  <c r="AB10" i="12"/>
  <c r="AA10" i="12"/>
  <c r="Y10" i="12"/>
  <c r="X10" i="12"/>
  <c r="W10" i="12"/>
  <c r="AJ9" i="12"/>
  <c r="AI9" i="12"/>
  <c r="AH9" i="12"/>
  <c r="AG9" i="12"/>
  <c r="AF9" i="12"/>
  <c r="AE9" i="12"/>
  <c r="AD9" i="12"/>
  <c r="AC9" i="12"/>
  <c r="AB9" i="12"/>
  <c r="AA9" i="12"/>
  <c r="Y9" i="12"/>
  <c r="X9" i="12"/>
  <c r="W9" i="12"/>
  <c r="AJ8" i="12"/>
  <c r="AI8" i="12"/>
  <c r="AH8" i="12"/>
  <c r="AG8" i="12"/>
  <c r="AF8" i="12"/>
  <c r="AE8" i="12"/>
  <c r="AD8" i="12"/>
  <c r="AC8" i="12"/>
  <c r="AB8" i="12"/>
  <c r="AA8" i="12"/>
  <c r="Y8" i="12"/>
  <c r="X8" i="12"/>
  <c r="W8" i="12"/>
  <c r="AJ7" i="12"/>
  <c r="AI7" i="12"/>
  <c r="AH7" i="12"/>
  <c r="AG7" i="12"/>
  <c r="AF7" i="12"/>
  <c r="AE7" i="12"/>
  <c r="AD7" i="12"/>
  <c r="AC7" i="12"/>
  <c r="AB7" i="12"/>
  <c r="AA7" i="12"/>
  <c r="Y7" i="12"/>
  <c r="X7" i="12"/>
  <c r="W7" i="12"/>
  <c r="V41" i="12"/>
  <c r="V40" i="12"/>
  <c r="V39" i="12"/>
  <c r="V38" i="12"/>
  <c r="V37" i="12"/>
  <c r="V36" i="12"/>
  <c r="V35" i="12"/>
  <c r="V34" i="12"/>
  <c r="V33" i="12"/>
  <c r="V32" i="12"/>
  <c r="V31" i="12"/>
  <c r="V30" i="12"/>
  <c r="V29" i="12"/>
  <c r="V28" i="12"/>
  <c r="V27" i="12"/>
  <c r="V26" i="12"/>
  <c r="V25" i="12"/>
  <c r="V24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V7" i="12"/>
  <c r="T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I42" i="12"/>
  <c r="F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C42" i="12"/>
  <c r="B41" i="12"/>
  <c r="B33" i="12"/>
  <c r="B31" i="12"/>
  <c r="B22" i="12"/>
  <c r="F60" i="11"/>
  <c r="F63" i="11" s="1"/>
  <c r="C57" i="11"/>
  <c r="C56" i="11"/>
  <c r="M56" i="11" s="1"/>
  <c r="N55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AJ19" i="11"/>
  <c r="AI19" i="11"/>
  <c r="AJ18" i="11"/>
  <c r="AI18" i="11"/>
  <c r="AJ17" i="11"/>
  <c r="AI17" i="11"/>
  <c r="AJ16" i="11"/>
  <c r="AI16" i="11"/>
  <c r="AJ15" i="11"/>
  <c r="AI15" i="11"/>
  <c r="AJ14" i="11"/>
  <c r="AI14" i="11"/>
  <c r="AJ13" i="11"/>
  <c r="AI13" i="11"/>
  <c r="AJ12" i="11"/>
  <c r="AI12" i="11"/>
  <c r="AJ11" i="11"/>
  <c r="AI11" i="11"/>
  <c r="AJ10" i="11"/>
  <c r="AI10" i="11"/>
  <c r="AJ9" i="11"/>
  <c r="AI9" i="11"/>
  <c r="AJ8" i="11"/>
  <c r="AI8" i="11"/>
  <c r="AJ7" i="11"/>
  <c r="AJ51" i="11" s="1"/>
  <c r="AI7" i="11"/>
  <c r="AH50" i="11"/>
  <c r="AG50" i="11"/>
  <c r="AF50" i="11"/>
  <c r="AE50" i="11"/>
  <c r="AH49" i="11"/>
  <c r="AG49" i="11"/>
  <c r="AF49" i="11"/>
  <c r="AE49" i="11"/>
  <c r="AH48" i="11"/>
  <c r="AG48" i="11"/>
  <c r="AF48" i="11"/>
  <c r="AE48" i="11"/>
  <c r="AH47" i="11"/>
  <c r="AG47" i="11"/>
  <c r="AF47" i="11"/>
  <c r="AE47" i="11"/>
  <c r="AH46" i="11"/>
  <c r="AG46" i="11"/>
  <c r="AF46" i="11"/>
  <c r="AE46" i="11"/>
  <c r="AH45" i="11"/>
  <c r="AG45" i="11"/>
  <c r="AF45" i="11"/>
  <c r="AE45" i="11"/>
  <c r="AH44" i="11"/>
  <c r="AG44" i="11"/>
  <c r="AF44" i="11"/>
  <c r="AE44" i="11"/>
  <c r="AH43" i="11"/>
  <c r="AG43" i="11"/>
  <c r="AF43" i="11"/>
  <c r="AE43" i="11"/>
  <c r="AH42" i="11"/>
  <c r="AG42" i="11"/>
  <c r="AF42" i="11"/>
  <c r="AE42" i="11"/>
  <c r="AH41" i="11"/>
  <c r="AG41" i="11"/>
  <c r="AF41" i="11"/>
  <c r="AE41" i="11"/>
  <c r="AH40" i="11"/>
  <c r="AG40" i="11"/>
  <c r="AF40" i="11"/>
  <c r="AE40" i="11"/>
  <c r="AH39" i="11"/>
  <c r="AG39" i="11"/>
  <c r="AF39" i="11"/>
  <c r="AE39" i="11"/>
  <c r="AH38" i="11"/>
  <c r="AG38" i="11"/>
  <c r="AF38" i="11"/>
  <c r="AE38" i="11"/>
  <c r="AH37" i="11"/>
  <c r="AG37" i="11"/>
  <c r="AF37" i="11"/>
  <c r="AE37" i="11"/>
  <c r="AH36" i="11"/>
  <c r="AG36" i="11"/>
  <c r="AF36" i="11"/>
  <c r="AE36" i="11"/>
  <c r="AH35" i="11"/>
  <c r="AG35" i="11"/>
  <c r="AF35" i="11"/>
  <c r="AE35" i="11"/>
  <c r="AH34" i="11"/>
  <c r="AG34" i="11"/>
  <c r="AF34" i="11"/>
  <c r="AE34" i="11"/>
  <c r="AH33" i="11"/>
  <c r="AG33" i="11"/>
  <c r="AF33" i="11"/>
  <c r="AE33" i="11"/>
  <c r="AH32" i="11"/>
  <c r="AG32" i="11"/>
  <c r="AF32" i="11"/>
  <c r="AE32" i="11"/>
  <c r="AH31" i="11"/>
  <c r="AG31" i="11"/>
  <c r="AF31" i="11"/>
  <c r="AE31" i="11"/>
  <c r="AH30" i="11"/>
  <c r="AG30" i="11"/>
  <c r="AF30" i="11"/>
  <c r="AE30" i="11"/>
  <c r="AH29" i="11"/>
  <c r="AG29" i="11"/>
  <c r="AF29" i="11"/>
  <c r="AE29" i="11"/>
  <c r="AH28" i="11"/>
  <c r="AG28" i="11"/>
  <c r="AF28" i="11"/>
  <c r="AE28" i="11"/>
  <c r="AH27" i="11"/>
  <c r="AG27" i="11"/>
  <c r="AF27" i="11"/>
  <c r="AE27" i="11"/>
  <c r="AH26" i="11"/>
  <c r="AG26" i="11"/>
  <c r="AF26" i="11"/>
  <c r="AE26" i="11"/>
  <c r="AH25" i="11"/>
  <c r="AG25" i="11"/>
  <c r="AF25" i="11"/>
  <c r="AE25" i="11"/>
  <c r="AH24" i="11"/>
  <c r="AG24" i="11"/>
  <c r="AF24" i="11"/>
  <c r="AE24" i="11"/>
  <c r="AH23" i="11"/>
  <c r="AG23" i="11"/>
  <c r="AF23" i="11"/>
  <c r="AE23" i="11"/>
  <c r="AH22" i="11"/>
  <c r="AG22" i="11"/>
  <c r="AF22" i="11"/>
  <c r="AE22" i="11"/>
  <c r="AH21" i="11"/>
  <c r="AG21" i="11"/>
  <c r="AF21" i="11"/>
  <c r="AE21" i="11"/>
  <c r="AH20" i="11"/>
  <c r="AG20" i="11"/>
  <c r="AF20" i="11"/>
  <c r="AE20" i="11"/>
  <c r="AH19" i="11"/>
  <c r="AG19" i="11"/>
  <c r="AF19" i="11"/>
  <c r="AE19" i="11"/>
  <c r="AH18" i="11"/>
  <c r="AG18" i="11"/>
  <c r="AF18" i="11"/>
  <c r="AE18" i="11"/>
  <c r="AH17" i="11"/>
  <c r="AG17" i="11"/>
  <c r="AF17" i="11"/>
  <c r="AE17" i="11"/>
  <c r="AH16" i="11"/>
  <c r="AG16" i="11"/>
  <c r="AF16" i="11"/>
  <c r="AE16" i="11"/>
  <c r="AH15" i="11"/>
  <c r="AG15" i="11"/>
  <c r="AF15" i="11"/>
  <c r="AE15" i="11"/>
  <c r="AH14" i="11"/>
  <c r="AG14" i="11"/>
  <c r="AF14" i="11"/>
  <c r="AE14" i="11"/>
  <c r="AH13" i="11"/>
  <c r="AG13" i="11"/>
  <c r="AF13" i="11"/>
  <c r="AE13" i="11"/>
  <c r="AH12" i="11"/>
  <c r="AG12" i="11"/>
  <c r="AF12" i="11"/>
  <c r="AE12" i="11"/>
  <c r="AH11" i="11"/>
  <c r="AG11" i="11"/>
  <c r="AF11" i="11"/>
  <c r="AE11" i="11"/>
  <c r="AH10" i="11"/>
  <c r="AG10" i="11"/>
  <c r="AF10" i="11"/>
  <c r="AE10" i="11"/>
  <c r="AH9" i="11"/>
  <c r="AG9" i="11"/>
  <c r="AF9" i="11"/>
  <c r="AF51" i="11" s="1"/>
  <c r="AE9" i="11"/>
  <c r="AE51" i="11" s="1"/>
  <c r="AH8" i="11"/>
  <c r="AG8" i="11"/>
  <c r="AF8" i="11"/>
  <c r="AE8" i="11"/>
  <c r="AH7" i="11"/>
  <c r="AG7" i="11"/>
  <c r="AF7" i="11"/>
  <c r="AE7" i="11"/>
  <c r="AH51" i="11"/>
  <c r="AG51" i="11"/>
  <c r="AD51" i="11"/>
  <c r="AC51" i="11"/>
  <c r="AB51" i="11"/>
  <c r="AA51" i="11"/>
  <c r="Y51" i="11"/>
  <c r="X51" i="11"/>
  <c r="W51" i="11"/>
  <c r="AD50" i="11"/>
  <c r="AC50" i="11"/>
  <c r="AB50" i="11"/>
  <c r="AA50" i="11"/>
  <c r="AD49" i="11"/>
  <c r="AC49" i="11"/>
  <c r="AB49" i="11"/>
  <c r="AA49" i="11"/>
  <c r="AD48" i="11"/>
  <c r="AC48" i="11"/>
  <c r="AB48" i="11"/>
  <c r="AA48" i="11"/>
  <c r="AD47" i="11"/>
  <c r="AC47" i="11"/>
  <c r="AB47" i="11"/>
  <c r="AA47" i="11"/>
  <c r="AD46" i="11"/>
  <c r="AC46" i="11"/>
  <c r="AB46" i="11"/>
  <c r="AA46" i="11"/>
  <c r="AD45" i="11"/>
  <c r="AC45" i="11"/>
  <c r="AB45" i="11"/>
  <c r="AA45" i="11"/>
  <c r="AD44" i="11"/>
  <c r="AC44" i="11"/>
  <c r="AB44" i="11"/>
  <c r="AA44" i="11"/>
  <c r="AD43" i="11"/>
  <c r="AC43" i="11"/>
  <c r="AB43" i="11"/>
  <c r="AA43" i="11"/>
  <c r="AD42" i="11"/>
  <c r="AC42" i="11"/>
  <c r="AB42" i="11"/>
  <c r="AA42" i="11"/>
  <c r="AD41" i="11"/>
  <c r="AC41" i="11"/>
  <c r="AB41" i="11"/>
  <c r="AA41" i="11"/>
  <c r="AD40" i="11"/>
  <c r="AC40" i="11"/>
  <c r="AB40" i="11"/>
  <c r="AA40" i="11"/>
  <c r="AD39" i="11"/>
  <c r="AC39" i="11"/>
  <c r="AB39" i="11"/>
  <c r="AA39" i="11"/>
  <c r="AD38" i="11"/>
  <c r="AC38" i="11"/>
  <c r="AB38" i="11"/>
  <c r="AA38" i="11"/>
  <c r="AD37" i="11"/>
  <c r="AC37" i="11"/>
  <c r="AB37" i="11"/>
  <c r="AA37" i="11"/>
  <c r="AD36" i="11"/>
  <c r="AC36" i="11"/>
  <c r="AB36" i="11"/>
  <c r="AA36" i="11"/>
  <c r="AD35" i="11"/>
  <c r="AC35" i="11"/>
  <c r="AB35" i="11"/>
  <c r="AA35" i="11"/>
  <c r="AD34" i="11"/>
  <c r="AC34" i="11"/>
  <c r="AB34" i="11"/>
  <c r="AA34" i="11"/>
  <c r="AD33" i="11"/>
  <c r="AC33" i="11"/>
  <c r="AB33" i="11"/>
  <c r="AA33" i="11"/>
  <c r="AD32" i="11"/>
  <c r="AC32" i="11"/>
  <c r="AB32" i="11"/>
  <c r="AA32" i="11"/>
  <c r="AD31" i="11"/>
  <c r="AC31" i="11"/>
  <c r="AB31" i="11"/>
  <c r="AA31" i="11"/>
  <c r="AD30" i="11"/>
  <c r="AC30" i="11"/>
  <c r="AB30" i="11"/>
  <c r="AA30" i="11"/>
  <c r="AD29" i="11"/>
  <c r="AC29" i="11"/>
  <c r="AB29" i="11"/>
  <c r="AA29" i="11"/>
  <c r="AD28" i="11"/>
  <c r="AC28" i="11"/>
  <c r="AB28" i="11"/>
  <c r="AA28" i="11"/>
  <c r="AD27" i="11"/>
  <c r="AC27" i="11"/>
  <c r="AB27" i="11"/>
  <c r="AA27" i="11"/>
  <c r="AD26" i="11"/>
  <c r="AC26" i="11"/>
  <c r="AB26" i="11"/>
  <c r="AA26" i="11"/>
  <c r="AD25" i="11"/>
  <c r="AC25" i="11"/>
  <c r="AB25" i="11"/>
  <c r="AA25" i="11"/>
  <c r="AD24" i="11"/>
  <c r="AC24" i="11"/>
  <c r="AB24" i="11"/>
  <c r="AA24" i="11"/>
  <c r="AD23" i="11"/>
  <c r="AC23" i="11"/>
  <c r="AB23" i="11"/>
  <c r="AA23" i="11"/>
  <c r="AD22" i="11"/>
  <c r="AC22" i="11"/>
  <c r="AB22" i="11"/>
  <c r="AA22" i="11"/>
  <c r="AD21" i="11"/>
  <c r="AC21" i="11"/>
  <c r="AB21" i="11"/>
  <c r="AA21" i="11"/>
  <c r="AD20" i="11"/>
  <c r="AC20" i="11"/>
  <c r="AB20" i="11"/>
  <c r="AA20" i="11"/>
  <c r="AD19" i="11"/>
  <c r="AC19" i="11"/>
  <c r="AB19" i="11"/>
  <c r="AA19" i="11"/>
  <c r="AD18" i="11"/>
  <c r="AC18" i="11"/>
  <c r="AB18" i="11"/>
  <c r="AA18" i="11"/>
  <c r="AD17" i="11"/>
  <c r="AC17" i="11"/>
  <c r="AB17" i="11"/>
  <c r="AA17" i="11"/>
  <c r="AD16" i="11"/>
  <c r="AC16" i="11"/>
  <c r="AB16" i="11"/>
  <c r="AA16" i="11"/>
  <c r="AD15" i="11"/>
  <c r="AC15" i="11"/>
  <c r="AB15" i="11"/>
  <c r="AA15" i="11"/>
  <c r="AD14" i="11"/>
  <c r="AC14" i="11"/>
  <c r="AB14" i="11"/>
  <c r="AA14" i="11"/>
  <c r="AD13" i="11"/>
  <c r="AC13" i="11"/>
  <c r="AB13" i="11"/>
  <c r="AA13" i="11"/>
  <c r="AD12" i="11"/>
  <c r="AC12" i="11"/>
  <c r="AB12" i="11"/>
  <c r="AA12" i="11"/>
  <c r="AD11" i="11"/>
  <c r="AC11" i="11"/>
  <c r="AB11" i="11"/>
  <c r="AA11" i="11"/>
  <c r="AD10" i="11"/>
  <c r="AC10" i="11"/>
  <c r="AB10" i="11"/>
  <c r="AA10" i="11"/>
  <c r="AD9" i="11"/>
  <c r="AC9" i="11"/>
  <c r="AB9" i="11"/>
  <c r="AA9" i="11"/>
  <c r="AD8" i="11"/>
  <c r="AC8" i="11"/>
  <c r="AB8" i="11"/>
  <c r="AA8" i="11"/>
  <c r="AD7" i="11"/>
  <c r="AC7" i="11"/>
  <c r="AB7" i="11"/>
  <c r="AA7" i="11"/>
  <c r="Y50" i="11"/>
  <c r="X50" i="11"/>
  <c r="W50" i="11"/>
  <c r="Y49" i="11"/>
  <c r="X49" i="11"/>
  <c r="W49" i="11"/>
  <c r="Y48" i="11"/>
  <c r="X48" i="11"/>
  <c r="W48" i="11"/>
  <c r="Y47" i="11"/>
  <c r="X47" i="11"/>
  <c r="W47" i="11"/>
  <c r="Y46" i="11"/>
  <c r="X46" i="11"/>
  <c r="W46" i="11"/>
  <c r="Y45" i="11"/>
  <c r="X45" i="11"/>
  <c r="W45" i="11"/>
  <c r="Y44" i="11"/>
  <c r="X44" i="11"/>
  <c r="W44" i="11"/>
  <c r="Y43" i="11"/>
  <c r="X43" i="11"/>
  <c r="W43" i="11"/>
  <c r="Y42" i="11"/>
  <c r="X42" i="11"/>
  <c r="W42" i="11"/>
  <c r="Y41" i="11"/>
  <c r="X41" i="11"/>
  <c r="W41" i="11"/>
  <c r="Y40" i="11"/>
  <c r="X40" i="11"/>
  <c r="W40" i="11"/>
  <c r="Y39" i="11"/>
  <c r="X39" i="11"/>
  <c r="W39" i="11"/>
  <c r="Y38" i="11"/>
  <c r="X38" i="11"/>
  <c r="W38" i="11"/>
  <c r="Y37" i="11"/>
  <c r="X37" i="11"/>
  <c r="W37" i="11"/>
  <c r="Y36" i="11"/>
  <c r="X36" i="11"/>
  <c r="W36" i="11"/>
  <c r="Y35" i="11"/>
  <c r="X35" i="11"/>
  <c r="W35" i="11"/>
  <c r="Y34" i="11"/>
  <c r="X34" i="11"/>
  <c r="W34" i="11"/>
  <c r="Y33" i="11"/>
  <c r="X33" i="11"/>
  <c r="W33" i="11"/>
  <c r="Y32" i="11"/>
  <c r="X32" i="11"/>
  <c r="W32" i="11"/>
  <c r="Y31" i="11"/>
  <c r="X31" i="11"/>
  <c r="W31" i="11"/>
  <c r="Y30" i="11"/>
  <c r="X30" i="11"/>
  <c r="W30" i="11"/>
  <c r="Y29" i="11"/>
  <c r="X29" i="11"/>
  <c r="W29" i="11"/>
  <c r="Y28" i="11"/>
  <c r="X28" i="11"/>
  <c r="W28" i="11"/>
  <c r="Y27" i="11"/>
  <c r="X27" i="11"/>
  <c r="W27" i="11"/>
  <c r="Y26" i="11"/>
  <c r="X26" i="11"/>
  <c r="W26" i="11"/>
  <c r="Y25" i="11"/>
  <c r="X25" i="11"/>
  <c r="W25" i="11"/>
  <c r="Y24" i="11"/>
  <c r="X24" i="11"/>
  <c r="W24" i="11"/>
  <c r="Y23" i="11"/>
  <c r="X23" i="11"/>
  <c r="W23" i="11"/>
  <c r="Y22" i="11"/>
  <c r="X22" i="11"/>
  <c r="W22" i="11"/>
  <c r="Y21" i="11"/>
  <c r="X21" i="11"/>
  <c r="W21" i="11"/>
  <c r="Y20" i="11"/>
  <c r="X20" i="11"/>
  <c r="W20" i="11"/>
  <c r="Y19" i="11"/>
  <c r="X19" i="11"/>
  <c r="W19" i="11"/>
  <c r="Y18" i="11"/>
  <c r="X18" i="11"/>
  <c r="W18" i="11"/>
  <c r="Y17" i="11"/>
  <c r="X17" i="11"/>
  <c r="W17" i="11"/>
  <c r="Y16" i="11"/>
  <c r="X16" i="11"/>
  <c r="W16" i="11"/>
  <c r="Y15" i="11"/>
  <c r="X15" i="11"/>
  <c r="W15" i="11"/>
  <c r="Y14" i="11"/>
  <c r="X14" i="11"/>
  <c r="W14" i="11"/>
  <c r="Y13" i="11"/>
  <c r="X13" i="11"/>
  <c r="W13" i="11"/>
  <c r="Y12" i="11"/>
  <c r="X12" i="11"/>
  <c r="W12" i="11"/>
  <c r="Y11" i="11"/>
  <c r="X11" i="11"/>
  <c r="W11" i="11"/>
  <c r="Y10" i="11"/>
  <c r="X10" i="11"/>
  <c r="W10" i="11"/>
  <c r="Y9" i="11"/>
  <c r="X9" i="11"/>
  <c r="W9" i="11"/>
  <c r="Y8" i="11"/>
  <c r="X8" i="11"/>
  <c r="W8" i="11"/>
  <c r="Y7" i="11"/>
  <c r="X7" i="11"/>
  <c r="W7" i="11"/>
  <c r="T51" i="11"/>
  <c r="V50" i="11"/>
  <c r="V49" i="11"/>
  <c r="V48" i="11"/>
  <c r="V47" i="11"/>
  <c r="V46" i="11"/>
  <c r="V45" i="11"/>
  <c r="V44" i="11"/>
  <c r="V43" i="11"/>
  <c r="V42" i="11"/>
  <c r="V41" i="11"/>
  <c r="V40" i="11"/>
  <c r="V39" i="11"/>
  <c r="V38" i="11"/>
  <c r="V37" i="11"/>
  <c r="V36" i="11"/>
  <c r="V35" i="11"/>
  <c r="V34" i="11"/>
  <c r="V33" i="11"/>
  <c r="V32" i="11"/>
  <c r="V31" i="11"/>
  <c r="V30" i="11"/>
  <c r="V29" i="11"/>
  <c r="V28" i="11"/>
  <c r="V27" i="11"/>
  <c r="V26" i="11"/>
  <c r="V25" i="11"/>
  <c r="V24" i="11"/>
  <c r="V23" i="11"/>
  <c r="V22" i="11"/>
  <c r="V21" i="11"/>
  <c r="V20" i="11"/>
  <c r="V19" i="11"/>
  <c r="V18" i="11"/>
  <c r="V17" i="11"/>
  <c r="V16" i="11"/>
  <c r="V15" i="11"/>
  <c r="V14" i="11"/>
  <c r="V13" i="11"/>
  <c r="V12" i="11"/>
  <c r="V11" i="11"/>
  <c r="V10" i="11"/>
  <c r="V9" i="11"/>
  <c r="V8" i="11"/>
  <c r="V7" i="11"/>
  <c r="I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F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C51" i="11"/>
  <c r="B47" i="11"/>
  <c r="B43" i="11"/>
  <c r="B40" i="11"/>
  <c r="B36" i="11"/>
  <c r="B34" i="11"/>
  <c r="B19" i="11"/>
  <c r="B13" i="11"/>
  <c r="H57" i="21"/>
  <c r="H60" i="11"/>
  <c r="G57" i="21" l="1"/>
  <c r="G60" i="11"/>
  <c r="D55" i="11"/>
  <c r="E56" i="11"/>
  <c r="L55" i="11"/>
  <c r="E63" i="14"/>
  <c r="M55" i="11"/>
  <c r="D46" i="12"/>
  <c r="E46" i="12"/>
  <c r="M48" i="12"/>
  <c r="M61" i="14"/>
  <c r="D61" i="14"/>
  <c r="M46" i="12"/>
  <c r="O46" i="12" s="1"/>
  <c r="E61" i="14"/>
  <c r="J55" i="11"/>
  <c r="N56" i="11"/>
  <c r="L48" i="12"/>
  <c r="L62" i="14"/>
  <c r="L65" i="14" s="1"/>
  <c r="L70" i="14" s="1"/>
  <c r="D57" i="11"/>
  <c r="E55" i="11"/>
  <c r="L56" i="11"/>
  <c r="D47" i="12"/>
  <c r="M47" i="12"/>
  <c r="D62" i="14"/>
  <c r="N61" i="14"/>
  <c r="E62" i="14"/>
  <c r="J62" i="14" s="1"/>
  <c r="M57" i="11"/>
  <c r="N57" i="11"/>
  <c r="D56" i="11"/>
  <c r="L57" i="11"/>
  <c r="D48" i="12"/>
  <c r="F48" i="12" s="1"/>
  <c r="N47" i="12"/>
  <c r="D63" i="14"/>
  <c r="M62" i="14"/>
  <c r="E57" i="11"/>
  <c r="L46" i="12"/>
  <c r="N48" i="12"/>
  <c r="J48" i="12" s="1"/>
  <c r="M63" i="14"/>
  <c r="E47" i="12"/>
  <c r="N63" i="14"/>
  <c r="J63" i="14" s="1"/>
  <c r="D54" i="15"/>
  <c r="E54" i="15"/>
  <c r="M54" i="15"/>
  <c r="I54" i="15" s="1"/>
  <c r="D44" i="15"/>
  <c r="M44" i="15"/>
  <c r="O54" i="15"/>
  <c r="L54" i="15"/>
  <c r="J54" i="15"/>
  <c r="AA40" i="15"/>
  <c r="AK40" i="15"/>
  <c r="AF40" i="15"/>
  <c r="D46" i="15" s="1"/>
  <c r="AB40" i="15"/>
  <c r="D45" i="15" s="1"/>
  <c r="AJ40" i="15"/>
  <c r="AD40" i="15"/>
  <c r="M46" i="15" s="1"/>
  <c r="AL40" i="15"/>
  <c r="O49" i="15" s="1"/>
  <c r="N45" i="15"/>
  <c r="AC40" i="15"/>
  <c r="E45" i="15" s="1"/>
  <c r="AE40" i="15"/>
  <c r="AG40" i="15"/>
  <c r="E46" i="15"/>
  <c r="L46" i="15"/>
  <c r="L44" i="15"/>
  <c r="N46" i="15"/>
  <c r="J46" i="15" s="1"/>
  <c r="E44" i="15"/>
  <c r="Z40" i="15"/>
  <c r="M45" i="15" s="1"/>
  <c r="AH40" i="15"/>
  <c r="AI40" i="15"/>
  <c r="N44" i="15" s="1"/>
  <c r="AM40" i="15"/>
  <c r="F52" i="15" s="1"/>
  <c r="AI57" i="14"/>
  <c r="AC57" i="14"/>
  <c r="AF57" i="14"/>
  <c r="L60" i="11"/>
  <c r="L63" i="11" s="1"/>
  <c r="O60" i="11"/>
  <c r="AI51" i="11"/>
  <c r="H48" i="22"/>
  <c r="H51" i="12"/>
  <c r="G48" i="22" l="1"/>
  <c r="G51" i="12"/>
  <c r="K60" i="11"/>
  <c r="O63" i="11"/>
  <c r="K63" i="11" s="1"/>
  <c r="F56" i="11"/>
  <c r="I55" i="11"/>
  <c r="F63" i="14"/>
  <c r="I61" i="14"/>
  <c r="O61" i="14"/>
  <c r="F55" i="11"/>
  <c r="J57" i="11"/>
  <c r="F62" i="14"/>
  <c r="O55" i="11"/>
  <c r="E50" i="12"/>
  <c r="F46" i="12"/>
  <c r="K46" i="12" s="1"/>
  <c r="E65" i="14"/>
  <c r="F46" i="15"/>
  <c r="D50" i="12"/>
  <c r="D65" i="14"/>
  <c r="F61" i="14"/>
  <c r="I46" i="12"/>
  <c r="L50" i="12"/>
  <c r="L55" i="12" s="1"/>
  <c r="E59" i="11"/>
  <c r="F57" i="11"/>
  <c r="M50" i="12"/>
  <c r="I63" i="14"/>
  <c r="N50" i="12"/>
  <c r="O57" i="11"/>
  <c r="L59" i="11"/>
  <c r="L64" i="11" s="1"/>
  <c r="N59" i="11"/>
  <c r="N65" i="14"/>
  <c r="J61" i="14"/>
  <c r="I57" i="11"/>
  <c r="F44" i="15"/>
  <c r="O62" i="14"/>
  <c r="M65" i="14"/>
  <c r="M59" i="11"/>
  <c r="I47" i="12"/>
  <c r="F47" i="12"/>
  <c r="F45" i="15"/>
  <c r="J56" i="11"/>
  <c r="I48" i="12"/>
  <c r="O47" i="12"/>
  <c r="O63" i="14"/>
  <c r="O56" i="11"/>
  <c r="K56" i="11" s="1"/>
  <c r="O48" i="12"/>
  <c r="K48" i="12" s="1"/>
  <c r="I62" i="14"/>
  <c r="I56" i="11"/>
  <c r="J47" i="12"/>
  <c r="D59" i="11"/>
  <c r="F54" i="15"/>
  <c r="J45" i="15"/>
  <c r="O46" i="15"/>
  <c r="I46" i="15"/>
  <c r="D48" i="15"/>
  <c r="I44" i="15"/>
  <c r="M48" i="15"/>
  <c r="N48" i="15"/>
  <c r="O45" i="15"/>
  <c r="I45" i="15"/>
  <c r="L48" i="15"/>
  <c r="L53" i="15" s="1"/>
  <c r="E48" i="15"/>
  <c r="O44" i="15"/>
  <c r="K49" i="15"/>
  <c r="O52" i="15"/>
  <c r="J44" i="15"/>
  <c r="H35" i="23"/>
  <c r="G35" i="23" l="1"/>
  <c r="K63" i="14"/>
  <c r="J65" i="14"/>
  <c r="K55" i="11"/>
  <c r="F59" i="11"/>
  <c r="F64" i="11" s="1"/>
  <c r="K61" i="14"/>
  <c r="F50" i="12"/>
  <c r="F55" i="12" s="1"/>
  <c r="J50" i="12"/>
  <c r="K62" i="14"/>
  <c r="F65" i="14"/>
  <c r="F70" i="14" s="1"/>
  <c r="K57" i="11"/>
  <c r="J59" i="11"/>
  <c r="O50" i="12"/>
  <c r="O55" i="12" s="1"/>
  <c r="I50" i="12"/>
  <c r="K44" i="15"/>
  <c r="O59" i="11"/>
  <c r="O64" i="11" s="1"/>
  <c r="I59" i="11"/>
  <c r="K47" i="12"/>
  <c r="O65" i="14"/>
  <c r="O70" i="14" s="1"/>
  <c r="I65" i="14"/>
  <c r="K54" i="15"/>
  <c r="J48" i="15"/>
  <c r="K45" i="15"/>
  <c r="K46" i="15"/>
  <c r="O48" i="15"/>
  <c r="I48" i="15"/>
  <c r="K52" i="15"/>
  <c r="F48" i="15"/>
  <c r="F53" i="15" s="1"/>
  <c r="H130" i="24"/>
  <c r="G130" i="24" l="1"/>
  <c r="K50" i="12"/>
  <c r="K55" i="12"/>
  <c r="K59" i="11"/>
  <c r="K65" i="14"/>
  <c r="K64" i="11"/>
  <c r="K70" i="14"/>
  <c r="K48" i="15"/>
  <c r="O53" i="15"/>
  <c r="K53" i="15" s="1"/>
  <c r="H51" i="25"/>
  <c r="G51" i="25" l="1"/>
  <c r="B64" i="10"/>
  <c r="B62" i="10"/>
  <c r="B59" i="10"/>
  <c r="B57" i="10"/>
  <c r="B54" i="10"/>
  <c r="B55" i="10" s="1"/>
  <c r="B52" i="10"/>
  <c r="B42" i="10"/>
  <c r="B43" i="10" s="1"/>
  <c r="B37" i="10"/>
  <c r="B32" i="10"/>
  <c r="B33" i="10" s="1"/>
  <c r="B21" i="10"/>
  <c r="B22" i="10" s="1"/>
  <c r="B10" i="10"/>
  <c r="B11" i="10" s="1"/>
  <c r="B12" i="10" s="1"/>
  <c r="B13" i="10" s="1"/>
  <c r="B14" i="10" s="1"/>
  <c r="B15" i="10" s="1"/>
  <c r="B16" i="10" s="1"/>
  <c r="B17" i="10" s="1"/>
  <c r="B18" i="10" s="1"/>
  <c r="B19" i="10" s="1"/>
  <c r="B9" i="10"/>
  <c r="C79" i="10"/>
  <c r="AA69" i="10"/>
  <c r="C75" i="10"/>
  <c r="C39" i="1"/>
  <c r="C40" i="1"/>
  <c r="C76" i="10"/>
  <c r="L76" i="10" s="1"/>
  <c r="K46" i="1"/>
  <c r="H66" i="26"/>
  <c r="G66" i="26" l="1"/>
  <c r="N38" i="1"/>
  <c r="N40" i="1"/>
  <c r="N39" i="1"/>
  <c r="D74" i="10"/>
  <c r="M75" i="10"/>
  <c r="L75" i="10"/>
  <c r="N75" i="10"/>
  <c r="D76" i="10"/>
  <c r="E76" i="10"/>
  <c r="O79" i="10"/>
  <c r="O82" i="10" s="1"/>
  <c r="D40" i="1"/>
  <c r="E40" i="1"/>
  <c r="L40" i="1"/>
  <c r="M40" i="1"/>
  <c r="L79" i="10"/>
  <c r="L82" i="10" s="1"/>
  <c r="F79" i="10"/>
  <c r="F82" i="10" s="1"/>
  <c r="N74" i="10"/>
  <c r="J74" i="10" s="1"/>
  <c r="L74" i="10"/>
  <c r="M74" i="10"/>
  <c r="D75" i="10"/>
  <c r="D38" i="1"/>
  <c r="E38" i="1"/>
  <c r="L38" i="1"/>
  <c r="M38" i="1"/>
  <c r="M39" i="1"/>
  <c r="D39" i="1"/>
  <c r="L39" i="1"/>
  <c r="E74" i="10"/>
  <c r="H142" i="27"/>
  <c r="K9" i="9"/>
  <c r="J9" i="9"/>
  <c r="G142" i="27" l="1"/>
  <c r="L9" i="9"/>
  <c r="J38" i="1"/>
  <c r="O39" i="1"/>
  <c r="J40" i="1"/>
  <c r="O75" i="10"/>
  <c r="O74" i="10"/>
  <c r="F40" i="1"/>
  <c r="F76" i="10"/>
  <c r="I40" i="1"/>
  <c r="D78" i="10"/>
  <c r="I74" i="10"/>
  <c r="I39" i="1"/>
  <c r="L78" i="10"/>
  <c r="L83" i="10" s="1"/>
  <c r="I75" i="10"/>
  <c r="I38" i="1"/>
  <c r="F74" i="10"/>
  <c r="O40" i="1"/>
  <c r="K82" i="10"/>
  <c r="K79" i="10"/>
  <c r="O38" i="1"/>
  <c r="F38" i="1"/>
  <c r="H142" i="28"/>
  <c r="G142" i="28" l="1"/>
  <c r="K40" i="1"/>
  <c r="K38" i="1"/>
  <c r="K74" i="10"/>
  <c r="AJ69" i="10"/>
  <c r="AJ68" i="10"/>
  <c r="AJ67" i="10"/>
  <c r="AJ66" i="10"/>
  <c r="AJ65" i="10"/>
  <c r="AJ64" i="10"/>
  <c r="AJ63" i="10"/>
  <c r="AJ62" i="10"/>
  <c r="AJ61" i="10"/>
  <c r="AJ60" i="10"/>
  <c r="AJ59" i="10"/>
  <c r="AJ58" i="10"/>
  <c r="AJ57" i="10"/>
  <c r="AJ56" i="10"/>
  <c r="AJ55" i="10"/>
  <c r="AJ54" i="10"/>
  <c r="AJ53" i="10"/>
  <c r="AJ52" i="10"/>
  <c r="AJ51" i="10"/>
  <c r="AJ50" i="10"/>
  <c r="AJ49" i="10"/>
  <c r="AJ48" i="10"/>
  <c r="AJ47" i="10"/>
  <c r="AJ46" i="10"/>
  <c r="AJ45" i="10"/>
  <c r="AJ44" i="10"/>
  <c r="AJ43" i="10"/>
  <c r="AJ42" i="10"/>
  <c r="AJ41" i="10"/>
  <c r="AJ40" i="10"/>
  <c r="AJ39" i="10"/>
  <c r="AJ38" i="10"/>
  <c r="AJ37" i="10"/>
  <c r="AJ36" i="10"/>
  <c r="AJ35" i="10"/>
  <c r="AJ34" i="10"/>
  <c r="AJ33" i="10"/>
  <c r="AJ32" i="10"/>
  <c r="AJ31" i="10"/>
  <c r="AJ30" i="10"/>
  <c r="AJ29" i="10"/>
  <c r="AJ28" i="10"/>
  <c r="AJ27" i="10"/>
  <c r="AJ26" i="10"/>
  <c r="AJ25" i="10"/>
  <c r="AJ24" i="10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AI16" i="10"/>
  <c r="AI15" i="10"/>
  <c r="AI14" i="10"/>
  <c r="AI13" i="10"/>
  <c r="AI12" i="10"/>
  <c r="AI11" i="10"/>
  <c r="AI10" i="10"/>
  <c r="AI9" i="10"/>
  <c r="AI8" i="10"/>
  <c r="AI7" i="10"/>
  <c r="T70" i="10"/>
  <c r="V69" i="10"/>
  <c r="V68" i="10"/>
  <c r="V67" i="10"/>
  <c r="V66" i="10"/>
  <c r="V65" i="10"/>
  <c r="V64" i="10"/>
  <c r="V63" i="10"/>
  <c r="V62" i="10"/>
  <c r="V61" i="10"/>
  <c r="V60" i="10"/>
  <c r="V59" i="10"/>
  <c r="V58" i="10"/>
  <c r="V57" i="10"/>
  <c r="V56" i="10"/>
  <c r="V55" i="10"/>
  <c r="V54" i="10"/>
  <c r="V53" i="10"/>
  <c r="V52" i="10"/>
  <c r="V51" i="10"/>
  <c r="V50" i="10"/>
  <c r="V49" i="10"/>
  <c r="V48" i="10"/>
  <c r="V47" i="10"/>
  <c r="V46" i="10"/>
  <c r="V45" i="10"/>
  <c r="V44" i="10"/>
  <c r="V43" i="10"/>
  <c r="V42" i="10"/>
  <c r="V41" i="10"/>
  <c r="V40" i="10"/>
  <c r="V39" i="10"/>
  <c r="V38" i="10"/>
  <c r="V37" i="10"/>
  <c r="V36" i="10"/>
  <c r="V35" i="10"/>
  <c r="V34" i="10"/>
  <c r="V33" i="10"/>
  <c r="V32" i="10"/>
  <c r="V31" i="10"/>
  <c r="V30" i="10"/>
  <c r="V29" i="10"/>
  <c r="V28" i="10"/>
  <c r="V27" i="10"/>
  <c r="V26" i="10"/>
  <c r="V25" i="10"/>
  <c r="V24" i="10"/>
  <c r="V23" i="10"/>
  <c r="V22" i="10"/>
  <c r="V21" i="10"/>
  <c r="V20" i="10"/>
  <c r="V19" i="10"/>
  <c r="V18" i="10"/>
  <c r="V17" i="10"/>
  <c r="V16" i="10"/>
  <c r="V15" i="10"/>
  <c r="V14" i="10"/>
  <c r="V13" i="10"/>
  <c r="V12" i="10"/>
  <c r="V11" i="10"/>
  <c r="V10" i="10"/>
  <c r="V9" i="10"/>
  <c r="V8" i="10"/>
  <c r="V7" i="10"/>
  <c r="AH69" i="10"/>
  <c r="AG69" i="10"/>
  <c r="AF69" i="10"/>
  <c r="AE69" i="10"/>
  <c r="AH68" i="10"/>
  <c r="AG68" i="10"/>
  <c r="AF68" i="10"/>
  <c r="AE68" i="10"/>
  <c r="AH67" i="10"/>
  <c r="AG67" i="10"/>
  <c r="AF67" i="10"/>
  <c r="AE67" i="10"/>
  <c r="AH66" i="10"/>
  <c r="AG66" i="10"/>
  <c r="AF66" i="10"/>
  <c r="AE66" i="10"/>
  <c r="AH65" i="10"/>
  <c r="AG65" i="10"/>
  <c r="AF65" i="10"/>
  <c r="AE65" i="10"/>
  <c r="AH64" i="10"/>
  <c r="AG64" i="10"/>
  <c r="AF64" i="10"/>
  <c r="AE64" i="10"/>
  <c r="AH63" i="10"/>
  <c r="AG63" i="10"/>
  <c r="AF63" i="10"/>
  <c r="AE63" i="10"/>
  <c r="AH62" i="10"/>
  <c r="AG62" i="10"/>
  <c r="AF62" i="10"/>
  <c r="AE62" i="10"/>
  <c r="AH61" i="10"/>
  <c r="AG61" i="10"/>
  <c r="AF61" i="10"/>
  <c r="AE61" i="10"/>
  <c r="AH60" i="10"/>
  <c r="AG60" i="10"/>
  <c r="AF60" i="10"/>
  <c r="AE60" i="10"/>
  <c r="AH59" i="10"/>
  <c r="AG59" i="10"/>
  <c r="AF59" i="10"/>
  <c r="AE59" i="10"/>
  <c r="AH58" i="10"/>
  <c r="AG58" i="10"/>
  <c r="AF58" i="10"/>
  <c r="AE58" i="10"/>
  <c r="AH57" i="10"/>
  <c r="AG57" i="10"/>
  <c r="AF57" i="10"/>
  <c r="AE57" i="10"/>
  <c r="AH56" i="10"/>
  <c r="AG56" i="10"/>
  <c r="AF56" i="10"/>
  <c r="AE56" i="10"/>
  <c r="AH55" i="10"/>
  <c r="AG55" i="10"/>
  <c r="AF55" i="10"/>
  <c r="AE55" i="10"/>
  <c r="AH54" i="10"/>
  <c r="AG54" i="10"/>
  <c r="AF54" i="10"/>
  <c r="AE54" i="10"/>
  <c r="AH53" i="10"/>
  <c r="AG53" i="10"/>
  <c r="AF53" i="10"/>
  <c r="AE53" i="10"/>
  <c r="AH52" i="10"/>
  <c r="AG52" i="10"/>
  <c r="AF52" i="10"/>
  <c r="AE52" i="10"/>
  <c r="AH51" i="10"/>
  <c r="AG51" i="10"/>
  <c r="AF51" i="10"/>
  <c r="AE51" i="10"/>
  <c r="AH50" i="10"/>
  <c r="AG50" i="10"/>
  <c r="AF50" i="10"/>
  <c r="AE50" i="10"/>
  <c r="AH49" i="10"/>
  <c r="AG49" i="10"/>
  <c r="AF49" i="10"/>
  <c r="AE49" i="10"/>
  <c r="AH48" i="10"/>
  <c r="AG48" i="10"/>
  <c r="AF48" i="10"/>
  <c r="AE48" i="10"/>
  <c r="AH47" i="10"/>
  <c r="AG47" i="10"/>
  <c r="AF47" i="10"/>
  <c r="AE47" i="10"/>
  <c r="AH46" i="10"/>
  <c r="AG46" i="10"/>
  <c r="AF46" i="10"/>
  <c r="AE46" i="10"/>
  <c r="AH45" i="10"/>
  <c r="AG45" i="10"/>
  <c r="AF45" i="10"/>
  <c r="AE45" i="10"/>
  <c r="AH44" i="10"/>
  <c r="AG44" i="10"/>
  <c r="AF44" i="10"/>
  <c r="AE44" i="10"/>
  <c r="AH43" i="10"/>
  <c r="AG43" i="10"/>
  <c r="AF43" i="10"/>
  <c r="AE43" i="10"/>
  <c r="AH42" i="10"/>
  <c r="AG42" i="10"/>
  <c r="AF42" i="10"/>
  <c r="AE42" i="10"/>
  <c r="AH41" i="10"/>
  <c r="AG41" i="10"/>
  <c r="AF41" i="10"/>
  <c r="AE41" i="10"/>
  <c r="AH40" i="10"/>
  <c r="AG40" i="10"/>
  <c r="AF40" i="10"/>
  <c r="AE40" i="10"/>
  <c r="AH39" i="10"/>
  <c r="AG39" i="10"/>
  <c r="AF39" i="10"/>
  <c r="AE39" i="10"/>
  <c r="AH38" i="10"/>
  <c r="AG38" i="10"/>
  <c r="AF38" i="10"/>
  <c r="AE38" i="10"/>
  <c r="AH37" i="10"/>
  <c r="AG37" i="10"/>
  <c r="AF37" i="10"/>
  <c r="AE37" i="10"/>
  <c r="AH36" i="10"/>
  <c r="AG36" i="10"/>
  <c r="AF36" i="10"/>
  <c r="AE36" i="10"/>
  <c r="AH35" i="10"/>
  <c r="AG35" i="10"/>
  <c r="AF35" i="10"/>
  <c r="AE35" i="10"/>
  <c r="AH34" i="10"/>
  <c r="AG34" i="10"/>
  <c r="AF34" i="10"/>
  <c r="AE34" i="10"/>
  <c r="AH33" i="10"/>
  <c r="AG33" i="10"/>
  <c r="AF33" i="10"/>
  <c r="AE33" i="10"/>
  <c r="AH32" i="10"/>
  <c r="AG32" i="10"/>
  <c r="AF32" i="10"/>
  <c r="AE32" i="10"/>
  <c r="AH31" i="10"/>
  <c r="AG31" i="10"/>
  <c r="AF31" i="10"/>
  <c r="AE31" i="10"/>
  <c r="AH30" i="10"/>
  <c r="AG30" i="10"/>
  <c r="AF30" i="10"/>
  <c r="AE30" i="10"/>
  <c r="AH29" i="10"/>
  <c r="AG29" i="10"/>
  <c r="AF29" i="10"/>
  <c r="AE29" i="10"/>
  <c r="AH28" i="10"/>
  <c r="AG28" i="10"/>
  <c r="AF28" i="10"/>
  <c r="AE28" i="10"/>
  <c r="AH27" i="10"/>
  <c r="AG27" i="10"/>
  <c r="AF27" i="10"/>
  <c r="AE27" i="10"/>
  <c r="AH26" i="10"/>
  <c r="AG26" i="10"/>
  <c r="AF26" i="10"/>
  <c r="AE26" i="10"/>
  <c r="AH25" i="10"/>
  <c r="AG25" i="10"/>
  <c r="AF25" i="10"/>
  <c r="AE25" i="10"/>
  <c r="AH24" i="10"/>
  <c r="AG24" i="10"/>
  <c r="AF24" i="10"/>
  <c r="AE24" i="10"/>
  <c r="AH23" i="10"/>
  <c r="AG23" i="10"/>
  <c r="AF23" i="10"/>
  <c r="AE23" i="10"/>
  <c r="AH22" i="10"/>
  <c r="AG22" i="10"/>
  <c r="AF22" i="10"/>
  <c r="AE22" i="10"/>
  <c r="AH21" i="10"/>
  <c r="AG21" i="10"/>
  <c r="AF21" i="10"/>
  <c r="AE21" i="10"/>
  <c r="AH20" i="10"/>
  <c r="AG20" i="10"/>
  <c r="AF20" i="10"/>
  <c r="AE20" i="10"/>
  <c r="AH19" i="10"/>
  <c r="AG19" i="10"/>
  <c r="AF19" i="10"/>
  <c r="AE19" i="10"/>
  <c r="AH18" i="10"/>
  <c r="AG18" i="10"/>
  <c r="AF18" i="10"/>
  <c r="AE18" i="10"/>
  <c r="AH17" i="10"/>
  <c r="AG17" i="10"/>
  <c r="AF17" i="10"/>
  <c r="AE17" i="10"/>
  <c r="AH16" i="10"/>
  <c r="AG16" i="10"/>
  <c r="AF16" i="10"/>
  <c r="AE16" i="10"/>
  <c r="AH15" i="10"/>
  <c r="AG15" i="10"/>
  <c r="AF15" i="10"/>
  <c r="AE15" i="10"/>
  <c r="AH14" i="10"/>
  <c r="AG14" i="10"/>
  <c r="AF14" i="10"/>
  <c r="AE14" i="10"/>
  <c r="AH13" i="10"/>
  <c r="AG13" i="10"/>
  <c r="AF13" i="10"/>
  <c r="AE13" i="10"/>
  <c r="AH12" i="10"/>
  <c r="AG12" i="10"/>
  <c r="AF12" i="10"/>
  <c r="AE12" i="10"/>
  <c r="AH11" i="10"/>
  <c r="AG11" i="10"/>
  <c r="AF11" i="10"/>
  <c r="AE11" i="10"/>
  <c r="AH10" i="10"/>
  <c r="AG10" i="10"/>
  <c r="AF10" i="10"/>
  <c r="AE10" i="10"/>
  <c r="AH9" i="10"/>
  <c r="AG9" i="10"/>
  <c r="AF9" i="10"/>
  <c r="AE9" i="10"/>
  <c r="AH8" i="10"/>
  <c r="AG8" i="10"/>
  <c r="AF8" i="10"/>
  <c r="AE8" i="10"/>
  <c r="AH7" i="10"/>
  <c r="AH70" i="10" s="1"/>
  <c r="AG7" i="10"/>
  <c r="AG70" i="10" s="1"/>
  <c r="AF7" i="10"/>
  <c r="AE7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AD69" i="10"/>
  <c r="AC69" i="10"/>
  <c r="AB69" i="10"/>
  <c r="AD68" i="10"/>
  <c r="AC68" i="10"/>
  <c r="AB68" i="10"/>
  <c r="AA68" i="10"/>
  <c r="AD67" i="10"/>
  <c r="AC67" i="10"/>
  <c r="AB67" i="10"/>
  <c r="AA67" i="10"/>
  <c r="AD66" i="10"/>
  <c r="AC66" i="10"/>
  <c r="AB66" i="10"/>
  <c r="AA66" i="10"/>
  <c r="AD65" i="10"/>
  <c r="AC65" i="10"/>
  <c r="AB65" i="10"/>
  <c r="AA65" i="10"/>
  <c r="AD64" i="10"/>
  <c r="AC64" i="10"/>
  <c r="AB64" i="10"/>
  <c r="AA64" i="10"/>
  <c r="AD63" i="10"/>
  <c r="AC63" i="10"/>
  <c r="AB63" i="10"/>
  <c r="AA63" i="10"/>
  <c r="AD62" i="10"/>
  <c r="AC62" i="10"/>
  <c r="AB62" i="10"/>
  <c r="AA62" i="10"/>
  <c r="AD61" i="10"/>
  <c r="AC61" i="10"/>
  <c r="AB61" i="10"/>
  <c r="AA61" i="10"/>
  <c r="AD60" i="10"/>
  <c r="AC60" i="10"/>
  <c r="AB60" i="10"/>
  <c r="AA60" i="10"/>
  <c r="AD59" i="10"/>
  <c r="AC59" i="10"/>
  <c r="AB59" i="10"/>
  <c r="AA59" i="10"/>
  <c r="AD58" i="10"/>
  <c r="AC58" i="10"/>
  <c r="AB58" i="10"/>
  <c r="AA58" i="10"/>
  <c r="AD57" i="10"/>
  <c r="AC57" i="10"/>
  <c r="AB57" i="10"/>
  <c r="AA57" i="10"/>
  <c r="AD56" i="10"/>
  <c r="AC56" i="10"/>
  <c r="AB56" i="10"/>
  <c r="AA56" i="10"/>
  <c r="AD55" i="10"/>
  <c r="AC55" i="10"/>
  <c r="AB55" i="10"/>
  <c r="AA55" i="10"/>
  <c r="AD54" i="10"/>
  <c r="AC54" i="10"/>
  <c r="AB54" i="10"/>
  <c r="AA54" i="10"/>
  <c r="AD53" i="10"/>
  <c r="AC53" i="10"/>
  <c r="AB53" i="10"/>
  <c r="AA53" i="10"/>
  <c r="AD52" i="10"/>
  <c r="AC52" i="10"/>
  <c r="AB52" i="10"/>
  <c r="AA52" i="10"/>
  <c r="AD51" i="10"/>
  <c r="AC51" i="10"/>
  <c r="AB51" i="10"/>
  <c r="AA51" i="10"/>
  <c r="AD50" i="10"/>
  <c r="AC50" i="10"/>
  <c r="AB50" i="10"/>
  <c r="AA50" i="10"/>
  <c r="AD49" i="10"/>
  <c r="AC49" i="10"/>
  <c r="AB49" i="10"/>
  <c r="AA49" i="10"/>
  <c r="AD48" i="10"/>
  <c r="AC48" i="10"/>
  <c r="AB48" i="10"/>
  <c r="AA48" i="10"/>
  <c r="AD47" i="10"/>
  <c r="AC47" i="10"/>
  <c r="AB47" i="10"/>
  <c r="AA47" i="10"/>
  <c r="AD46" i="10"/>
  <c r="AC46" i="10"/>
  <c r="AB46" i="10"/>
  <c r="AA46" i="10"/>
  <c r="AD45" i="10"/>
  <c r="AC45" i="10"/>
  <c r="AB45" i="10"/>
  <c r="AA45" i="10"/>
  <c r="AD44" i="10"/>
  <c r="AC44" i="10"/>
  <c r="AB44" i="10"/>
  <c r="AA44" i="10"/>
  <c r="AD43" i="10"/>
  <c r="AC43" i="10"/>
  <c r="AB43" i="10"/>
  <c r="AA43" i="10"/>
  <c r="AD42" i="10"/>
  <c r="AC42" i="10"/>
  <c r="AB42" i="10"/>
  <c r="AA42" i="10"/>
  <c r="AD41" i="10"/>
  <c r="AC41" i="10"/>
  <c r="AB41" i="10"/>
  <c r="AA41" i="10"/>
  <c r="AD40" i="10"/>
  <c r="AC40" i="10"/>
  <c r="AB40" i="10"/>
  <c r="AA40" i="10"/>
  <c r="AD39" i="10"/>
  <c r="AC39" i="10"/>
  <c r="AB39" i="10"/>
  <c r="AA39" i="10"/>
  <c r="AD38" i="10"/>
  <c r="AC38" i="10"/>
  <c r="AB38" i="10"/>
  <c r="AA38" i="10"/>
  <c r="AD37" i="10"/>
  <c r="AC37" i="10"/>
  <c r="AB37" i="10"/>
  <c r="AA37" i="10"/>
  <c r="AD36" i="10"/>
  <c r="AC36" i="10"/>
  <c r="AB36" i="10"/>
  <c r="AA36" i="10"/>
  <c r="AD35" i="10"/>
  <c r="AC35" i="10"/>
  <c r="AB35" i="10"/>
  <c r="AA35" i="10"/>
  <c r="AD34" i="10"/>
  <c r="AC34" i="10"/>
  <c r="AB34" i="10"/>
  <c r="AA34" i="10"/>
  <c r="AD33" i="10"/>
  <c r="AC33" i="10"/>
  <c r="AB33" i="10"/>
  <c r="AA33" i="10"/>
  <c r="AD32" i="10"/>
  <c r="AC32" i="10"/>
  <c r="AB32" i="10"/>
  <c r="AA32" i="10"/>
  <c r="AD31" i="10"/>
  <c r="AC31" i="10"/>
  <c r="AB31" i="10"/>
  <c r="AA31" i="10"/>
  <c r="AD30" i="10"/>
  <c r="AC30" i="10"/>
  <c r="AB30" i="10"/>
  <c r="AA30" i="10"/>
  <c r="AD29" i="10"/>
  <c r="AC29" i="10"/>
  <c r="AB29" i="10"/>
  <c r="AA29" i="10"/>
  <c r="AD28" i="10"/>
  <c r="AC28" i="10"/>
  <c r="AB28" i="10"/>
  <c r="AA28" i="10"/>
  <c r="AD27" i="10"/>
  <c r="AC27" i="10"/>
  <c r="AB27" i="10"/>
  <c r="AA27" i="10"/>
  <c r="AD26" i="10"/>
  <c r="AC26" i="10"/>
  <c r="AB26" i="10"/>
  <c r="AA26" i="10"/>
  <c r="AD25" i="10"/>
  <c r="AC25" i="10"/>
  <c r="AB25" i="10"/>
  <c r="AA25" i="10"/>
  <c r="AD24" i="10"/>
  <c r="AC24" i="10"/>
  <c r="AB24" i="10"/>
  <c r="AA24" i="10"/>
  <c r="AD23" i="10"/>
  <c r="AC23" i="10"/>
  <c r="AB23" i="10"/>
  <c r="AA23" i="10"/>
  <c r="AD22" i="10"/>
  <c r="AC22" i="10"/>
  <c r="AB22" i="10"/>
  <c r="AA22" i="10"/>
  <c r="AD21" i="10"/>
  <c r="AC21" i="10"/>
  <c r="AB21" i="10"/>
  <c r="AA21" i="10"/>
  <c r="AD20" i="10"/>
  <c r="AC20" i="10"/>
  <c r="AB20" i="10"/>
  <c r="AA20" i="10"/>
  <c r="AD19" i="10"/>
  <c r="AC19" i="10"/>
  <c r="AB19" i="10"/>
  <c r="AA19" i="10"/>
  <c r="AD18" i="10"/>
  <c r="AC18" i="10"/>
  <c r="AB18" i="10"/>
  <c r="AA18" i="10"/>
  <c r="AD17" i="10"/>
  <c r="AC17" i="10"/>
  <c r="AB17" i="10"/>
  <c r="AA17" i="10"/>
  <c r="AD16" i="10"/>
  <c r="AC16" i="10"/>
  <c r="AB16" i="10"/>
  <c r="AA16" i="10"/>
  <c r="AD15" i="10"/>
  <c r="AC15" i="10"/>
  <c r="AB15" i="10"/>
  <c r="AA15" i="10"/>
  <c r="AD14" i="10"/>
  <c r="AC14" i="10"/>
  <c r="AB14" i="10"/>
  <c r="AA14" i="10"/>
  <c r="AD13" i="10"/>
  <c r="AC13" i="10"/>
  <c r="AB13" i="10"/>
  <c r="AA13" i="10"/>
  <c r="AD12" i="10"/>
  <c r="AC12" i="10"/>
  <c r="AB12" i="10"/>
  <c r="AA12" i="10"/>
  <c r="AD11" i="10"/>
  <c r="AC11" i="10"/>
  <c r="AB11" i="10"/>
  <c r="AA11" i="10"/>
  <c r="AD10" i="10"/>
  <c r="AC10" i="10"/>
  <c r="AB10" i="10"/>
  <c r="AA10" i="10"/>
  <c r="AD9" i="10"/>
  <c r="AC9" i="10"/>
  <c r="AB9" i="10"/>
  <c r="AA9" i="10"/>
  <c r="AD8" i="10"/>
  <c r="AC8" i="10"/>
  <c r="AB8" i="10"/>
  <c r="AA8" i="10"/>
  <c r="AD7" i="10"/>
  <c r="AC7" i="10"/>
  <c r="AB7" i="10"/>
  <c r="AA7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I70" i="10"/>
  <c r="F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Y69" i="10"/>
  <c r="X69" i="10"/>
  <c r="W69" i="10"/>
  <c r="Y68" i="10"/>
  <c r="X68" i="10"/>
  <c r="W68" i="10"/>
  <c r="Y67" i="10"/>
  <c r="X67" i="10"/>
  <c r="W67" i="10"/>
  <c r="Y66" i="10"/>
  <c r="X66" i="10"/>
  <c r="W66" i="10"/>
  <c r="Y65" i="10"/>
  <c r="X65" i="10"/>
  <c r="W65" i="10"/>
  <c r="Y64" i="10"/>
  <c r="X64" i="10"/>
  <c r="W64" i="10"/>
  <c r="Y63" i="10"/>
  <c r="X63" i="10"/>
  <c r="W63" i="10"/>
  <c r="Y62" i="10"/>
  <c r="X62" i="10"/>
  <c r="W62" i="10"/>
  <c r="Y61" i="10"/>
  <c r="X61" i="10"/>
  <c r="W61" i="10"/>
  <c r="Y60" i="10"/>
  <c r="X60" i="10"/>
  <c r="W60" i="10"/>
  <c r="Y59" i="10"/>
  <c r="X59" i="10"/>
  <c r="W59" i="10"/>
  <c r="Y58" i="10"/>
  <c r="X58" i="10"/>
  <c r="W58" i="10"/>
  <c r="Y57" i="10"/>
  <c r="X57" i="10"/>
  <c r="W57" i="10"/>
  <c r="Y56" i="10"/>
  <c r="X56" i="10"/>
  <c r="W56" i="10"/>
  <c r="Y55" i="10"/>
  <c r="X55" i="10"/>
  <c r="W55" i="10"/>
  <c r="Y54" i="10"/>
  <c r="X54" i="10"/>
  <c r="W54" i="10"/>
  <c r="Y53" i="10"/>
  <c r="X53" i="10"/>
  <c r="W53" i="10"/>
  <c r="Y52" i="10"/>
  <c r="X52" i="10"/>
  <c r="W52" i="10"/>
  <c r="Y51" i="10"/>
  <c r="X51" i="10"/>
  <c r="W51" i="10"/>
  <c r="Y50" i="10"/>
  <c r="X50" i="10"/>
  <c r="W50" i="10"/>
  <c r="Y49" i="10"/>
  <c r="X49" i="10"/>
  <c r="W49" i="10"/>
  <c r="Y48" i="10"/>
  <c r="X48" i="10"/>
  <c r="W48" i="10"/>
  <c r="Y47" i="10"/>
  <c r="X47" i="10"/>
  <c r="W47" i="10"/>
  <c r="Y46" i="10"/>
  <c r="X46" i="10"/>
  <c r="W46" i="10"/>
  <c r="Y45" i="10"/>
  <c r="X45" i="10"/>
  <c r="W45" i="10"/>
  <c r="Y44" i="10"/>
  <c r="X44" i="10"/>
  <c r="W44" i="10"/>
  <c r="Y43" i="10"/>
  <c r="X43" i="10"/>
  <c r="W43" i="10"/>
  <c r="Y42" i="10"/>
  <c r="X42" i="10"/>
  <c r="W42" i="10"/>
  <c r="Y41" i="10"/>
  <c r="X41" i="10"/>
  <c r="W41" i="10"/>
  <c r="Y40" i="10"/>
  <c r="X40" i="10"/>
  <c r="W40" i="10"/>
  <c r="Y39" i="10"/>
  <c r="X39" i="10"/>
  <c r="W39" i="10"/>
  <c r="Y38" i="10"/>
  <c r="X38" i="10"/>
  <c r="W38" i="10"/>
  <c r="Y37" i="10"/>
  <c r="X37" i="10"/>
  <c r="W37" i="10"/>
  <c r="Y36" i="10"/>
  <c r="X36" i="10"/>
  <c r="W36" i="10"/>
  <c r="Y35" i="10"/>
  <c r="X35" i="10"/>
  <c r="W35" i="10"/>
  <c r="Y34" i="10"/>
  <c r="X34" i="10"/>
  <c r="W34" i="10"/>
  <c r="Y33" i="10"/>
  <c r="X33" i="10"/>
  <c r="W33" i="10"/>
  <c r="Y32" i="10"/>
  <c r="X32" i="10"/>
  <c r="W32" i="10"/>
  <c r="Y31" i="10"/>
  <c r="X31" i="10"/>
  <c r="W31" i="10"/>
  <c r="Y30" i="10"/>
  <c r="X30" i="10"/>
  <c r="W30" i="10"/>
  <c r="Y29" i="10"/>
  <c r="X29" i="10"/>
  <c r="W29" i="10"/>
  <c r="Y28" i="10"/>
  <c r="X28" i="10"/>
  <c r="W28" i="10"/>
  <c r="Y27" i="10"/>
  <c r="X27" i="10"/>
  <c r="W27" i="10"/>
  <c r="Y26" i="10"/>
  <c r="X26" i="10"/>
  <c r="W26" i="10"/>
  <c r="Y25" i="10"/>
  <c r="X25" i="10"/>
  <c r="W25" i="10"/>
  <c r="Y24" i="10"/>
  <c r="X24" i="10"/>
  <c r="W24" i="10"/>
  <c r="Y23" i="10"/>
  <c r="X23" i="10"/>
  <c r="W23" i="10"/>
  <c r="Y22" i="10"/>
  <c r="X22" i="10"/>
  <c r="W22" i="10"/>
  <c r="Y21" i="10"/>
  <c r="X21" i="10"/>
  <c r="W21" i="10"/>
  <c r="Y20" i="10"/>
  <c r="X20" i="10"/>
  <c r="W20" i="10"/>
  <c r="Y19" i="10"/>
  <c r="X19" i="10"/>
  <c r="W19" i="10"/>
  <c r="Y18" i="10"/>
  <c r="X18" i="10"/>
  <c r="W18" i="10"/>
  <c r="Y17" i="10"/>
  <c r="X17" i="10"/>
  <c r="W17" i="10"/>
  <c r="Y16" i="10"/>
  <c r="X16" i="10"/>
  <c r="W16" i="10"/>
  <c r="Y15" i="10"/>
  <c r="X15" i="10"/>
  <c r="W15" i="10"/>
  <c r="Y14" i="10"/>
  <c r="X14" i="10"/>
  <c r="W14" i="10"/>
  <c r="Y13" i="10"/>
  <c r="X13" i="10"/>
  <c r="W13" i="10"/>
  <c r="Y12" i="10"/>
  <c r="X12" i="10"/>
  <c r="W12" i="10"/>
  <c r="Y11" i="10"/>
  <c r="X11" i="10"/>
  <c r="W11" i="10"/>
  <c r="Y10" i="10"/>
  <c r="X10" i="10"/>
  <c r="W10" i="10"/>
  <c r="Y9" i="10"/>
  <c r="X9" i="10"/>
  <c r="W9" i="10"/>
  <c r="Y8" i="10"/>
  <c r="X8" i="10"/>
  <c r="W8" i="10"/>
  <c r="Y7" i="10"/>
  <c r="X7" i="10"/>
  <c r="W7" i="10"/>
  <c r="C70" i="10"/>
  <c r="H75" i="10"/>
  <c r="G75" i="10" l="1"/>
  <c r="B10" i="9"/>
  <c r="AI70" i="10"/>
  <c r="AA70" i="10"/>
  <c r="M76" i="10" s="1"/>
  <c r="AJ70" i="10"/>
  <c r="AF70" i="10"/>
  <c r="X70" i="10"/>
  <c r="AD70" i="10"/>
  <c r="Z70" i="10"/>
  <c r="E75" i="10" s="1"/>
  <c r="F75" i="10" s="1"/>
  <c r="Y70" i="10"/>
  <c r="W70" i="10"/>
  <c r="AB70" i="10"/>
  <c r="N76" i="10" s="1"/>
  <c r="AE70" i="10"/>
  <c r="AC70" i="10"/>
  <c r="J10" i="9"/>
  <c r="D9" i="9"/>
  <c r="C9" i="9"/>
  <c r="H74" i="10"/>
  <c r="C10" i="9"/>
  <c r="K10" i="9"/>
  <c r="H66" i="14"/>
  <c r="H76" i="10"/>
  <c r="E9" i="9"/>
  <c r="G74" i="10" l="1"/>
  <c r="G76" i="10"/>
  <c r="G66" i="14"/>
  <c r="H9" i="9"/>
  <c r="G9" i="9"/>
  <c r="L10" i="9"/>
  <c r="F9" i="9"/>
  <c r="B11" i="9"/>
  <c r="J75" i="10"/>
  <c r="E78" i="10"/>
  <c r="F78" i="10" s="1"/>
  <c r="F83" i="10" s="1"/>
  <c r="K75" i="10"/>
  <c r="N78" i="10"/>
  <c r="J76" i="10"/>
  <c r="I76" i="10"/>
  <c r="O76" i="10"/>
  <c r="K76" i="10" s="1"/>
  <c r="M78" i="10"/>
  <c r="G43" i="1"/>
  <c r="H57" i="11"/>
  <c r="D10" i="9"/>
  <c r="H49" i="15"/>
  <c r="E11" i="9"/>
  <c r="H55" i="11"/>
  <c r="E10" i="9"/>
  <c r="F10" i="9" l="1"/>
  <c r="I10" i="9" s="1"/>
  <c r="G10" i="9"/>
  <c r="H10" i="9"/>
  <c r="G49" i="15"/>
  <c r="G57" i="11"/>
  <c r="G55" i="11"/>
  <c r="I9" i="9"/>
  <c r="B12" i="9"/>
  <c r="J78" i="10"/>
  <c r="O78" i="10"/>
  <c r="I78" i="10"/>
  <c r="O46" i="1"/>
  <c r="L46" i="1"/>
  <c r="F46" i="1"/>
  <c r="AE33" i="1"/>
  <c r="AD33" i="1"/>
  <c r="AE32" i="1"/>
  <c r="AD32" i="1"/>
  <c r="AE31" i="1"/>
  <c r="AD31" i="1"/>
  <c r="AE30" i="1"/>
  <c r="AD30" i="1"/>
  <c r="AE29" i="1"/>
  <c r="AD29" i="1"/>
  <c r="AE28" i="1"/>
  <c r="AD28" i="1"/>
  <c r="AE27" i="1"/>
  <c r="AD27" i="1"/>
  <c r="AE26" i="1"/>
  <c r="AD26" i="1"/>
  <c r="AE25" i="1"/>
  <c r="AD25" i="1"/>
  <c r="AE24" i="1"/>
  <c r="AD24" i="1"/>
  <c r="AE23" i="1"/>
  <c r="AD23" i="1"/>
  <c r="AE22" i="1"/>
  <c r="AD22" i="1"/>
  <c r="AE21" i="1"/>
  <c r="AD21" i="1"/>
  <c r="AE20" i="1"/>
  <c r="AD20" i="1"/>
  <c r="AE19" i="1"/>
  <c r="AD19" i="1"/>
  <c r="AE18" i="1"/>
  <c r="AD18" i="1"/>
  <c r="AE17" i="1"/>
  <c r="AD17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E8" i="1"/>
  <c r="AD8" i="1"/>
  <c r="AE7" i="1"/>
  <c r="AD7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Z7" i="1"/>
  <c r="AA7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34" i="1" s="1"/>
  <c r="U10" i="1"/>
  <c r="U9" i="1"/>
  <c r="U8" i="1"/>
  <c r="U7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H48" i="16"/>
  <c r="H46" i="12"/>
  <c r="D12" i="9"/>
  <c r="E12" i="9"/>
  <c r="H48" i="12"/>
  <c r="C11" i="9"/>
  <c r="K11" i="9"/>
  <c r="J11" i="9"/>
  <c r="D11" i="9"/>
  <c r="G48" i="16" l="1"/>
  <c r="G48" i="12"/>
  <c r="G46" i="12"/>
  <c r="H11" i="9"/>
  <c r="G11" i="9"/>
  <c r="L11" i="9"/>
  <c r="F11" i="9"/>
  <c r="F12" i="9"/>
  <c r="B13" i="9"/>
  <c r="O83" i="10"/>
  <c r="K83" i="10" s="1"/>
  <c r="K78" i="10"/>
  <c r="T34" i="1"/>
  <c r="AB34" i="1"/>
  <c r="AC34" i="1"/>
  <c r="Y34" i="1"/>
  <c r="X34" i="1"/>
  <c r="W34" i="1"/>
  <c r="E39" i="1" s="1"/>
  <c r="V34" i="1"/>
  <c r="C12" i="9"/>
  <c r="J12" i="9"/>
  <c r="H27" i="17"/>
  <c r="H61" i="14"/>
  <c r="H63" i="14"/>
  <c r="E13" i="9"/>
  <c r="K12" i="9"/>
  <c r="G12" i="9" l="1"/>
  <c r="G27" i="17"/>
  <c r="G63" i="14"/>
  <c r="G61" i="14"/>
  <c r="H12" i="9"/>
  <c r="I11" i="9"/>
  <c r="L12" i="9"/>
  <c r="I12" i="9" s="1"/>
  <c r="B14" i="9"/>
  <c r="F39" i="1"/>
  <c r="J39" i="1"/>
  <c r="N42" i="1"/>
  <c r="M42" i="1"/>
  <c r="H44" i="15"/>
  <c r="D13" i="9"/>
  <c r="K13" i="9"/>
  <c r="H26" i="18"/>
  <c r="C13" i="9"/>
  <c r="J13" i="9"/>
  <c r="H46" i="15"/>
  <c r="C14" i="9"/>
  <c r="H13" i="9" l="1"/>
  <c r="F13" i="9"/>
  <c r="L13" i="9"/>
  <c r="G13" i="9"/>
  <c r="G26" i="18"/>
  <c r="G46" i="15"/>
  <c r="G44" i="15"/>
  <c r="B15" i="9"/>
  <c r="K39" i="1"/>
  <c r="O42" i="1"/>
  <c r="N18" i="2"/>
  <c r="P14" i="2"/>
  <c r="Q14" i="2" s="1"/>
  <c r="P13" i="2"/>
  <c r="Q13" i="2" s="1"/>
  <c r="P12" i="2"/>
  <c r="Q12" i="2" s="1"/>
  <c r="P10" i="2"/>
  <c r="Q10" i="2" s="1"/>
  <c r="K14" i="9"/>
  <c r="E14" i="9"/>
  <c r="H45" i="19"/>
  <c r="D14" i="9"/>
  <c r="K15" i="9"/>
  <c r="H45" i="16"/>
  <c r="H43" i="16"/>
  <c r="J14" i="9"/>
  <c r="I13" i="9" l="1"/>
  <c r="H14" i="9"/>
  <c r="L14" i="9"/>
  <c r="G14" i="9"/>
  <c r="F14" i="9"/>
  <c r="G45" i="19"/>
  <c r="G45" i="16"/>
  <c r="G43" i="16"/>
  <c r="B16" i="9"/>
  <c r="O47" i="1"/>
  <c r="E15" i="9"/>
  <c r="J15" i="9"/>
  <c r="H56" i="11"/>
  <c r="C15" i="9"/>
  <c r="E16" i="9"/>
  <c r="H24" i="17"/>
  <c r="J16" i="9"/>
  <c r="H22" i="17"/>
  <c r="D15" i="9"/>
  <c r="K16" i="9"/>
  <c r="H56" i="20"/>
  <c r="C16" i="9"/>
  <c r="I14" i="9" l="1"/>
  <c r="L15" i="9"/>
  <c r="G15" i="9"/>
  <c r="G56" i="20"/>
  <c r="G24" i="17"/>
  <c r="G22" i="17"/>
  <c r="G56" i="11"/>
  <c r="H15" i="9"/>
  <c r="H16" i="9"/>
  <c r="F15" i="9"/>
  <c r="L16" i="9"/>
  <c r="B17" i="9"/>
  <c r="D16" i="9"/>
  <c r="H47" i="12"/>
  <c r="D17" i="9"/>
  <c r="H21" i="18"/>
  <c r="H23" i="18"/>
  <c r="H52" i="21"/>
  <c r="G16" i="9" l="1"/>
  <c r="F16" i="9"/>
  <c r="I16" i="9" s="1"/>
  <c r="I15" i="9"/>
  <c r="G52" i="21"/>
  <c r="G23" i="18"/>
  <c r="G21" i="18"/>
  <c r="G47" i="12"/>
  <c r="B18" i="9"/>
  <c r="AA34" i="1"/>
  <c r="J17" i="9"/>
  <c r="H40" i="19"/>
  <c r="C17" i="9"/>
  <c r="H62" i="14"/>
  <c r="K18" i="9"/>
  <c r="K17" i="9"/>
  <c r="E17" i="9"/>
  <c r="H43" i="22"/>
  <c r="H42" i="19"/>
  <c r="F17" i="9" l="1"/>
  <c r="H17" i="9"/>
  <c r="L17" i="9"/>
  <c r="G17" i="9"/>
  <c r="G43" i="22"/>
  <c r="G42" i="19"/>
  <c r="G40" i="19"/>
  <c r="G62" i="14"/>
  <c r="B19" i="9"/>
  <c r="AD34" i="1"/>
  <c r="AE34" i="1"/>
  <c r="Z34" i="1"/>
  <c r="H30" i="23"/>
  <c r="J18" i="9"/>
  <c r="H51" i="20"/>
  <c r="E18" i="9"/>
  <c r="H53" i="20"/>
  <c r="C18" i="9"/>
  <c r="D18" i="9"/>
  <c r="H45" i="15"/>
  <c r="J19" i="9"/>
  <c r="I17" i="9" l="1"/>
  <c r="H18" i="9"/>
  <c r="G18" i="9"/>
  <c r="F18" i="9"/>
  <c r="L18" i="9"/>
  <c r="G30" i="23"/>
  <c r="G53" i="20"/>
  <c r="G51" i="20"/>
  <c r="G45" i="15"/>
  <c r="B20" i="9"/>
  <c r="D42" i="1"/>
  <c r="I42" i="1" s="1"/>
  <c r="H44" i="16"/>
  <c r="E19" i="9"/>
  <c r="D20" i="9"/>
  <c r="H49" i="21"/>
  <c r="K19" i="9"/>
  <c r="C19" i="9"/>
  <c r="D19" i="9"/>
  <c r="H125" i="24"/>
  <c r="H47" i="21"/>
  <c r="E20" i="9"/>
  <c r="I18" i="9" l="1"/>
  <c r="L19" i="9"/>
  <c r="H19" i="9"/>
  <c r="F19" i="9"/>
  <c r="G19" i="9"/>
  <c r="G125" i="24"/>
  <c r="G49" i="21"/>
  <c r="G47" i="21"/>
  <c r="G44" i="16"/>
  <c r="B21" i="9"/>
  <c r="F20" i="9"/>
  <c r="E42" i="1"/>
  <c r="J42" i="1" s="1"/>
  <c r="I34" i="1"/>
  <c r="F34" i="1"/>
  <c r="C34" i="1"/>
  <c r="K48" i="1"/>
  <c r="J48" i="1"/>
  <c r="I48" i="1"/>
  <c r="K20" i="9"/>
  <c r="J20" i="9"/>
  <c r="H40" i="22"/>
  <c r="H46" i="25"/>
  <c r="H38" i="22"/>
  <c r="H23" i="17"/>
  <c r="K21" i="9"/>
  <c r="C20" i="9"/>
  <c r="J21" i="9"/>
  <c r="I19" i="9" l="1"/>
  <c r="H20" i="9"/>
  <c r="G46" i="25"/>
  <c r="G40" i="22"/>
  <c r="G38" i="22"/>
  <c r="G23" i="17"/>
  <c r="G20" i="9"/>
  <c r="L20" i="9"/>
  <c r="I20" i="9" s="1"/>
  <c r="L21" i="9"/>
  <c r="B22" i="9"/>
  <c r="L42" i="1"/>
  <c r="L47" i="1" s="1"/>
  <c r="F42" i="1"/>
  <c r="K42" i="1" s="1"/>
  <c r="C21" i="9"/>
  <c r="E21" i="9"/>
  <c r="J22" i="9"/>
  <c r="H27" i="23"/>
  <c r="H61" i="26"/>
  <c r="H22" i="18"/>
  <c r="D21" i="9"/>
  <c r="E22" i="9"/>
  <c r="H25" i="23"/>
  <c r="C22" i="9"/>
  <c r="H21" i="9" l="1"/>
  <c r="G61" i="26"/>
  <c r="G27" i="23"/>
  <c r="G25" i="23"/>
  <c r="G22" i="18"/>
  <c r="G21" i="9"/>
  <c r="F21" i="9"/>
  <c r="I21" i="9" s="1"/>
  <c r="B23" i="9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122" i="24"/>
  <c r="H120" i="24"/>
  <c r="C23" i="9"/>
  <c r="H137" i="27"/>
  <c r="D22" i="9"/>
  <c r="J23" i="9"/>
  <c r="H41" i="19"/>
  <c r="K23" i="9"/>
  <c r="K22" i="9"/>
  <c r="E23" i="9"/>
  <c r="L22" i="9" l="1"/>
  <c r="H22" i="9"/>
  <c r="G137" i="27"/>
  <c r="G122" i="24"/>
  <c r="G120" i="24"/>
  <c r="G41" i="19"/>
  <c r="G22" i="9"/>
  <c r="H23" i="9"/>
  <c r="F22" i="9"/>
  <c r="L23" i="9"/>
  <c r="B24" i="9"/>
  <c r="B28" i="1"/>
  <c r="B29" i="1" s="1"/>
  <c r="B23" i="1"/>
  <c r="B24" i="1" s="1"/>
  <c r="B25" i="1" s="1"/>
  <c r="D23" i="9"/>
  <c r="H137" i="28"/>
  <c r="H43" i="25"/>
  <c r="H52" i="20"/>
  <c r="H41" i="25"/>
  <c r="D24" i="9"/>
  <c r="G23" i="9" l="1"/>
  <c r="F23" i="9"/>
  <c r="I23" i="9" s="1"/>
  <c r="I22" i="9"/>
  <c r="G137" i="28"/>
  <c r="G43" i="25"/>
  <c r="G41" i="25"/>
  <c r="G52" i="20"/>
  <c r="B25" i="9"/>
  <c r="F47" i="1"/>
  <c r="K47" i="1" s="1"/>
  <c r="H56" i="26"/>
  <c r="J24" i="9"/>
  <c r="E24" i="9"/>
  <c r="H48" i="21"/>
  <c r="H58" i="26"/>
  <c r="K24" i="9"/>
  <c r="C24" i="9"/>
  <c r="G24" i="9" l="1"/>
  <c r="G58" i="26"/>
  <c r="G56" i="26"/>
  <c r="G48" i="21"/>
  <c r="H24" i="9"/>
  <c r="F24" i="9"/>
  <c r="L24" i="9"/>
  <c r="B26" i="9"/>
  <c r="E25" i="9"/>
  <c r="J25" i="9"/>
  <c r="C25" i="9"/>
  <c r="D25" i="9"/>
  <c r="K25" i="9"/>
  <c r="H134" i="27"/>
  <c r="H132" i="27"/>
  <c r="H39" i="22"/>
  <c r="G134" i="27" l="1"/>
  <c r="G132" i="27"/>
  <c r="G39" i="22"/>
  <c r="H25" i="9"/>
  <c r="G25" i="9"/>
  <c r="I24" i="9"/>
  <c r="B29" i="9"/>
  <c r="L25" i="9"/>
  <c r="B27" i="9"/>
  <c r="F25" i="9"/>
  <c r="K26" i="9"/>
  <c r="C26" i="9"/>
  <c r="D26" i="9"/>
  <c r="J26" i="9"/>
  <c r="E26" i="9"/>
  <c r="H26" i="23"/>
  <c r="H132" i="28"/>
  <c r="B6" i="30" l="1"/>
  <c r="B29" i="30"/>
  <c r="G132" i="28"/>
  <c r="G26" i="23"/>
  <c r="H26" i="9"/>
  <c r="G26" i="9"/>
  <c r="B6" i="9"/>
  <c r="B5" i="9"/>
  <c r="I25" i="9"/>
  <c r="L26" i="9"/>
  <c r="F26" i="9"/>
  <c r="D27" i="9"/>
  <c r="J27" i="9"/>
  <c r="K27" i="9"/>
  <c r="C27" i="9"/>
  <c r="E27" i="9"/>
  <c r="C5" i="30"/>
  <c r="C5" i="9"/>
  <c r="H121" i="24"/>
  <c r="E30" i="9" l="1"/>
  <c r="K30" i="9"/>
  <c r="J30" i="9"/>
  <c r="D30" i="9"/>
  <c r="G121" i="24"/>
  <c r="G27" i="9"/>
  <c r="H27" i="9"/>
  <c r="I26" i="9"/>
  <c r="L27" i="9"/>
  <c r="L30" i="9" s="1"/>
  <c r="F27" i="9"/>
  <c r="F30" i="9" s="1"/>
  <c r="H42" i="25"/>
  <c r="H30" i="9" l="1"/>
  <c r="G30" i="9"/>
  <c r="G42" i="25"/>
  <c r="I30" i="9"/>
  <c r="I27" i="9"/>
  <c r="H57" i="26"/>
  <c r="G57" i="26" l="1"/>
  <c r="H133" i="27"/>
  <c r="G133" i="27" l="1"/>
  <c r="H133" i="28"/>
  <c r="H134" i="28"/>
  <c r="G134" i="28" l="1"/>
  <c r="G133" i="28"/>
  <c r="C6" i="9"/>
  <c r="C6" i="30"/>
  <c r="D5" i="9" l="1"/>
  <c r="E6" i="9" s="1"/>
  <c r="D5" i="30"/>
  <c r="E6" i="30" s="1"/>
  <c r="E3" i="9" l="1"/>
  <c r="E4" i="9"/>
  <c r="E5" i="9"/>
  <c r="E3" i="30"/>
  <c r="E5" i="30"/>
  <c r="E4" i="3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<sst xmlns="http://schemas.openxmlformats.org/spreadsheetml/2006/main" count="2560" uniqueCount="261">
  <si>
    <t>Année</t>
  </si>
  <si>
    <t>VELO</t>
  </si>
  <si>
    <t>PROBLEMES</t>
  </si>
  <si>
    <t>DATE</t>
  </si>
  <si>
    <t>Km</t>
  </si>
  <si>
    <t>Km/H</t>
  </si>
  <si>
    <t>N° Ligne et Colonne</t>
  </si>
  <si>
    <t>Vélo Route</t>
  </si>
  <si>
    <t>Vélo VTT</t>
  </si>
  <si>
    <t>Vélo Maison</t>
  </si>
  <si>
    <t>MARCHE</t>
  </si>
  <si>
    <t>CARE</t>
  </si>
  <si>
    <t>DOMYOS</t>
  </si>
  <si>
    <t>MAISON</t>
  </si>
  <si>
    <t>LAPIERRE - VTT</t>
  </si>
  <si>
    <t>GITANE - VTT</t>
  </si>
  <si>
    <t>VTT</t>
  </si>
  <si>
    <t>LAPIERRE - Route</t>
  </si>
  <si>
    <t>ROUTE</t>
  </si>
  <si>
    <t>ROUTE + VTT</t>
  </si>
  <si>
    <t>VELOS + MARCHE</t>
  </si>
  <si>
    <t>Graissage pédalier</t>
  </si>
  <si>
    <t>Gaine plastique frein Av roue</t>
  </si>
  <si>
    <t>LES INFORMATIONS SUR LES PARCOURS</t>
  </si>
  <si>
    <t>Lieu</t>
  </si>
  <si>
    <t>Parcours</t>
  </si>
  <si>
    <t>Plateaux</t>
  </si>
  <si>
    <t>Pignons</t>
  </si>
  <si>
    <t>Mandelieu</t>
  </si>
  <si>
    <t>Côte Esterel</t>
  </si>
  <si>
    <t>Saint Jacques</t>
  </si>
  <si>
    <t>Les Adrets par Mandelieu</t>
  </si>
  <si>
    <t>Les Adrets par Agay</t>
  </si>
  <si>
    <t>Tanneron par Mandelieu</t>
  </si>
  <si>
    <t>Hors</t>
  </si>
  <si>
    <t>Vacances</t>
  </si>
  <si>
    <t>Kilomètre</t>
  </si>
  <si>
    <t>X</t>
  </si>
  <si>
    <t>42/30</t>
  </si>
  <si>
    <t>22-24/24-26-28</t>
  </si>
  <si>
    <t>KILOMETRE</t>
  </si>
  <si>
    <t>MOYENNE en KM/H</t>
  </si>
  <si>
    <t>TOTAL</t>
  </si>
  <si>
    <t>Compteur</t>
  </si>
  <si>
    <t>ANNUELLE</t>
  </si>
  <si>
    <t>Fin</t>
  </si>
  <si>
    <t>Début</t>
  </si>
  <si>
    <t>EXTERIEUR</t>
  </si>
  <si>
    <t>CARDIO</t>
  </si>
  <si>
    <t>Médecin</t>
  </si>
  <si>
    <t>Théorique</t>
  </si>
  <si>
    <t>Age</t>
  </si>
  <si>
    <t>%</t>
  </si>
  <si>
    <t>Bpm</t>
  </si>
  <si>
    <t>Réel</t>
  </si>
  <si>
    <t>Basse</t>
  </si>
  <si>
    <t>Légende</t>
  </si>
  <si>
    <t>Ø = Diamètre</t>
  </si>
  <si>
    <t>LES DIMENSIONS DES PNEUMATIQUES</t>
  </si>
  <si>
    <t>JANTE</t>
  </si>
  <si>
    <t>PNEU</t>
  </si>
  <si>
    <t>NORME</t>
  </si>
  <si>
    <t>DIMENSION</t>
  </si>
  <si>
    <t>Ø Extérieur</t>
  </si>
  <si>
    <t>Largeur</t>
  </si>
  <si>
    <t>Ø Intérieur</t>
  </si>
  <si>
    <t>Kg</t>
  </si>
  <si>
    <t>Bar</t>
  </si>
  <si>
    <t>PSI</t>
  </si>
  <si>
    <t>En millimètres</t>
  </si>
  <si>
    <t>En pouces</t>
  </si>
  <si>
    <t>A</t>
  </si>
  <si>
    <t>B</t>
  </si>
  <si>
    <t>C</t>
  </si>
  <si>
    <t>D</t>
  </si>
  <si>
    <t>Française</t>
  </si>
  <si>
    <t>Internationale ETRTO</t>
  </si>
  <si>
    <t>50 - 559</t>
  </si>
  <si>
    <t>Anglaise</t>
  </si>
  <si>
    <t>26 x 1 1/2 x 1 3/8</t>
  </si>
  <si>
    <t>LEGENDE</t>
  </si>
  <si>
    <t>ANNEE</t>
  </si>
  <si>
    <t>MARQUE</t>
  </si>
  <si>
    <t>MODELE</t>
  </si>
  <si>
    <t>REPERE</t>
  </si>
  <si>
    <t>XXX</t>
  </si>
  <si>
    <t>EB 500</t>
  </si>
  <si>
    <t>LES INFORMATIONS DES VELOS</t>
  </si>
  <si>
    <t>COMPTEUR</t>
  </si>
  <si>
    <t>EQUIPEMENT</t>
  </si>
  <si>
    <t>Route</t>
  </si>
  <si>
    <t>Frein</t>
  </si>
  <si>
    <t>Dérailleur Avant</t>
  </si>
  <si>
    <t>Dérailleur Arrière</t>
  </si>
  <si>
    <t>Les pédales</t>
  </si>
  <si>
    <t>Rocks 1.2</t>
  </si>
  <si>
    <t>SIGMA</t>
  </si>
  <si>
    <t>I</t>
  </si>
  <si>
    <t>II</t>
  </si>
  <si>
    <t>Shimano Acerra</t>
  </si>
  <si>
    <t>Kronos</t>
  </si>
  <si>
    <t>Tech3</t>
  </si>
  <si>
    <t>III</t>
  </si>
  <si>
    <t>700 x 23C</t>
  </si>
  <si>
    <t>Shimano Tiagra</t>
  </si>
  <si>
    <t>Shimano</t>
  </si>
  <si>
    <t>Look KEO</t>
  </si>
  <si>
    <t xml:space="preserve"> </t>
  </si>
  <si>
    <t>Terrain - Compteur - Ø</t>
  </si>
  <si>
    <t>650B</t>
  </si>
  <si>
    <t xml:space="preserve"> 1 pouce = </t>
  </si>
  <si>
    <t>Hauteur</t>
  </si>
  <si>
    <t>Conversion</t>
  </si>
  <si>
    <t>Millimètre(s)</t>
  </si>
  <si>
    <t>Pouce(s)</t>
  </si>
  <si>
    <t>Unité</t>
  </si>
  <si>
    <t>V.T.T.</t>
  </si>
  <si>
    <t>PRESSION VELO</t>
  </si>
  <si>
    <t>CONVERSION DIMENSION</t>
  </si>
  <si>
    <t>CONVERSION PRESSION</t>
  </si>
  <si>
    <t>PRESSION PNEU VELO</t>
  </si>
  <si>
    <t>UNITE</t>
  </si>
  <si>
    <t>Les dimensions en  millimètres</t>
  </si>
  <si>
    <t>Poids</t>
  </si>
  <si>
    <t>Vélo</t>
  </si>
  <si>
    <t>TYPE VELO</t>
  </si>
  <si>
    <t>LAPIERRE 01</t>
  </si>
  <si>
    <t>ORBEA 01</t>
  </si>
  <si>
    <t>PEUGEOT 01</t>
  </si>
  <si>
    <t>GITANE 01</t>
  </si>
  <si>
    <t>Repère</t>
  </si>
  <si>
    <t>Nombre</t>
  </si>
  <si>
    <t>ACTIVITE</t>
  </si>
  <si>
    <t>Type - Nom</t>
  </si>
  <si>
    <t>Route - LAPIERRE 01</t>
  </si>
  <si>
    <t>V.T.T - LAPIERRE 01</t>
  </si>
  <si>
    <t>V.T.T - GITANE 01</t>
  </si>
  <si>
    <t>CARE 01</t>
  </si>
  <si>
    <t>DOMYOS 01</t>
  </si>
  <si>
    <t>V.T.T</t>
  </si>
  <si>
    <t>Dom01M</t>
  </si>
  <si>
    <t>Car01M</t>
  </si>
  <si>
    <t>Git01V</t>
  </si>
  <si>
    <t>Lap01V</t>
  </si>
  <si>
    <t>Orb01R</t>
  </si>
  <si>
    <t>Peu01R</t>
  </si>
  <si>
    <t>Lap01R</t>
  </si>
  <si>
    <t>Agay</t>
  </si>
  <si>
    <t>Esterel</t>
  </si>
  <si>
    <t>Fréjus</t>
  </si>
  <si>
    <t>Cabris</t>
  </si>
  <si>
    <t>Cannes</t>
  </si>
  <si>
    <t>Les Adrets, Tanneron</t>
  </si>
  <si>
    <t>Agay, Les Adrets</t>
  </si>
  <si>
    <t>La Besse</t>
  </si>
  <si>
    <t>Pégomas</t>
  </si>
  <si>
    <t>Peygros</t>
  </si>
  <si>
    <t>St-Jacques, Tanneron, Mandelieu</t>
  </si>
  <si>
    <t>St-Jacques, Cabris</t>
  </si>
  <si>
    <t>St-Valier, St-Cézaire</t>
  </si>
  <si>
    <t>42/42</t>
  </si>
  <si>
    <t>42/42/42</t>
  </si>
  <si>
    <t>42/30/42</t>
  </si>
  <si>
    <t>24/26-28</t>
  </si>
  <si>
    <t>24-26/24-26/26-28</t>
  </si>
  <si>
    <t>24-26-28/24-26-28</t>
  </si>
  <si>
    <t>Mandelieu, St-Raphaël, Les Adrets</t>
  </si>
  <si>
    <t>St-Jacques, Auribeau, Tanneron</t>
  </si>
  <si>
    <t>Théoule, Col de Théoule</t>
  </si>
  <si>
    <t>St-Jacques, Cabris par Sparacédès</t>
  </si>
  <si>
    <t>Théoule, Dent de l'Ours</t>
  </si>
  <si>
    <t>24-26/26-28</t>
  </si>
  <si>
    <t>St-Jacques</t>
  </si>
  <si>
    <t>Mandelieu, Tanneron par Auribeau</t>
  </si>
  <si>
    <t>22-24-26</t>
  </si>
  <si>
    <t>22-24</t>
  </si>
  <si>
    <t>24-25-28</t>
  </si>
  <si>
    <t>24-26-28</t>
  </si>
  <si>
    <t>24-26-28/24/24-26-28]</t>
  </si>
  <si>
    <t>24-26</t>
  </si>
  <si>
    <t>24-26/24/24-26</t>
  </si>
  <si>
    <t>24/24-26-28/24-26-28</t>
  </si>
  <si>
    <t>24-26/26-28]</t>
  </si>
  <si>
    <t>24-26-28/24/24-26</t>
  </si>
  <si>
    <t>24-26/24-26-28/24-26-28</t>
  </si>
  <si>
    <t>31/11/2015</t>
  </si>
  <si>
    <t>Gamaches</t>
  </si>
  <si>
    <t>La Baule</t>
  </si>
  <si>
    <t>Le Tréport</t>
  </si>
  <si>
    <t>1205/2022</t>
  </si>
  <si>
    <t>Millebosc</t>
  </si>
  <si>
    <t>St-Valery-Sur-Somme</t>
  </si>
  <si>
    <t>Tour de l'étang</t>
  </si>
  <si>
    <t>Forêt d'Eu</t>
  </si>
  <si>
    <t>Le Hourdel</t>
  </si>
  <si>
    <t>La Tuilerie</t>
  </si>
  <si>
    <t>Site Briga</t>
  </si>
  <si>
    <t>Criel-Sur-Mer</t>
  </si>
  <si>
    <t>Bois De Cise</t>
  </si>
  <si>
    <t>Eu</t>
  </si>
  <si>
    <t>Chemin entre Terre et Mer - Le Tréport</t>
  </si>
  <si>
    <t>26 x 1,95</t>
  </si>
  <si>
    <t>27,5 x 2,10</t>
  </si>
  <si>
    <t>ROUE</t>
  </si>
  <si>
    <t>NAKAMURA 01</t>
  </si>
  <si>
    <t>Théorique (220 - Age)</t>
  </si>
  <si>
    <t>Nombre Vitesses Arrière</t>
  </si>
  <si>
    <t>PNEUMATIQUE</t>
  </si>
  <si>
    <t>Nak01V</t>
  </si>
  <si>
    <t>Nak01R</t>
  </si>
  <si>
    <t>700 x 38C</t>
  </si>
  <si>
    <t>ROUTE - LAPIERRE 01</t>
  </si>
  <si>
    <t>MAISON - CARE 01</t>
  </si>
  <si>
    <t>MAISON - DOMYOS 01</t>
  </si>
  <si>
    <t>INFORMATIONS VELO</t>
  </si>
  <si>
    <t>27,5 x 2,00</t>
  </si>
  <si>
    <t>Choix = X</t>
  </si>
  <si>
    <t xml:space="preserve"> ROUTE - Sigma I - 2127</t>
  </si>
  <si>
    <t>V.T.T. - Sigma II - 2061</t>
  </si>
  <si>
    <t>V.T.T. - Sigma III - 2061</t>
  </si>
  <si>
    <t>Marque</t>
  </si>
  <si>
    <t>Type</t>
  </si>
  <si>
    <t>Maximum</t>
  </si>
  <si>
    <t>Minimum</t>
  </si>
  <si>
    <t>Nombre de dents</t>
  </si>
  <si>
    <t>Pignon</t>
  </si>
  <si>
    <t>Century 250 Gravel</t>
  </si>
  <si>
    <t>DEVELOPPEMENT EN METRES</t>
  </si>
  <si>
    <t>Théorique en millimètres</t>
  </si>
  <si>
    <t>Haute personnelle</t>
  </si>
  <si>
    <t>Basse personnelle</t>
  </si>
  <si>
    <t>FREQUENCE</t>
  </si>
  <si>
    <t>millimètres</t>
  </si>
  <si>
    <t xml:space="preserve"> 1 bar = </t>
  </si>
  <si>
    <t>vacances</t>
  </si>
  <si>
    <t>Ø Intérieur en millimètres</t>
  </si>
  <si>
    <t>Circonférence du pneu en mètres</t>
  </si>
  <si>
    <t>Développement en mètres</t>
  </si>
  <si>
    <t>Dents plateau</t>
  </si>
  <si>
    <t>NAKAMURA 02</t>
  </si>
  <si>
    <t>Century 250 Gravel (Option)</t>
  </si>
  <si>
    <t>Nak02R</t>
  </si>
  <si>
    <t>Summit LTD / 700</t>
  </si>
  <si>
    <t>Summit LTD / 700 (Option)</t>
  </si>
  <si>
    <t>Nak02V</t>
  </si>
  <si>
    <t>NOMBRE ACTIVITE</t>
  </si>
  <si>
    <t>Hors vacances</t>
  </si>
  <si>
    <t>MOYENNE</t>
  </si>
  <si>
    <t>Temps en heures</t>
  </si>
  <si>
    <t>Temps en h.</t>
  </si>
  <si>
    <t>TOTAL EN HEURES</t>
  </si>
  <si>
    <t>Temps en heuress</t>
  </si>
  <si>
    <t>TEMPS EN HEURES</t>
  </si>
  <si>
    <t>Dimension Anglaise (Pouces)</t>
  </si>
  <si>
    <t>Ø Extérieur Mesuré (Millimètres)</t>
  </si>
  <si>
    <t>Dimension Française (Millimètres)</t>
  </si>
  <si>
    <t>Parcouru</t>
  </si>
  <si>
    <t>REPERE VELO</t>
  </si>
  <si>
    <t>EN COURS</t>
  </si>
  <si>
    <t>TERMINE</t>
  </si>
  <si>
    <t>ESSAI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</si>
</sst>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.000"/>
    <numFmt numFmtId="166" formatCode="[hhhh]:mm:ss"/>
    <numFmt numFmtId="167" formatCode="0.0"/>
  </numFmts>
  <fonts count="21" x14ac:knownFonts="1">
    <font>
      <sz val="10"/>
      <color theme="1"/>
      <name val="Calibri"/>
      <family val="2"/>
    </font>
    <font>
      <sz val="10"/>
      <name val="Calibri"/>
      <family val="2"/>
      <scheme val="minor"/>
    </font>
    <font>
      <b/>
      <sz val="10"/>
      <color theme="7" tint="-0.249977111117893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7" tint="-0.249977111117893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7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i/>
      <sz val="10"/>
      <color theme="1"/>
      <name val="Calibri"/>
      <family val="2"/>
    </font>
    <font>
      <i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i/>
      <sz val="10"/>
      <color theme="0" tint="-0.14999847407452621"/>
      <name val="Calibri"/>
      <family val="2"/>
      <scheme val="minor"/>
    </font>
    <font>
      <sz val="8"/>
      <name val="Calibri"/>
      <family val="2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gray0625">
        <bgColor theme="8" tint="0.79995117038483843"/>
      </patternFill>
    </fill>
    <fill>
      <patternFill patternType="gray0625">
        <bgColor theme="8" tint="0.79998168889431442"/>
      </patternFill>
    </fill>
    <fill>
      <patternFill patternType="solid">
        <fgColor theme="0" tint="-0.249977111117893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5" tint="0.59999389629810485"/>
        <bgColor indexed="64"/>
      </patternFill>
    </fill>
  </fills>
  <borders count="3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ashDot">
        <color auto="1"/>
      </left>
      <right style="thin">
        <color auto="1"/>
      </right>
      <top style="thin">
        <color auto="1"/>
      </top>
      <bottom/>
      <diagonal/>
    </border>
    <border>
      <left style="dashDot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ashDot">
        <color auto="1"/>
      </left>
      <right style="thin">
        <color auto="1"/>
      </right>
      <top/>
      <bottom/>
      <diagonal/>
    </border>
    <border>
      <left style="dashDot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ashDot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dashDot">
        <color auto="1"/>
      </right>
      <top style="medium">
        <color auto="1"/>
      </top>
      <bottom/>
      <diagonal/>
    </border>
    <border>
      <left style="medium">
        <color auto="1"/>
      </left>
      <right style="dashDot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ashDot">
        <color auto="1"/>
      </right>
      <top/>
      <bottom/>
      <diagonal/>
    </border>
    <border>
      <left style="medium">
        <color auto="1"/>
      </left>
      <right style="dashDot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dashDot">
        <color auto="1"/>
      </left>
      <right style="dashDot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medium">
        <color auto="1"/>
      </top>
      <bottom/>
      <diagonal/>
    </border>
    <border>
      <left style="dashDot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ashDot">
        <color auto="1"/>
      </left>
      <right style="dashDot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dashDot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dashDot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dashDot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ashDot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ashDot">
        <color auto="1"/>
      </left>
      <right style="medium">
        <color auto="1"/>
      </right>
      <top/>
      <bottom style="medium">
        <color auto="1"/>
      </bottom>
      <diagonal/>
    </border>
    <border>
      <left style="dashDot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dashDot">
        <color auto="1"/>
      </left>
      <right style="medium">
        <color auto="1"/>
      </right>
      <top style="medium">
        <color auto="1"/>
      </top>
      <bottom/>
      <diagonal/>
    </border>
    <border>
      <left style="dashDot">
        <color auto="1"/>
      </left>
      <right/>
      <top style="hair">
        <color auto="1"/>
      </top>
      <bottom style="hair">
        <color auto="1"/>
      </bottom>
      <diagonal/>
    </border>
    <border>
      <left style="dashDot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ashDot">
        <color auto="1"/>
      </right>
      <top style="hair">
        <color auto="1"/>
      </top>
      <bottom style="hair">
        <color auto="1"/>
      </bottom>
      <diagonal/>
    </border>
    <border>
      <left style="dashDot">
        <color auto="1"/>
      </left>
      <right/>
      <top/>
      <bottom/>
      <diagonal/>
    </border>
    <border>
      <left style="dashDot">
        <color auto="1"/>
      </left>
      <right style="medium">
        <color auto="1"/>
      </right>
      <top/>
      <bottom/>
      <diagonal/>
    </border>
    <border>
      <left style="thick">
        <color auto="1"/>
      </left>
      <right style="dashDot">
        <color auto="1"/>
      </right>
      <top style="medium">
        <color auto="1"/>
      </top>
      <bottom style="medium">
        <color auto="1"/>
      </bottom>
      <diagonal/>
    </border>
    <border>
      <left style="dashDot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ashDot">
        <color auto="1"/>
      </left>
      <right/>
      <top style="medium">
        <color auto="1"/>
      </top>
      <bottom style="medium">
        <color auto="1"/>
      </bottom>
      <diagonal/>
    </border>
    <border>
      <left style="dashDot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Dot">
        <color auto="1"/>
      </right>
      <top style="medium">
        <color auto="1"/>
      </top>
      <bottom/>
      <diagonal/>
    </border>
    <border>
      <left/>
      <right style="dashDot">
        <color auto="1"/>
      </right>
      <top style="hair">
        <color auto="1"/>
      </top>
      <bottom style="hair">
        <color auto="1"/>
      </bottom>
      <diagonal/>
    </border>
    <border>
      <left/>
      <right style="dashDot">
        <color auto="1"/>
      </right>
      <top/>
      <bottom/>
      <diagonal/>
    </border>
    <border>
      <left/>
      <right style="dashDot">
        <color auto="1"/>
      </right>
      <top/>
      <bottom style="medium">
        <color auto="1"/>
      </bottom>
      <diagonal/>
    </border>
    <border>
      <left style="dashDot">
        <color auto="1"/>
      </left>
      <right/>
      <top style="thin">
        <color auto="1"/>
      </top>
      <bottom style="medium">
        <color auto="1"/>
      </bottom>
      <diagonal/>
    </border>
    <border>
      <left/>
      <right style="dashDot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ashDot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dashDot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ashDot">
        <color auto="1"/>
      </bottom>
      <diagonal/>
    </border>
    <border>
      <left/>
      <right style="medium">
        <color auto="1"/>
      </right>
      <top style="medium">
        <color auto="1"/>
      </top>
      <bottom style="dashDot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dashDot">
        <color auto="1"/>
      </bottom>
      <diagonal/>
    </border>
    <border>
      <left style="medium">
        <color auto="1"/>
      </left>
      <right style="dashDot">
        <color auto="1"/>
      </right>
      <top/>
      <bottom style="dashDot">
        <color auto="1"/>
      </bottom>
      <diagonal/>
    </border>
    <border>
      <left style="dashDot">
        <color auto="1"/>
      </left>
      <right style="thin">
        <color auto="1"/>
      </right>
      <top/>
      <bottom style="dashDot">
        <color auto="1"/>
      </bottom>
      <diagonal/>
    </border>
    <border>
      <left/>
      <right style="medium">
        <color auto="1"/>
      </right>
      <top/>
      <bottom style="dashDot">
        <color auto="1"/>
      </bottom>
      <diagonal/>
    </border>
    <border>
      <left/>
      <right/>
      <top/>
      <bottom style="dashDot">
        <color auto="1"/>
      </bottom>
      <diagonal/>
    </border>
    <border>
      <left style="dashDot">
        <color auto="1"/>
      </left>
      <right style="medium">
        <color auto="1"/>
      </right>
      <top style="dashDot">
        <color auto="1"/>
      </top>
      <bottom style="dashDot">
        <color auto="1"/>
      </bottom>
      <diagonal/>
    </border>
    <border>
      <left style="thin">
        <color auto="1"/>
      </left>
      <right style="medium">
        <color auto="1"/>
      </right>
      <top/>
      <bottom style="dashDot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dashDot">
        <color auto="1"/>
      </left>
      <right style="medium">
        <color auto="1"/>
      </right>
      <top style="dashDot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dashDot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dashDot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ashDot">
        <color auto="1"/>
      </right>
      <top style="thin">
        <color auto="1"/>
      </top>
      <bottom style="thin">
        <color auto="1"/>
      </bottom>
      <diagonal/>
    </border>
    <border>
      <left style="dashDot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dashDot">
        <color auto="1"/>
      </bottom>
      <diagonal/>
    </border>
    <border>
      <left/>
      <right/>
      <top style="medium">
        <color auto="1"/>
      </top>
      <bottom style="dashDot">
        <color auto="1"/>
      </bottom>
      <diagonal/>
    </border>
    <border>
      <left/>
      <right style="thin">
        <color auto="1"/>
      </right>
      <top style="medium">
        <color auto="1"/>
      </top>
      <bottom style="dashDot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Dot">
        <color auto="1"/>
      </bottom>
      <diagonal/>
    </border>
    <border>
      <left style="thin">
        <color auto="1"/>
      </left>
      <right/>
      <top style="dashDot">
        <color auto="1"/>
      </top>
      <bottom style="dashed">
        <color auto="1"/>
      </bottom>
      <diagonal/>
    </border>
    <border>
      <left style="dashDot">
        <color auto="1"/>
      </left>
      <right/>
      <top style="dashDot">
        <color auto="1"/>
      </top>
      <bottom style="dashed">
        <color auto="1"/>
      </bottom>
      <diagonal/>
    </border>
    <border>
      <left/>
      <right style="dashDot">
        <color auto="1"/>
      </right>
      <top style="dashDot">
        <color auto="1"/>
      </top>
      <bottom style="dashed">
        <color auto="1"/>
      </bottom>
      <diagonal/>
    </border>
    <border>
      <left style="medium">
        <color auto="1"/>
      </left>
      <right style="dashDot">
        <color auto="1"/>
      </right>
      <top style="thin">
        <color auto="1"/>
      </top>
      <bottom/>
      <diagonal/>
    </border>
    <border>
      <left style="dashDot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medium">
        <color auto="1"/>
      </right>
      <top style="thin">
        <color auto="1"/>
      </top>
      <bottom style="dashed">
        <color auto="1"/>
      </bottom>
      <diagonal/>
    </border>
    <border>
      <left style="dashDot">
        <color auto="1"/>
      </left>
      <right style="dashDot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ashDot">
        <color auto="1"/>
      </right>
      <top/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Dot">
        <color auto="1"/>
      </right>
      <top/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dashDot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ashed">
        <color auto="1"/>
      </left>
      <right style="dashDot">
        <color auto="1"/>
      </right>
      <top style="dotted">
        <color auto="1"/>
      </top>
      <bottom style="dotted">
        <color auto="1"/>
      </bottom>
      <diagonal/>
    </border>
    <border>
      <left style="dashDot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dashDot">
        <color auto="1"/>
      </bottom>
      <diagonal/>
    </border>
    <border>
      <left style="medium">
        <color auto="1"/>
      </left>
      <right style="dashDot">
        <color auto="1"/>
      </right>
      <top style="dashDot">
        <color auto="1"/>
      </top>
      <bottom/>
      <diagonal/>
    </border>
    <border>
      <left style="dashDot">
        <color auto="1"/>
      </left>
      <right style="thin">
        <color auto="1"/>
      </right>
      <top style="dashDot">
        <color auto="1"/>
      </top>
      <bottom/>
      <diagonal/>
    </border>
    <border>
      <left style="dashDot">
        <color auto="1"/>
      </left>
      <right style="dashDot">
        <color auto="1"/>
      </right>
      <top style="dashDot">
        <color auto="1"/>
      </top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ashDot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dashDot">
        <color auto="1"/>
      </right>
      <top/>
      <bottom style="medium">
        <color auto="1"/>
      </bottom>
      <diagonal/>
    </border>
    <border>
      <left style="thin">
        <color auto="1"/>
      </left>
      <right style="dashDot">
        <color auto="1"/>
      </right>
      <top style="dashDot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dashDot">
        <color auto="1"/>
      </left>
      <right style="medium">
        <color auto="1"/>
      </right>
      <top style="dashDot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ashDot">
        <color auto="1"/>
      </right>
      <top/>
      <bottom style="hair">
        <color auto="1"/>
      </bottom>
      <diagonal/>
    </border>
    <border>
      <left style="dashDot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dashDot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ashDot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ashDot">
        <color auto="1"/>
      </bottom>
      <diagonal/>
    </border>
    <border>
      <left/>
      <right/>
      <top style="hair">
        <color auto="1"/>
      </top>
      <bottom/>
      <diagonal/>
    </border>
    <border>
      <left style="dashed">
        <color auto="1"/>
      </left>
      <right style="dashDot">
        <color auto="1"/>
      </right>
      <top style="hair">
        <color auto="1"/>
      </top>
      <bottom/>
      <diagonal/>
    </border>
    <border>
      <left style="dashDot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ashDot">
        <color auto="1"/>
      </right>
      <top style="dotted">
        <color auto="1"/>
      </top>
      <bottom/>
      <diagonal/>
    </border>
    <border>
      <left style="dashDot">
        <color auto="1"/>
      </left>
      <right style="dashed">
        <color auto="1"/>
      </right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/>
      <top style="dashDot">
        <color auto="1"/>
      </top>
      <bottom style="thin">
        <color auto="1"/>
      </bottom>
      <diagonal/>
    </border>
    <border>
      <left/>
      <right/>
      <top style="dashDot">
        <color auto="1"/>
      </top>
      <bottom style="thin">
        <color auto="1"/>
      </bottom>
      <diagonal/>
    </border>
    <border>
      <left/>
      <right style="medium">
        <color auto="1"/>
      </right>
      <top style="dashDot">
        <color auto="1"/>
      </top>
      <bottom style="thin">
        <color auto="1"/>
      </bottom>
      <diagonal/>
    </border>
    <border>
      <left style="medium">
        <color auto="1"/>
      </left>
      <right style="dashDot">
        <color auto="1"/>
      </right>
      <top/>
      <bottom style="dotted">
        <color auto="1"/>
      </bottom>
      <diagonal/>
    </border>
    <border>
      <left style="dashDot">
        <color auto="1"/>
      </left>
      <right/>
      <top style="hair">
        <color auto="1"/>
      </top>
      <bottom style="dotted">
        <color auto="1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 style="dashDot">
        <color auto="1"/>
      </left>
      <right style="dashed">
        <color auto="1"/>
      </right>
      <top style="hair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tted">
        <color auto="1"/>
      </bottom>
      <diagonal/>
    </border>
    <border>
      <left style="medium">
        <color auto="1"/>
      </left>
      <right style="dashDot">
        <color auto="1"/>
      </right>
      <top style="hair">
        <color auto="1"/>
      </top>
      <bottom/>
      <diagonal/>
    </border>
    <border>
      <left style="dashed">
        <color auto="1"/>
      </left>
      <right style="dashed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ashDot">
        <color auto="1"/>
      </right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ashDot">
        <color auto="1"/>
      </right>
      <top style="medium">
        <color auto="1"/>
      </top>
      <bottom/>
      <diagonal/>
    </border>
    <border>
      <left style="dotted">
        <color auto="1"/>
      </left>
      <right style="dashDot">
        <color auto="1"/>
      </right>
      <top style="hair">
        <color auto="1"/>
      </top>
      <bottom style="dotted">
        <color auto="1"/>
      </bottom>
      <diagonal/>
    </border>
    <border>
      <left style="dotted">
        <color auto="1"/>
      </left>
      <right style="dashDot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ashDot">
        <color auto="1"/>
      </right>
      <top/>
      <bottom/>
      <diagonal/>
    </border>
    <border>
      <left style="dotted">
        <color auto="1"/>
      </left>
      <right style="dashDot">
        <color auto="1"/>
      </right>
      <top style="hair">
        <color auto="1"/>
      </top>
      <bottom/>
      <diagonal/>
    </border>
    <border>
      <left style="dotted">
        <color auto="1"/>
      </left>
      <right style="dashDot">
        <color auto="1"/>
      </right>
      <top style="hair">
        <color auto="1"/>
      </top>
      <bottom style="medium">
        <color auto="1"/>
      </bottom>
      <diagonal/>
    </border>
    <border>
      <left style="dashDot">
        <color auto="1"/>
      </left>
      <right style="dotted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ashDot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dashDot">
        <color auto="1"/>
      </right>
      <top style="medium">
        <color auto="1"/>
      </top>
      <bottom style="thin">
        <color auto="1"/>
      </bottom>
      <diagonal/>
    </border>
    <border>
      <left style="dashDot">
        <color auto="1"/>
      </left>
      <right/>
      <top style="medium">
        <color auto="1"/>
      </top>
      <bottom style="dotted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Dot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Dot">
        <color auto="1"/>
      </right>
      <top style="medium">
        <color auto="1"/>
      </top>
      <bottom style="dotted">
        <color auto="1"/>
      </bottom>
      <diagonal/>
    </border>
    <border>
      <left style="dashed">
        <color auto="1"/>
      </left>
      <right style="dashDot">
        <color auto="1"/>
      </right>
      <top style="dotted">
        <color auto="1"/>
      </top>
      <bottom style="medium">
        <color auto="1"/>
      </bottom>
      <diagonal/>
    </border>
    <border>
      <left style="dashDot">
        <color auto="1"/>
      </left>
      <right/>
      <top/>
      <bottom style="dott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dashed">
        <color auto="1"/>
      </left>
      <right style="medium">
        <color auto="1"/>
      </right>
      <top/>
      <bottom style="medium">
        <color auto="1"/>
      </bottom>
      <diagonal/>
    </border>
    <border>
      <left style="dashDot">
        <color auto="1"/>
      </left>
      <right style="dashDot">
        <color auto="1"/>
      </right>
      <top style="medium">
        <color auto="1"/>
      </top>
      <bottom style="dashDot">
        <color auto="1"/>
      </bottom>
      <diagonal/>
    </border>
    <border>
      <left style="medium">
        <color auto="1"/>
      </left>
      <right/>
      <top style="dashDot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dashDot">
        <color auto="1"/>
      </top>
      <bottom style="medium">
        <color auto="1"/>
      </bottom>
      <diagonal/>
    </border>
    <border>
      <left/>
      <right style="medium">
        <color auto="1"/>
      </right>
      <top style="dashDot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ashDot">
        <color auto="1"/>
      </right>
      <top/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dashDot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dotted">
        <color auto="1"/>
      </top>
      <bottom style="dashDot">
        <color auto="1"/>
      </bottom>
      <diagonal/>
    </border>
    <border>
      <left style="dotted">
        <color auto="1"/>
      </left>
      <right style="medium">
        <color auto="1"/>
      </right>
      <top/>
      <bottom/>
      <diagonal/>
    </border>
    <border>
      <left style="dotted">
        <color auto="1"/>
      </left>
      <right style="medium">
        <color auto="1"/>
      </right>
      <top/>
      <bottom style="thin">
        <color auto="1"/>
      </bottom>
      <diagonal/>
    </border>
    <border>
      <left style="dotted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ashDot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dashDot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ashDot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Dot">
        <color auto="1"/>
      </right>
      <top/>
      <bottom style="hair">
        <color auto="1"/>
      </bottom>
      <diagonal/>
    </border>
    <border>
      <left style="thick">
        <color auto="1"/>
      </left>
      <right style="dashDot">
        <color auto="1"/>
      </right>
      <top style="medium">
        <color auto="1"/>
      </top>
      <bottom/>
      <diagonal/>
    </border>
    <border>
      <left style="dashDot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dashDot">
        <color auto="1"/>
      </left>
      <right style="thin">
        <color auto="1"/>
      </right>
      <top/>
      <bottom style="hair">
        <color auto="1"/>
      </bottom>
      <diagonal/>
    </border>
    <border>
      <left style="dashDot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dashDot">
        <color auto="1"/>
      </left>
      <right style="medium">
        <color auto="1"/>
      </right>
      <top style="double">
        <color auto="1"/>
      </top>
      <bottom/>
      <diagonal/>
    </border>
    <border>
      <left style="dashDot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dashDot">
        <color auto="1"/>
      </left>
      <right style="dotted">
        <color auto="1"/>
      </right>
      <top style="hair">
        <color auto="1"/>
      </top>
      <bottom style="dotted">
        <color auto="1"/>
      </bottom>
      <diagonal/>
    </border>
    <border>
      <left style="dashDot">
        <color auto="1"/>
      </left>
      <right style="dashed">
        <color auto="1"/>
      </right>
      <top style="hair">
        <color auto="1"/>
      </top>
      <bottom/>
      <diagonal/>
    </border>
    <border>
      <left style="dashDot">
        <color auto="1"/>
      </left>
      <right style="dotted">
        <color auto="1"/>
      </right>
      <top style="hair">
        <color auto="1"/>
      </top>
      <bottom/>
      <diagonal/>
    </border>
    <border>
      <left style="medium">
        <color auto="1"/>
      </left>
      <right style="dashDot">
        <color auto="1"/>
      </right>
      <top style="hair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dashDot">
        <color auto="1"/>
      </right>
      <top style="medium">
        <color auto="1"/>
      </top>
      <bottom style="dashDot">
        <color auto="1"/>
      </bottom>
      <diagonal/>
    </border>
    <border>
      <left style="dashDot">
        <color auto="1"/>
      </left>
      <right/>
      <top style="dashDot">
        <color auto="1"/>
      </top>
      <bottom/>
      <diagonal/>
    </border>
    <border>
      <left style="dashDot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dashDot">
        <color auto="1"/>
      </right>
      <top style="dashDot">
        <color auto="1"/>
      </top>
      <bottom/>
      <diagonal/>
    </border>
    <border>
      <left/>
      <right style="dashed">
        <color auto="1"/>
      </right>
      <top style="hair">
        <color auto="1"/>
      </top>
      <bottom style="hair">
        <color auto="1"/>
      </bottom>
      <diagonal/>
    </border>
    <border>
      <left/>
      <right style="dashed">
        <color auto="1"/>
      </right>
      <top/>
      <bottom/>
      <diagonal/>
    </border>
    <border>
      <left/>
      <right style="dashed">
        <color auto="1"/>
      </right>
      <top style="hair">
        <color auto="1"/>
      </top>
      <bottom/>
      <diagonal/>
    </border>
    <border>
      <left/>
      <right style="dashed">
        <color auto="1"/>
      </right>
      <top style="hair">
        <color auto="1"/>
      </top>
      <bottom style="medium">
        <color auto="1"/>
      </bottom>
      <diagonal/>
    </border>
    <border>
      <left style="dotted">
        <color auto="1"/>
      </left>
      <right style="dashDot">
        <color auto="1"/>
      </right>
      <top style="hair">
        <color auto="1"/>
      </top>
      <bottom style="hair">
        <color auto="1"/>
      </bottom>
      <diagonal/>
    </border>
    <border>
      <left style="dashDot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Dot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dashDot">
        <color auto="1"/>
      </bottom>
      <diagonal/>
    </border>
    <border>
      <left style="thin">
        <color auto="1"/>
      </left>
      <right/>
      <top style="hair">
        <color auto="1"/>
      </top>
      <bottom style="dotted">
        <color auto="1"/>
      </bottom>
      <diagonal/>
    </border>
    <border>
      <left/>
      <right style="dashDot">
        <color auto="1"/>
      </right>
      <top style="dotted">
        <color auto="1"/>
      </top>
      <bottom style="dotted">
        <color auto="1"/>
      </bottom>
      <diagonal/>
    </border>
    <border>
      <left/>
      <right style="dashDot">
        <color auto="1"/>
      </right>
      <top style="hair">
        <color auto="1"/>
      </top>
      <bottom/>
      <diagonal/>
    </border>
    <border>
      <left style="dashed">
        <color auto="1"/>
      </left>
      <right style="dashDot">
        <color auto="1"/>
      </right>
      <top style="dashed">
        <color auto="1"/>
      </top>
      <bottom/>
      <diagonal/>
    </border>
    <border>
      <left style="dashed">
        <color auto="1"/>
      </left>
      <right style="dashDot">
        <color auto="1"/>
      </right>
      <top/>
      <bottom style="medium">
        <color auto="1"/>
      </bottom>
      <diagonal/>
    </border>
    <border>
      <left style="dashDot">
        <color auto="1"/>
      </left>
      <right style="dashed">
        <color auto="1"/>
      </right>
      <top style="dashed">
        <color auto="1"/>
      </top>
      <bottom/>
      <diagonal/>
    </border>
    <border>
      <left style="dashDot">
        <color auto="1"/>
      </left>
      <right style="dashed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ashDot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dashDot">
        <color auto="1"/>
      </bottom>
      <diagonal/>
    </border>
    <border>
      <left/>
      <right/>
      <top style="thin">
        <color auto="1"/>
      </top>
      <bottom style="dashDot">
        <color auto="1"/>
      </bottom>
      <diagonal/>
    </border>
    <border>
      <left/>
      <right style="thin">
        <color auto="1"/>
      </right>
      <top style="thin">
        <color auto="1"/>
      </top>
      <bottom style="dashDot">
        <color auto="1"/>
      </bottom>
      <diagonal/>
    </border>
    <border>
      <left style="thin">
        <color auto="1"/>
      </left>
      <right/>
      <top style="thin">
        <color auto="1"/>
      </top>
      <bottom style="dashDot">
        <color auto="1"/>
      </bottom>
      <diagonal/>
    </border>
    <border>
      <left/>
      <right style="medium">
        <color auto="1"/>
      </right>
      <top style="thin">
        <color auto="1"/>
      </top>
      <bottom style="dashDot">
        <color auto="1"/>
      </bottom>
      <diagonal/>
    </border>
    <border>
      <left style="dashDot">
        <color auto="1"/>
      </left>
      <right/>
      <top style="dashDot">
        <color auto="1"/>
      </top>
      <bottom style="medium">
        <color auto="1"/>
      </bottom>
      <diagonal/>
    </border>
    <border>
      <left/>
      <right style="dashDot">
        <color auto="1"/>
      </right>
      <top style="dashDot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dashDot">
        <color auto="1"/>
      </left>
      <right/>
      <top style="dashed">
        <color auto="1"/>
      </top>
      <bottom style="dashed">
        <color auto="1"/>
      </bottom>
      <diagonal/>
    </border>
    <border>
      <left/>
      <right style="dashDot">
        <color auto="1"/>
      </right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Dot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/>
      <diagonal/>
    </border>
    <border>
      <left style="thin">
        <color auto="1"/>
      </left>
      <right style="dashed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dashDot">
        <color auto="1"/>
      </left>
      <right style="thin">
        <color auto="1"/>
      </right>
      <top style="dashDot">
        <color auto="1"/>
      </top>
      <bottom style="medium">
        <color auto="1"/>
      </bottom>
      <diagonal/>
    </border>
    <border>
      <left style="dashDot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hair">
        <color auto="1"/>
      </bottom>
      <diagonal/>
    </border>
    <border>
      <left style="medium">
        <color auto="1"/>
      </left>
      <right/>
      <top style="dashed">
        <color auto="1"/>
      </top>
      <bottom style="hair">
        <color auto="1"/>
      </bottom>
      <diagonal/>
    </border>
    <border>
      <left/>
      <right style="medium">
        <color auto="1"/>
      </right>
      <top style="dashed">
        <color auto="1"/>
      </top>
      <bottom style="hair">
        <color auto="1"/>
      </bottom>
      <diagonal/>
    </border>
    <border>
      <left style="dashDot">
        <color auto="1"/>
      </left>
      <right style="dashDot">
        <color auto="1"/>
      </right>
      <top style="dashed">
        <color auto="1"/>
      </top>
      <bottom style="hair">
        <color auto="1"/>
      </bottom>
      <diagonal/>
    </border>
    <border>
      <left/>
      <right/>
      <top style="dashDot">
        <color auto="1"/>
      </top>
      <bottom style="dashed">
        <color auto="1"/>
      </bottom>
      <diagonal/>
    </border>
  </borders>
  <cellStyleXfs count="2">
    <xf numFmtId="0" fontId="0" fillId="0" borderId="0"/>
    <xf numFmtId="0" fontId="12" fillId="0" borderId="0"/>
  </cellStyleXfs>
  <cellXfs count="8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3" fillId="2" borderId="3" xfId="0" applyFont="1" applyFill="1" applyBorder="1"/>
    <xf numFmtId="0" fontId="3" fillId="2" borderId="5" xfId="0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2" borderId="10" xfId="0" applyFont="1" applyFill="1" applyBorder="1"/>
    <xf numFmtId="0" fontId="3" fillId="2" borderId="11" xfId="0" applyFont="1" applyFill="1" applyBorder="1"/>
    <xf numFmtId="0" fontId="1" fillId="0" borderId="12" xfId="0" applyFont="1" applyBorder="1" applyAlignment="1">
      <alignment horizontal="center" vertical="center"/>
    </xf>
    <xf numFmtId="14" fontId="3" fillId="2" borderId="14" xfId="0" applyNumberFormat="1" applyFont="1" applyFill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4" borderId="29" xfId="0" applyFont="1" applyFill="1" applyBorder="1"/>
    <xf numFmtId="21" fontId="6" fillId="2" borderId="2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 vertical="center"/>
    </xf>
    <xf numFmtId="2" fontId="3" fillId="2" borderId="32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2" borderId="34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Continuous" vertical="center"/>
    </xf>
    <xf numFmtId="0" fontId="3" fillId="2" borderId="36" xfId="0" applyFont="1" applyFill="1" applyBorder="1" applyAlignment="1">
      <alignment horizontal="centerContinuous" vertical="center"/>
    </xf>
    <xf numFmtId="0" fontId="3" fillId="2" borderId="11" xfId="0" applyFont="1" applyFill="1" applyBorder="1" applyAlignment="1">
      <alignment horizontal="centerContinuous" vertical="center"/>
    </xf>
    <xf numFmtId="0" fontId="3" fillId="2" borderId="37" xfId="0" applyFont="1" applyFill="1" applyBorder="1" applyAlignment="1">
      <alignment horizontal="centerContinuous" vertical="center"/>
    </xf>
    <xf numFmtId="21" fontId="6" fillId="2" borderId="26" xfId="0" applyNumberFormat="1" applyFont="1" applyFill="1" applyBorder="1" applyAlignment="1">
      <alignment horizontal="center" vertical="center"/>
    </xf>
    <xf numFmtId="21" fontId="6" fillId="2" borderId="28" xfId="0" applyNumberFormat="1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2" fontId="3" fillId="2" borderId="33" xfId="0" applyNumberFormat="1" applyFont="1" applyFill="1" applyBorder="1"/>
    <xf numFmtId="2" fontId="3" fillId="2" borderId="34" xfId="0" applyNumberFormat="1" applyFont="1" applyFill="1" applyBorder="1"/>
    <xf numFmtId="0" fontId="3" fillId="2" borderId="36" xfId="0" applyFont="1" applyFill="1" applyBorder="1"/>
    <xf numFmtId="0" fontId="3" fillId="2" borderId="37" xfId="0" applyFont="1" applyFill="1" applyBorder="1"/>
    <xf numFmtId="0" fontId="1" fillId="0" borderId="39" xfId="0" applyFon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0" fontId="1" fillId="4" borderId="46" xfId="0" applyFont="1" applyFill="1" applyBorder="1"/>
    <xf numFmtId="0" fontId="1" fillId="4" borderId="47" xfId="0" applyFont="1" applyFill="1" applyBorder="1"/>
    <xf numFmtId="0" fontId="1" fillId="4" borderId="48" xfId="0" applyFont="1" applyFill="1" applyBorder="1"/>
    <xf numFmtId="0" fontId="1" fillId="4" borderId="49" xfId="0" applyFont="1" applyFill="1" applyBorder="1"/>
    <xf numFmtId="0" fontId="1" fillId="0" borderId="50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2" fontId="1" fillId="0" borderId="64" xfId="0" applyNumberFormat="1" applyFont="1" applyBorder="1" applyAlignment="1">
      <alignment horizontal="center" vertical="center"/>
    </xf>
    <xf numFmtId="2" fontId="1" fillId="0" borderId="66" xfId="0" applyNumberFormat="1" applyFont="1" applyBorder="1" applyAlignment="1">
      <alignment horizontal="center" vertical="center"/>
    </xf>
    <xf numFmtId="2" fontId="1" fillId="0" borderId="67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68" xfId="0" applyNumberFormat="1" applyFont="1" applyBorder="1" applyAlignment="1">
      <alignment horizontal="center" vertical="center"/>
    </xf>
    <xf numFmtId="2" fontId="1" fillId="0" borderId="69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2" fontId="1" fillId="0" borderId="71" xfId="0" applyNumberFormat="1" applyFont="1" applyBorder="1" applyAlignment="1">
      <alignment horizontal="center" vertical="center"/>
    </xf>
    <xf numFmtId="2" fontId="1" fillId="0" borderId="72" xfId="0" applyNumberFormat="1" applyFont="1" applyBorder="1" applyAlignment="1">
      <alignment horizontal="center" vertical="center"/>
    </xf>
    <xf numFmtId="2" fontId="1" fillId="3" borderId="29" xfId="0" applyNumberFormat="1" applyFont="1" applyFill="1" applyBorder="1" applyAlignment="1">
      <alignment horizontal="center" vertical="center"/>
    </xf>
    <xf numFmtId="2" fontId="1" fillId="3" borderId="75" xfId="0" applyNumberFormat="1" applyFont="1" applyFill="1" applyBorder="1" applyAlignment="1">
      <alignment horizontal="center" vertical="center"/>
    </xf>
    <xf numFmtId="2" fontId="1" fillId="3" borderId="76" xfId="0" applyNumberFormat="1" applyFont="1" applyFill="1" applyBorder="1" applyAlignment="1">
      <alignment horizontal="center" vertical="center"/>
    </xf>
    <xf numFmtId="21" fontId="1" fillId="0" borderId="70" xfId="0" applyNumberFormat="1" applyFont="1" applyBorder="1" applyAlignment="1">
      <alignment horizontal="center" vertical="center"/>
    </xf>
    <xf numFmtId="21" fontId="1" fillId="0" borderId="27" xfId="0" applyNumberFormat="1" applyFont="1" applyBorder="1" applyAlignment="1">
      <alignment horizontal="center" vertical="center"/>
    </xf>
    <xf numFmtId="21" fontId="1" fillId="0" borderId="26" xfId="0" applyNumberFormat="1" applyFont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Continuous" vertical="center"/>
    </xf>
    <xf numFmtId="0" fontId="1" fillId="0" borderId="12" xfId="0" applyFont="1" applyBorder="1" applyAlignment="1">
      <alignment horizontal="centerContinuous" vertical="center"/>
    </xf>
    <xf numFmtId="0" fontId="3" fillId="2" borderId="64" xfId="0" applyFont="1" applyFill="1" applyBorder="1" applyAlignment="1">
      <alignment vertical="center"/>
    </xf>
    <xf numFmtId="0" fontId="3" fillId="2" borderId="68" xfId="0" applyFont="1" applyFill="1" applyBorder="1" applyAlignment="1">
      <alignment vertical="center"/>
    </xf>
    <xf numFmtId="0" fontId="3" fillId="2" borderId="71" xfId="0" applyFont="1" applyFill="1" applyBorder="1" applyAlignment="1">
      <alignment vertical="center"/>
    </xf>
    <xf numFmtId="0" fontId="3" fillId="2" borderId="77" xfId="0" applyFont="1" applyFill="1" applyBorder="1" applyAlignment="1">
      <alignment vertical="center"/>
    </xf>
    <xf numFmtId="0" fontId="3" fillId="2" borderId="78" xfId="0" applyFont="1" applyFill="1" applyBorder="1" applyAlignment="1">
      <alignment vertical="center"/>
    </xf>
    <xf numFmtId="0" fontId="3" fillId="2" borderId="79" xfId="0" applyFont="1" applyFill="1" applyBorder="1" applyAlignment="1">
      <alignment vertical="center"/>
    </xf>
    <xf numFmtId="0" fontId="3" fillId="2" borderId="66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3" fillId="2" borderId="60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56" xfId="0" applyFont="1" applyFill="1" applyBorder="1" applyAlignment="1">
      <alignment vertical="center"/>
    </xf>
    <xf numFmtId="0" fontId="3" fillId="2" borderId="80" xfId="0" applyFont="1" applyFill="1" applyBorder="1" applyAlignment="1">
      <alignment vertical="center"/>
    </xf>
    <xf numFmtId="0" fontId="3" fillId="2" borderId="65" xfId="0" applyFont="1" applyFill="1" applyBorder="1" applyAlignment="1">
      <alignment vertical="center"/>
    </xf>
    <xf numFmtId="0" fontId="1" fillId="4" borderId="83" xfId="0" applyFont="1" applyFill="1" applyBorder="1"/>
    <xf numFmtId="0" fontId="1" fillId="0" borderId="81" xfId="0" applyFont="1" applyBorder="1" applyAlignment="1">
      <alignment horizontal="centerContinuous" vertical="center"/>
    </xf>
    <xf numFmtId="0" fontId="1" fillId="0" borderId="82" xfId="0" applyFont="1" applyBorder="1" applyAlignment="1">
      <alignment horizontal="centerContinuous" vertical="center"/>
    </xf>
    <xf numFmtId="0" fontId="1" fillId="0" borderId="60" xfId="0" applyFont="1" applyBorder="1" applyAlignment="1">
      <alignment horizontal="centerContinuous" vertical="center"/>
    </xf>
    <xf numFmtId="21" fontId="1" fillId="0" borderId="84" xfId="0" applyNumberFormat="1" applyFont="1" applyBorder="1" applyAlignment="1">
      <alignment horizontal="center" vertical="center"/>
    </xf>
    <xf numFmtId="0" fontId="3" fillId="2" borderId="64" xfId="0" applyFont="1" applyFill="1" applyBorder="1" applyAlignment="1">
      <alignment horizontal="centerContinuous" vertical="center"/>
    </xf>
    <xf numFmtId="0" fontId="3" fillId="2" borderId="66" xfId="0" applyFont="1" applyFill="1" applyBorder="1" applyAlignment="1">
      <alignment horizontal="centerContinuous" vertical="center"/>
    </xf>
    <xf numFmtId="0" fontId="3" fillId="2" borderId="68" xfId="0" applyFont="1" applyFill="1" applyBorder="1" applyAlignment="1">
      <alignment horizontal="centerContinuous" vertical="center"/>
    </xf>
    <xf numFmtId="0" fontId="3" fillId="2" borderId="23" xfId="0" applyFont="1" applyFill="1" applyBorder="1" applyAlignment="1">
      <alignment horizontal="centerContinuous" vertical="center"/>
    </xf>
    <xf numFmtId="0" fontId="3" fillId="2" borderId="71" xfId="0" applyFont="1" applyFill="1" applyBorder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21" fontId="1" fillId="0" borderId="8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90" xfId="0" applyFont="1" applyBorder="1" applyAlignment="1">
      <alignment horizontal="center" vertical="center"/>
    </xf>
    <xf numFmtId="0" fontId="1" fillId="12" borderId="93" xfId="0" applyFont="1" applyFill="1" applyBorder="1" applyAlignment="1">
      <alignment horizontal="center" vertical="center"/>
    </xf>
    <xf numFmtId="0" fontId="1" fillId="13" borderId="94" xfId="0" applyFont="1" applyFill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1" fillId="0" borderId="96" xfId="0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45" xfId="0" applyNumberFormat="1" applyFont="1" applyBorder="1" applyAlignment="1">
      <alignment horizontal="center" vertical="center"/>
    </xf>
    <xf numFmtId="2" fontId="1" fillId="0" borderId="88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98" xfId="0" applyNumberFormat="1" applyFont="1" applyBorder="1" applyAlignment="1">
      <alignment horizontal="center" vertical="center"/>
    </xf>
    <xf numFmtId="2" fontId="1" fillId="12" borderId="23" xfId="0" applyNumberFormat="1" applyFont="1" applyFill="1" applyBorder="1" applyAlignment="1">
      <alignment horizontal="center" vertical="center"/>
    </xf>
    <xf numFmtId="2" fontId="1" fillId="0" borderId="44" xfId="0" applyNumberFormat="1" applyFont="1" applyBorder="1" applyAlignment="1">
      <alignment horizontal="center" vertical="center"/>
    </xf>
    <xf numFmtId="2" fontId="4" fillId="9" borderId="102" xfId="0" applyNumberFormat="1" applyFont="1" applyFill="1" applyBorder="1" applyAlignment="1">
      <alignment horizontal="center" vertical="center"/>
    </xf>
    <xf numFmtId="2" fontId="4" fillId="9" borderId="103" xfId="0" applyNumberFormat="1" applyFont="1" applyFill="1" applyBorder="1" applyAlignment="1">
      <alignment horizontal="center" vertical="center"/>
    </xf>
    <xf numFmtId="2" fontId="8" fillId="9" borderId="104" xfId="0" applyNumberFormat="1" applyFont="1" applyFill="1" applyBorder="1" applyAlignment="1">
      <alignment horizontal="center" vertical="center"/>
    </xf>
    <xf numFmtId="2" fontId="1" fillId="4" borderId="102" xfId="0" applyNumberFormat="1" applyFont="1" applyFill="1" applyBorder="1" applyAlignment="1">
      <alignment horizontal="center" vertical="center"/>
    </xf>
    <xf numFmtId="0" fontId="1" fillId="4" borderId="104" xfId="0" applyFont="1" applyFill="1" applyBorder="1"/>
    <xf numFmtId="2" fontId="4" fillId="9" borderId="105" xfId="0" applyNumberFormat="1" applyFont="1" applyFill="1" applyBorder="1" applyAlignment="1">
      <alignment horizontal="center" vertical="center"/>
    </xf>
    <xf numFmtId="2" fontId="8" fillId="9" borderId="106" xfId="0" applyNumberFormat="1" applyFont="1" applyFill="1" applyBorder="1" applyAlignment="1">
      <alignment horizontal="center" vertical="center"/>
    </xf>
    <xf numFmtId="2" fontId="1" fillId="4" borderId="56" xfId="0" applyNumberFormat="1" applyFont="1" applyFill="1" applyBorder="1" applyAlignment="1">
      <alignment horizontal="center" vertical="center"/>
    </xf>
    <xf numFmtId="0" fontId="1" fillId="4" borderId="0" xfId="0" applyFont="1" applyFill="1"/>
    <xf numFmtId="0" fontId="1" fillId="4" borderId="7" xfId="0" applyFont="1" applyFill="1" applyBorder="1"/>
    <xf numFmtId="2" fontId="1" fillId="4" borderId="12" xfId="0" applyNumberFormat="1" applyFont="1" applyFill="1" applyBorder="1" applyAlignment="1">
      <alignment horizontal="center" vertical="center"/>
    </xf>
    <xf numFmtId="2" fontId="8" fillId="10" borderId="107" xfId="0" applyNumberFormat="1" applyFont="1" applyFill="1" applyBorder="1" applyAlignment="1">
      <alignment horizontal="center" vertical="center"/>
    </xf>
    <xf numFmtId="2" fontId="1" fillId="4" borderId="62" xfId="0" applyNumberFormat="1" applyFont="1" applyFill="1" applyBorder="1" applyAlignment="1">
      <alignment horizontal="center" vertical="center"/>
    </xf>
    <xf numFmtId="0" fontId="1" fillId="4" borderId="108" xfId="0" applyFont="1" applyFill="1" applyBorder="1"/>
    <xf numFmtId="2" fontId="1" fillId="4" borderId="0" xfId="0" applyNumberFormat="1" applyFont="1" applyFill="1" applyAlignment="1">
      <alignment horizontal="center" vertical="center"/>
    </xf>
    <xf numFmtId="0" fontId="8" fillId="10" borderId="39" xfId="0" applyFont="1" applyFill="1" applyBorder="1" applyAlignment="1">
      <alignment horizontal="center" vertical="center"/>
    </xf>
    <xf numFmtId="2" fontId="1" fillId="4" borderId="60" xfId="0" applyNumberFormat="1" applyFont="1" applyFill="1" applyBorder="1" applyAlignment="1">
      <alignment horizontal="center" vertical="center"/>
    </xf>
    <xf numFmtId="2" fontId="1" fillId="4" borderId="51" xfId="0" applyNumberFormat="1" applyFont="1" applyFill="1" applyBorder="1" applyAlignment="1">
      <alignment horizontal="center" vertical="center"/>
    </xf>
    <xf numFmtId="2" fontId="1" fillId="4" borderId="29" xfId="0" applyNumberFormat="1" applyFont="1" applyFill="1" applyBorder="1" applyAlignment="1">
      <alignment horizontal="center" vertical="center"/>
    </xf>
    <xf numFmtId="2" fontId="1" fillId="4" borderId="42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1" fillId="3" borderId="35" xfId="0" applyNumberFormat="1" applyFont="1" applyFill="1" applyBorder="1" applyAlignment="1">
      <alignment horizontal="center" vertical="center"/>
    </xf>
    <xf numFmtId="0" fontId="10" fillId="0" borderId="0" xfId="1" applyFont="1"/>
    <xf numFmtId="0" fontId="10" fillId="0" borderId="55" xfId="1" applyFont="1" applyBorder="1" applyAlignment="1">
      <alignment horizontal="center" vertical="center"/>
    </xf>
    <xf numFmtId="0" fontId="10" fillId="0" borderId="11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4" fillId="2" borderId="23" xfId="1" applyFont="1" applyFill="1" applyBorder="1" applyAlignment="1">
      <alignment horizontal="center" vertical="center"/>
    </xf>
    <xf numFmtId="0" fontId="10" fillId="0" borderId="112" xfId="1" applyFont="1" applyBorder="1" applyAlignment="1">
      <alignment horizontal="center" vertical="center"/>
    </xf>
    <xf numFmtId="0" fontId="10" fillId="0" borderId="68" xfId="1" applyFont="1" applyBorder="1" applyAlignment="1">
      <alignment horizontal="center" vertical="center"/>
    </xf>
    <xf numFmtId="0" fontId="10" fillId="0" borderId="113" xfId="1" applyFont="1" applyBorder="1" applyAlignment="1">
      <alignment horizontal="center" vertical="center"/>
    </xf>
    <xf numFmtId="0" fontId="10" fillId="0" borderId="62" xfId="1" applyFont="1" applyBorder="1" applyAlignment="1">
      <alignment horizontal="center" vertical="center"/>
    </xf>
    <xf numFmtId="0" fontId="10" fillId="0" borderId="114" xfId="1" applyFont="1" applyBorder="1" applyAlignment="1">
      <alignment horizontal="center" vertical="center"/>
    </xf>
    <xf numFmtId="0" fontId="14" fillId="2" borderId="60" xfId="1" applyFont="1" applyFill="1" applyBorder="1" applyAlignment="1">
      <alignment horizontal="center" vertical="center"/>
    </xf>
    <xf numFmtId="0" fontId="10" fillId="0" borderId="61" xfId="1" applyFont="1" applyBorder="1" applyAlignment="1">
      <alignment horizontal="center" vertical="center"/>
    </xf>
    <xf numFmtId="0" fontId="10" fillId="0" borderId="115" xfId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116" xfId="0" applyFont="1" applyFill="1" applyBorder="1" applyAlignment="1">
      <alignment horizontal="center" vertical="center"/>
    </xf>
    <xf numFmtId="0" fontId="15" fillId="3" borderId="117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" fillId="0" borderId="134" xfId="0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/>
    </xf>
    <xf numFmtId="0" fontId="1" fillId="4" borderId="88" xfId="0" applyFont="1" applyFill="1" applyBorder="1" applyAlignment="1">
      <alignment horizontal="center" vertical="center"/>
    </xf>
    <xf numFmtId="0" fontId="1" fillId="4" borderId="138" xfId="0" applyFont="1" applyFill="1" applyBorder="1" applyAlignment="1">
      <alignment horizontal="center" vertical="center"/>
    </xf>
    <xf numFmtId="0" fontId="1" fillId="4" borderId="139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42" xfId="0" applyFont="1" applyFill="1" applyBorder="1" applyAlignment="1">
      <alignment horizontal="center" vertical="center"/>
    </xf>
    <xf numFmtId="0" fontId="1" fillId="4" borderId="14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3" fillId="15" borderId="56" xfId="0" applyFont="1" applyFill="1" applyBorder="1" applyAlignment="1">
      <alignment horizontal="center" vertical="center"/>
    </xf>
    <xf numFmtId="0" fontId="3" fillId="15" borderId="38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16" borderId="3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4" borderId="151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21" fontId="1" fillId="0" borderId="65" xfId="0" applyNumberFormat="1" applyFont="1" applyBorder="1" applyAlignment="1">
      <alignment horizontal="center" vertical="center"/>
    </xf>
    <xf numFmtId="21" fontId="1" fillId="0" borderId="22" xfId="0" applyNumberFormat="1" applyFont="1" applyBorder="1" applyAlignment="1">
      <alignment horizontal="center" vertical="center"/>
    </xf>
    <xf numFmtId="21" fontId="1" fillId="0" borderId="56" xfId="0" applyNumberFormat="1" applyFont="1" applyBorder="1" applyAlignment="1">
      <alignment horizontal="center" vertical="center"/>
    </xf>
    <xf numFmtId="21" fontId="1" fillId="0" borderId="0" xfId="0" applyNumberFormat="1" applyFont="1" applyAlignment="1">
      <alignment horizontal="center" vertical="center"/>
    </xf>
    <xf numFmtId="21" fontId="1" fillId="0" borderId="41" xfId="0" applyNumberFormat="1" applyFont="1" applyBorder="1" applyAlignment="1">
      <alignment horizontal="center" vertical="center"/>
    </xf>
    <xf numFmtId="21" fontId="1" fillId="0" borderId="23" xfId="0" applyNumberFormat="1" applyFont="1" applyBorder="1" applyAlignment="1">
      <alignment horizontal="center" vertical="center"/>
    </xf>
    <xf numFmtId="2" fontId="1" fillId="4" borderId="29" xfId="0" applyNumberFormat="1" applyFont="1" applyFill="1" applyBorder="1"/>
    <xf numFmtId="0" fontId="1" fillId="0" borderId="0" xfId="0" applyFont="1" applyAlignment="1">
      <alignment vertical="center" wrapText="1"/>
    </xf>
    <xf numFmtId="0" fontId="1" fillId="13" borderId="124" xfId="0" applyFont="1" applyFill="1" applyBorder="1" applyAlignment="1">
      <alignment horizontal="center" vertical="center"/>
    </xf>
    <xf numFmtId="0" fontId="1" fillId="13" borderId="158" xfId="0" applyFont="1" applyFill="1" applyBorder="1" applyAlignment="1">
      <alignment horizontal="center" vertical="center"/>
    </xf>
    <xf numFmtId="0" fontId="1" fillId="13" borderId="159" xfId="0" applyFont="1" applyFill="1" applyBorder="1" applyAlignment="1">
      <alignment horizontal="center" vertical="center"/>
    </xf>
    <xf numFmtId="0" fontId="1" fillId="13" borderId="160" xfId="0" applyFont="1" applyFill="1" applyBorder="1" applyAlignment="1">
      <alignment horizontal="center" vertical="center"/>
    </xf>
    <xf numFmtId="0" fontId="1" fillId="13" borderId="162" xfId="0" applyFont="1" applyFill="1" applyBorder="1" applyAlignment="1">
      <alignment horizontal="center" vertical="center"/>
    </xf>
    <xf numFmtId="0" fontId="1" fillId="13" borderId="153" xfId="0" applyFont="1" applyFill="1" applyBorder="1" applyAlignment="1">
      <alignment horizontal="center" vertical="center"/>
    </xf>
    <xf numFmtId="0" fontId="1" fillId="0" borderId="60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 wrapText="1"/>
    </xf>
    <xf numFmtId="0" fontId="1" fillId="0" borderId="132" xfId="0" applyFont="1" applyBorder="1" applyAlignment="1">
      <alignment horizontal="center" vertical="center"/>
    </xf>
    <xf numFmtId="0" fontId="1" fillId="0" borderId="163" xfId="0" applyFont="1" applyBorder="1" applyAlignment="1">
      <alignment horizontal="center" vertical="center" wrapText="1"/>
    </xf>
    <xf numFmtId="2" fontId="1" fillId="0" borderId="164" xfId="0" applyNumberFormat="1" applyFont="1" applyBorder="1" applyAlignment="1">
      <alignment horizontal="center" vertical="center"/>
    </xf>
    <xf numFmtId="2" fontId="1" fillId="0" borderId="165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2" fontId="1" fillId="0" borderId="62" xfId="0" applyNumberFormat="1" applyFont="1" applyBorder="1" applyAlignment="1">
      <alignment horizontal="center" vertical="center"/>
    </xf>
    <xf numFmtId="2" fontId="1" fillId="0" borderId="59" xfId="0" applyNumberFormat="1" applyFont="1" applyBorder="1" applyAlignment="1">
      <alignment horizontal="center" vertical="center"/>
    </xf>
    <xf numFmtId="2" fontId="1" fillId="0" borderId="132" xfId="0" applyNumberFormat="1" applyFont="1" applyBorder="1" applyAlignment="1">
      <alignment horizontal="center" vertical="center"/>
    </xf>
    <xf numFmtId="1" fontId="1" fillId="0" borderId="62" xfId="0" applyNumberFormat="1" applyFont="1" applyBorder="1" applyAlignment="1">
      <alignment horizontal="center" vertical="center"/>
    </xf>
    <xf numFmtId="1" fontId="1" fillId="0" borderId="59" xfId="0" applyNumberFormat="1" applyFont="1" applyBorder="1" applyAlignment="1">
      <alignment horizontal="center" vertical="center"/>
    </xf>
    <xf numFmtId="1" fontId="1" fillId="0" borderId="96" xfId="0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3" borderId="39" xfId="0" applyNumberFormat="1" applyFont="1" applyFill="1" applyBorder="1" applyAlignment="1">
      <alignment horizontal="center" vertical="center"/>
    </xf>
    <xf numFmtId="1" fontId="1" fillId="4" borderId="15" xfId="0" applyNumberFormat="1" applyFont="1" applyFill="1" applyBorder="1" applyAlignment="1">
      <alignment horizontal="center" vertical="center"/>
    </xf>
    <xf numFmtId="0" fontId="3" fillId="2" borderId="151" xfId="0" applyFont="1" applyFill="1" applyBorder="1" applyAlignment="1">
      <alignment horizontal="center" vertical="center"/>
    </xf>
    <xf numFmtId="0" fontId="3" fillId="2" borderId="72" xfId="0" applyFont="1" applyFill="1" applyBorder="1" applyAlignment="1">
      <alignment horizontal="center" vertical="center"/>
    </xf>
    <xf numFmtId="0" fontId="1" fillId="17" borderId="21" xfId="0" applyFont="1" applyFill="1" applyBorder="1" applyAlignment="1">
      <alignment horizontal="center" vertical="center"/>
    </xf>
    <xf numFmtId="0" fontId="3" fillId="2" borderId="136" xfId="0" applyFont="1" applyFill="1" applyBorder="1"/>
    <xf numFmtId="0" fontId="3" fillId="2" borderId="13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/>
    </xf>
    <xf numFmtId="0" fontId="3" fillId="2" borderId="71" xfId="0" applyFont="1" applyFill="1" applyBorder="1" applyAlignment="1">
      <alignment horizontal="center" vertical="center"/>
    </xf>
    <xf numFmtId="0" fontId="3" fillId="2" borderId="140" xfId="0" applyFont="1" applyFill="1" applyBorder="1" applyAlignment="1">
      <alignment horizontal="center" vertical="center"/>
    </xf>
    <xf numFmtId="0" fontId="3" fillId="2" borderId="135" xfId="0" applyFont="1" applyFill="1" applyBorder="1" applyAlignment="1">
      <alignment horizontal="center" vertical="center"/>
    </xf>
    <xf numFmtId="0" fontId="3" fillId="2" borderId="141" xfId="0" applyFont="1" applyFill="1" applyBorder="1" applyAlignment="1">
      <alignment horizontal="center" vertical="center"/>
    </xf>
    <xf numFmtId="0" fontId="3" fillId="4" borderId="142" xfId="0" applyFont="1" applyFill="1" applyBorder="1" applyAlignment="1">
      <alignment horizontal="center" vertical="center"/>
    </xf>
    <xf numFmtId="0" fontId="3" fillId="4" borderId="144" xfId="0" applyFont="1" applyFill="1" applyBorder="1" applyAlignment="1">
      <alignment horizontal="center" vertical="center"/>
    </xf>
    <xf numFmtId="0" fontId="3" fillId="4" borderId="143" xfId="0" applyFont="1" applyFill="1" applyBorder="1" applyAlignment="1">
      <alignment horizontal="center" vertical="center"/>
    </xf>
    <xf numFmtId="0" fontId="9" fillId="4" borderId="150" xfId="0" applyFont="1" applyFill="1" applyBorder="1" applyAlignment="1">
      <alignment horizontal="center" vertical="center"/>
    </xf>
    <xf numFmtId="0" fontId="3" fillId="4" borderId="150" xfId="0" applyFont="1" applyFill="1" applyBorder="1" applyAlignment="1">
      <alignment horizontal="center" vertical="center"/>
    </xf>
    <xf numFmtId="0" fontId="3" fillId="4" borderId="166" xfId="0" applyFont="1" applyFill="1" applyBorder="1" applyAlignment="1">
      <alignment horizontal="center" vertical="center"/>
    </xf>
    <xf numFmtId="0" fontId="3" fillId="4" borderId="167" xfId="0" applyFont="1" applyFill="1" applyBorder="1" applyAlignment="1">
      <alignment horizontal="center" vertical="center"/>
    </xf>
    <xf numFmtId="0" fontId="3" fillId="4" borderId="144" xfId="0" applyFont="1" applyFill="1" applyBorder="1" applyAlignment="1">
      <alignment horizontal="center" vertical="center" wrapText="1"/>
    </xf>
    <xf numFmtId="0" fontId="17" fillId="4" borderId="150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1" fillId="0" borderId="169" xfId="0" applyFont="1" applyBorder="1" applyAlignment="1">
      <alignment horizontal="center" vertical="center"/>
    </xf>
    <xf numFmtId="165" fontId="1" fillId="5" borderId="10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" fillId="4" borderId="170" xfId="0" applyFont="1" applyFill="1" applyBorder="1" applyAlignment="1">
      <alignment horizontal="center" vertical="center"/>
    </xf>
    <xf numFmtId="12" fontId="3" fillId="2" borderId="171" xfId="0" applyNumberFormat="1" applyFont="1" applyFill="1" applyBorder="1" applyAlignment="1">
      <alignment horizontal="center" vertical="center"/>
    </xf>
    <xf numFmtId="0" fontId="1" fillId="4" borderId="173" xfId="0" applyFont="1" applyFill="1" applyBorder="1" applyAlignment="1">
      <alignment horizontal="center" vertical="center"/>
    </xf>
    <xf numFmtId="0" fontId="3" fillId="2" borderId="174" xfId="0" applyFont="1" applyFill="1" applyBorder="1" applyAlignment="1">
      <alignment horizontal="center" vertical="center"/>
    </xf>
    <xf numFmtId="0" fontId="1" fillId="0" borderId="65" xfId="0" applyFont="1" applyBorder="1" applyAlignment="1">
      <alignment horizontal="centerContinuous" vertical="center"/>
    </xf>
    <xf numFmtId="0" fontId="1" fillId="0" borderId="88" xfId="0" applyFont="1" applyBorder="1" applyAlignment="1">
      <alignment horizontal="center" vertical="center"/>
    </xf>
    <xf numFmtId="0" fontId="1" fillId="0" borderId="135" xfId="0" applyFont="1" applyBorder="1" applyAlignment="1">
      <alignment horizontal="center" vertical="center"/>
    </xf>
    <xf numFmtId="0" fontId="3" fillId="2" borderId="181" xfId="0" applyFont="1" applyFill="1" applyBorder="1" applyAlignment="1">
      <alignment horizontal="center" vertical="center"/>
    </xf>
    <xf numFmtId="0" fontId="1" fillId="0" borderId="182" xfId="0" applyFont="1" applyBorder="1" applyAlignment="1">
      <alignment horizontal="center" vertical="center"/>
    </xf>
    <xf numFmtId="0" fontId="3" fillId="2" borderId="183" xfId="0" applyFont="1" applyFill="1" applyBorder="1" applyAlignment="1">
      <alignment horizontal="center" vertical="center"/>
    </xf>
    <xf numFmtId="0" fontId="1" fillId="0" borderId="184" xfId="0" applyFont="1" applyBorder="1" applyAlignment="1">
      <alignment horizontal="center" vertical="center"/>
    </xf>
    <xf numFmtId="0" fontId="3" fillId="2" borderId="185" xfId="0" applyFont="1" applyFill="1" applyBorder="1" applyAlignment="1">
      <alignment horizontal="center" vertical="center"/>
    </xf>
    <xf numFmtId="0" fontId="3" fillId="2" borderId="170" xfId="0" applyFont="1" applyFill="1" applyBorder="1" applyAlignment="1">
      <alignment horizontal="center" vertical="center"/>
    </xf>
    <xf numFmtId="0" fontId="3" fillId="2" borderId="186" xfId="0" applyFont="1" applyFill="1" applyBorder="1" applyAlignment="1">
      <alignment horizontal="center" vertical="center"/>
    </xf>
    <xf numFmtId="0" fontId="1" fillId="4" borderId="187" xfId="0" applyFont="1" applyFill="1" applyBorder="1" applyAlignment="1">
      <alignment horizontal="center" vertical="center"/>
    </xf>
    <xf numFmtId="0" fontId="3" fillId="2" borderId="188" xfId="0" applyFont="1" applyFill="1" applyBorder="1" applyAlignment="1">
      <alignment horizontal="center" vertical="center"/>
    </xf>
    <xf numFmtId="0" fontId="3" fillId="2" borderId="189" xfId="0" applyFont="1" applyFill="1" applyBorder="1" applyAlignment="1">
      <alignment horizontal="center" vertical="center"/>
    </xf>
    <xf numFmtId="0" fontId="3" fillId="2" borderId="190" xfId="0" applyFont="1" applyFill="1" applyBorder="1" applyAlignment="1">
      <alignment horizontal="center" vertical="center"/>
    </xf>
    <xf numFmtId="0" fontId="3" fillId="2" borderId="19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" fillId="0" borderId="192" xfId="0" applyFont="1" applyBorder="1"/>
    <xf numFmtId="0" fontId="3" fillId="2" borderId="182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2" fontId="3" fillId="0" borderId="0" xfId="0" applyNumberFormat="1" applyFont="1" applyAlignment="1">
      <alignment horizontal="center" vertical="center"/>
    </xf>
    <xf numFmtId="0" fontId="1" fillId="0" borderId="1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172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4" borderId="193" xfId="0" applyFont="1" applyFill="1" applyBorder="1" applyAlignment="1">
      <alignment horizontal="center" vertical="center"/>
    </xf>
    <xf numFmtId="0" fontId="1" fillId="4" borderId="194" xfId="0" applyFont="1" applyFill="1" applyBorder="1"/>
    <xf numFmtId="0" fontId="1" fillId="4" borderId="195" xfId="0" applyFont="1" applyFill="1" applyBorder="1" applyAlignment="1">
      <alignment horizontal="center" vertical="center"/>
    </xf>
    <xf numFmtId="0" fontId="1" fillId="4" borderId="196" xfId="0" applyFont="1" applyFill="1" applyBorder="1" applyAlignment="1">
      <alignment horizontal="center" vertical="center"/>
    </xf>
    <xf numFmtId="12" fontId="3" fillId="2" borderId="197" xfId="0" applyNumberFormat="1" applyFont="1" applyFill="1" applyBorder="1" applyAlignment="1">
      <alignment horizontal="center" vertical="center"/>
    </xf>
    <xf numFmtId="12" fontId="3" fillId="4" borderId="198" xfId="0" applyNumberFormat="1" applyFont="1" applyFill="1" applyBorder="1" applyAlignment="1">
      <alignment horizontal="center" vertical="center"/>
    </xf>
    <xf numFmtId="0" fontId="1" fillId="4" borderId="118" xfId="0" applyFont="1" applyFill="1" applyBorder="1" applyAlignment="1">
      <alignment horizontal="center" vertical="center"/>
    </xf>
    <xf numFmtId="0" fontId="1" fillId="4" borderId="109" xfId="0" applyFont="1" applyFill="1" applyBorder="1"/>
    <xf numFmtId="0" fontId="1" fillId="4" borderId="119" xfId="0" applyFont="1" applyFill="1" applyBorder="1"/>
    <xf numFmtId="0" fontId="1" fillId="5" borderId="116" xfId="0" applyFont="1" applyFill="1" applyBorder="1" applyAlignment="1">
      <alignment horizontal="center" vertical="center"/>
    </xf>
    <xf numFmtId="165" fontId="3" fillId="2" borderId="109" xfId="0" applyNumberFormat="1" applyFont="1" applyFill="1" applyBorder="1" applyAlignment="1">
      <alignment horizontal="right" vertical="center"/>
    </xf>
    <xf numFmtId="0" fontId="1" fillId="5" borderId="201" xfId="0" applyFont="1" applyFill="1" applyBorder="1" applyAlignment="1">
      <alignment vertical="center"/>
    </xf>
    <xf numFmtId="0" fontId="3" fillId="2" borderId="203" xfId="0" applyFont="1" applyFill="1" applyBorder="1" applyAlignment="1">
      <alignment horizontal="center" vertical="center"/>
    </xf>
    <xf numFmtId="0" fontId="1" fillId="0" borderId="42" xfId="0" applyFont="1" applyBorder="1"/>
    <xf numFmtId="0" fontId="16" fillId="0" borderId="202" xfId="0" applyFont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04" xfId="0" applyFont="1" applyFill="1" applyBorder="1" applyAlignment="1">
      <alignment horizontal="center" vertical="center"/>
    </xf>
    <xf numFmtId="0" fontId="3" fillId="8" borderId="200" xfId="0" applyFont="1" applyFill="1" applyBorder="1" applyAlignment="1">
      <alignment vertical="center"/>
    </xf>
    <xf numFmtId="0" fontId="1" fillId="0" borderId="81" xfId="0" applyFont="1" applyBorder="1" applyAlignment="1">
      <alignment horizontal="center" vertical="center"/>
    </xf>
    <xf numFmtId="2" fontId="3" fillId="2" borderId="206" xfId="0" applyNumberFormat="1" applyFont="1" applyFill="1" applyBorder="1" applyAlignment="1">
      <alignment horizontal="center" vertical="center"/>
    </xf>
    <xf numFmtId="2" fontId="3" fillId="2" borderId="140" xfId="0" applyNumberFormat="1" applyFont="1" applyFill="1" applyBorder="1" applyAlignment="1">
      <alignment horizontal="center" vertical="center"/>
    </xf>
    <xf numFmtId="2" fontId="3" fillId="2" borderId="61" xfId="0" applyNumberFormat="1" applyFont="1" applyFill="1" applyBorder="1" applyAlignment="1">
      <alignment horizontal="center" vertical="center"/>
    </xf>
    <xf numFmtId="0" fontId="1" fillId="0" borderId="208" xfId="0" applyFont="1" applyBorder="1" applyAlignment="1">
      <alignment horizontal="center" vertical="center"/>
    </xf>
    <xf numFmtId="0" fontId="1" fillId="0" borderId="209" xfId="0" applyFont="1" applyBorder="1" applyAlignment="1">
      <alignment horizontal="center" vertical="center"/>
    </xf>
    <xf numFmtId="0" fontId="1" fillId="0" borderId="139" xfId="0" applyFont="1" applyBorder="1" applyAlignment="1">
      <alignment horizontal="center" vertical="center"/>
    </xf>
    <xf numFmtId="0" fontId="1" fillId="0" borderId="210" xfId="0" applyFont="1" applyBorder="1" applyAlignment="1">
      <alignment horizontal="center" vertical="center"/>
    </xf>
    <xf numFmtId="2" fontId="3" fillId="2" borderId="211" xfId="0" applyNumberFormat="1" applyFont="1" applyFill="1" applyBorder="1" applyAlignment="1">
      <alignment horizontal="center" vertical="center"/>
    </xf>
    <xf numFmtId="0" fontId="1" fillId="0" borderId="207" xfId="0" applyFont="1" applyBorder="1" applyAlignment="1">
      <alignment horizontal="center" vertical="center"/>
    </xf>
    <xf numFmtId="0" fontId="1" fillId="0" borderId="212" xfId="0" applyFont="1" applyBorder="1" applyAlignment="1">
      <alignment horizontal="center" vertical="center"/>
    </xf>
    <xf numFmtId="0" fontId="1" fillId="0" borderId="213" xfId="0" applyFont="1" applyBorder="1" applyAlignment="1">
      <alignment horizontal="center" vertical="center"/>
    </xf>
    <xf numFmtId="0" fontId="1" fillId="0" borderId="214" xfId="0" applyFont="1" applyBorder="1" applyAlignment="1">
      <alignment horizontal="center" vertical="center"/>
    </xf>
    <xf numFmtId="0" fontId="1" fillId="0" borderId="215" xfId="0" applyFont="1" applyBorder="1" applyAlignment="1">
      <alignment horizontal="center" vertical="center"/>
    </xf>
    <xf numFmtId="0" fontId="3" fillId="2" borderId="216" xfId="0" applyFont="1" applyFill="1" applyBorder="1" applyAlignment="1">
      <alignment horizontal="center" vertical="center"/>
    </xf>
    <xf numFmtId="2" fontId="1" fillId="0" borderId="217" xfId="0" applyNumberFormat="1" applyFont="1" applyBorder="1" applyAlignment="1">
      <alignment horizontal="center" vertical="center"/>
    </xf>
    <xf numFmtId="1" fontId="1" fillId="0" borderId="218" xfId="0" applyNumberFormat="1" applyFont="1" applyBorder="1" applyAlignment="1">
      <alignment horizontal="center" vertical="center"/>
    </xf>
    <xf numFmtId="0" fontId="1" fillId="0" borderId="156" xfId="0" applyFont="1" applyBorder="1" applyAlignment="1">
      <alignment horizontal="center" vertical="center"/>
    </xf>
    <xf numFmtId="0" fontId="1" fillId="0" borderId="162" xfId="0" applyFont="1" applyBorder="1" applyAlignment="1">
      <alignment horizontal="center" vertical="center"/>
    </xf>
    <xf numFmtId="0" fontId="1" fillId="0" borderId="220" xfId="0" applyFont="1" applyBorder="1" applyAlignment="1">
      <alignment horizontal="center" vertical="center"/>
    </xf>
    <xf numFmtId="0" fontId="1" fillId="0" borderId="141" xfId="0" applyFont="1" applyBorder="1" applyAlignment="1">
      <alignment horizontal="center" vertical="center"/>
    </xf>
    <xf numFmtId="0" fontId="1" fillId="4" borderId="219" xfId="0" applyFont="1" applyFill="1" applyBorder="1" applyAlignment="1">
      <alignment horizontal="center" vertical="center"/>
    </xf>
    <xf numFmtId="0" fontId="1" fillId="4" borderId="132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2" fontId="1" fillId="0" borderId="147" xfId="0" applyNumberFormat="1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0" fontId="1" fillId="0" borderId="222" xfId="0" applyFont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/>
    </xf>
    <xf numFmtId="0" fontId="1" fillId="0" borderId="223" xfId="0" applyFont="1" applyBorder="1" applyAlignment="1">
      <alignment horizontal="centerContinuous" vertical="center"/>
    </xf>
    <xf numFmtId="0" fontId="1" fillId="0" borderId="224" xfId="0" applyFont="1" applyBorder="1" applyAlignment="1">
      <alignment horizontal="center" vertical="center"/>
    </xf>
    <xf numFmtId="0" fontId="1" fillId="4" borderId="226" xfId="0" applyFont="1" applyFill="1" applyBorder="1"/>
    <xf numFmtId="0" fontId="1" fillId="4" borderId="16" xfId="0" applyFont="1" applyFill="1" applyBorder="1"/>
    <xf numFmtId="0" fontId="1" fillId="10" borderId="0" xfId="0" applyFont="1" applyFill="1"/>
    <xf numFmtId="0" fontId="1" fillId="0" borderId="227" xfId="0" applyFont="1" applyBorder="1" applyAlignment="1">
      <alignment horizontal="center" vertical="center"/>
    </xf>
    <xf numFmtId="2" fontId="1" fillId="4" borderId="221" xfId="0" applyNumberFormat="1" applyFont="1" applyFill="1" applyBorder="1" applyAlignment="1">
      <alignment horizontal="center" vertical="center"/>
    </xf>
    <xf numFmtId="2" fontId="1" fillId="4" borderId="26" xfId="0" applyNumberFormat="1" applyFont="1" applyFill="1" applyBorder="1" applyAlignment="1">
      <alignment horizontal="center" vertical="center"/>
    </xf>
    <xf numFmtId="2" fontId="1" fillId="4" borderId="45" xfId="0" applyNumberFormat="1" applyFont="1" applyFill="1" applyBorder="1" applyAlignment="1">
      <alignment horizontal="center" vertical="center"/>
    </xf>
    <xf numFmtId="2" fontId="1" fillId="4" borderId="88" xfId="0" applyNumberFormat="1" applyFont="1" applyFill="1" applyBorder="1" applyAlignment="1">
      <alignment horizontal="center" vertical="center"/>
    </xf>
    <xf numFmtId="1" fontId="1" fillId="0" borderId="228" xfId="0" applyNumberFormat="1" applyFont="1" applyBorder="1" applyAlignment="1">
      <alignment horizontal="center" vertical="center"/>
    </xf>
    <xf numFmtId="21" fontId="6" fillId="2" borderId="27" xfId="0" applyNumberFormat="1" applyFont="1" applyFill="1" applyBorder="1" applyAlignment="1">
      <alignment horizontal="center"/>
    </xf>
    <xf numFmtId="21" fontId="6" fillId="2" borderId="28" xfId="0" applyNumberFormat="1" applyFont="1" applyFill="1" applyBorder="1" applyAlignment="1">
      <alignment horizontal="center"/>
    </xf>
    <xf numFmtId="166" fontId="1" fillId="3" borderId="73" xfId="0" applyNumberFormat="1" applyFont="1" applyFill="1" applyBorder="1" applyAlignment="1">
      <alignment horizontal="center" vertical="center"/>
    </xf>
    <xf numFmtId="166" fontId="1" fillId="3" borderId="74" xfId="0" applyNumberFormat="1" applyFont="1" applyFill="1" applyBorder="1" applyAlignment="1">
      <alignment horizontal="center" vertical="center"/>
    </xf>
    <xf numFmtId="166" fontId="1" fillId="3" borderId="29" xfId="0" applyNumberFormat="1" applyFont="1" applyFill="1" applyBorder="1" applyAlignment="1">
      <alignment horizontal="center" vertical="center"/>
    </xf>
    <xf numFmtId="166" fontId="1" fillId="0" borderId="26" xfId="0" applyNumberFormat="1" applyFont="1" applyBorder="1" applyAlignment="1">
      <alignment horizontal="center" vertical="center"/>
    </xf>
    <xf numFmtId="166" fontId="1" fillId="0" borderId="45" xfId="0" applyNumberFormat="1" applyFont="1" applyBorder="1" applyAlignment="1">
      <alignment horizontal="center" vertical="center"/>
    </xf>
    <xf numFmtId="166" fontId="1" fillId="0" borderId="23" xfId="0" applyNumberFormat="1" applyFont="1" applyBorder="1" applyAlignment="1">
      <alignment horizontal="center" vertical="center"/>
    </xf>
    <xf numFmtId="166" fontId="1" fillId="0" borderId="27" xfId="0" applyNumberFormat="1" applyFont="1" applyBorder="1" applyAlignment="1">
      <alignment horizontal="center" vertical="center"/>
    </xf>
    <xf numFmtId="166" fontId="1" fillId="0" borderId="98" xfId="0" applyNumberFormat="1" applyFont="1" applyBorder="1" applyAlignment="1">
      <alignment horizontal="center" vertical="center"/>
    </xf>
    <xf numFmtId="166" fontId="1" fillId="4" borderId="0" xfId="0" applyNumberFormat="1" applyFont="1" applyFill="1" applyAlignment="1">
      <alignment horizontal="center" vertical="center"/>
    </xf>
    <xf numFmtId="166" fontId="1" fillId="4" borderId="26" xfId="0" applyNumberFormat="1" applyFont="1" applyFill="1" applyBorder="1" applyAlignment="1">
      <alignment horizontal="center" vertical="center"/>
    </xf>
    <xf numFmtId="166" fontId="1" fillId="4" borderId="45" xfId="0" applyNumberFormat="1" applyFont="1" applyFill="1" applyBorder="1" applyAlignment="1">
      <alignment horizontal="center" vertical="center"/>
    </xf>
    <xf numFmtId="166" fontId="4" fillId="9" borderId="102" xfId="0" applyNumberFormat="1" applyFont="1" applyFill="1" applyBorder="1" applyAlignment="1">
      <alignment horizontal="center" vertical="center"/>
    </xf>
    <xf numFmtId="166" fontId="4" fillId="9" borderId="103" xfId="0" applyNumberFormat="1" applyFont="1" applyFill="1" applyBorder="1" applyAlignment="1">
      <alignment horizontal="center" vertical="center"/>
    </xf>
    <xf numFmtId="166" fontId="8" fillId="9" borderId="104" xfId="0" applyNumberFormat="1" applyFont="1" applyFill="1" applyBorder="1" applyAlignment="1">
      <alignment horizontal="center" vertical="center"/>
    </xf>
    <xf numFmtId="166" fontId="8" fillId="10" borderId="39" xfId="0" applyNumberFormat="1" applyFont="1" applyFill="1" applyBorder="1" applyAlignment="1">
      <alignment horizontal="center" vertical="center"/>
    </xf>
    <xf numFmtId="1" fontId="8" fillId="10" borderId="229" xfId="0" applyNumberFormat="1" applyFont="1" applyFill="1" applyBorder="1" applyAlignment="1">
      <alignment horizontal="center" vertical="center"/>
    </xf>
    <xf numFmtId="0" fontId="1" fillId="0" borderId="225" xfId="0" applyFont="1" applyBorder="1" applyAlignment="1">
      <alignment horizontal="center" vertical="center"/>
    </xf>
    <xf numFmtId="0" fontId="1" fillId="0" borderId="113" xfId="0" applyFont="1" applyBorder="1" applyAlignment="1">
      <alignment horizontal="center" vertical="center"/>
    </xf>
    <xf numFmtId="1" fontId="1" fillId="4" borderId="96" xfId="0" applyNumberFormat="1" applyFont="1" applyFill="1" applyBorder="1"/>
    <xf numFmtId="1" fontId="8" fillId="9" borderId="101" xfId="0" applyNumberFormat="1" applyFont="1" applyFill="1" applyBorder="1" applyAlignment="1">
      <alignment horizontal="center" vertical="center"/>
    </xf>
    <xf numFmtId="0" fontId="1" fillId="4" borderId="105" xfId="0" applyFont="1" applyFill="1" applyBorder="1"/>
    <xf numFmtId="0" fontId="1" fillId="4" borderId="230" xfId="0" applyFont="1" applyFill="1" applyBorder="1"/>
    <xf numFmtId="166" fontId="1" fillId="4" borderId="230" xfId="0" applyNumberFormat="1" applyFont="1" applyFill="1" applyBorder="1"/>
    <xf numFmtId="0" fontId="1" fillId="4" borderId="231" xfId="0" applyFont="1" applyFill="1" applyBorder="1"/>
    <xf numFmtId="14" fontId="3" fillId="2" borderId="232" xfId="0" applyNumberFormat="1" applyFont="1" applyFill="1" applyBorder="1" applyAlignment="1">
      <alignment horizontal="center" vertical="center"/>
    </xf>
    <xf numFmtId="21" fontId="1" fillId="0" borderId="235" xfId="0" applyNumberFormat="1" applyFont="1" applyBorder="1" applyAlignment="1">
      <alignment horizontal="center" vertical="center"/>
    </xf>
    <xf numFmtId="21" fontId="1" fillId="0" borderId="236" xfId="0" applyNumberFormat="1" applyFont="1" applyBorder="1" applyAlignment="1">
      <alignment horizontal="center" vertical="center"/>
    </xf>
    <xf numFmtId="166" fontId="1" fillId="3" borderId="234" xfId="0" applyNumberFormat="1" applyFont="1" applyFill="1" applyBorder="1" applyAlignment="1">
      <alignment horizontal="center" vertical="center"/>
    </xf>
    <xf numFmtId="2" fontId="1" fillId="3" borderId="237" xfId="0" applyNumberFormat="1" applyFont="1" applyFill="1" applyBorder="1" applyAlignment="1">
      <alignment horizontal="center" vertical="center"/>
    </xf>
    <xf numFmtId="2" fontId="1" fillId="12" borderId="33" xfId="0" applyNumberFormat="1" applyFont="1" applyFill="1" applyBorder="1" applyAlignment="1">
      <alignment horizontal="center" vertical="center"/>
    </xf>
    <xf numFmtId="2" fontId="3" fillId="4" borderId="104" xfId="0" applyNumberFormat="1" applyFont="1" applyFill="1" applyBorder="1" applyAlignment="1">
      <alignment horizontal="center" vertical="center"/>
    </xf>
    <xf numFmtId="2" fontId="1" fillId="13" borderId="97" xfId="0" applyNumberFormat="1" applyFont="1" applyFill="1" applyBorder="1" applyAlignment="1">
      <alignment horizontal="center" vertical="center"/>
    </xf>
    <xf numFmtId="2" fontId="1" fillId="13" borderId="69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" fillId="12" borderId="0" xfId="0" applyNumberFormat="1" applyFont="1" applyFill="1" applyAlignment="1">
      <alignment horizontal="center" vertical="center"/>
    </xf>
    <xf numFmtId="2" fontId="3" fillId="14" borderId="97" xfId="0" applyNumberFormat="1" applyFont="1" applyFill="1" applyBorder="1" applyAlignment="1">
      <alignment horizontal="center" vertical="center"/>
    </xf>
    <xf numFmtId="2" fontId="3" fillId="2" borderId="69" xfId="0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4" borderId="227" xfId="0" applyFont="1" applyFill="1" applyBorder="1" applyAlignment="1">
      <alignment horizontal="center" vertical="center"/>
    </xf>
    <xf numFmtId="0" fontId="1" fillId="4" borderId="238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225" xfId="0" applyFont="1" applyFill="1" applyBorder="1" applyAlignment="1">
      <alignment horizontal="center" vertical="center"/>
    </xf>
    <xf numFmtId="2" fontId="1" fillId="4" borderId="48" xfId="0" applyNumberFormat="1" applyFont="1" applyFill="1" applyBorder="1" applyAlignment="1">
      <alignment horizontal="center" vertical="center"/>
    </xf>
    <xf numFmtId="0" fontId="1" fillId="4" borderId="100" xfId="0" applyFont="1" applyFill="1" applyBorder="1"/>
    <xf numFmtId="2" fontId="1" fillId="4" borderId="49" xfId="0" applyNumberFormat="1" applyFont="1" applyFill="1" applyBorder="1" applyAlignment="1">
      <alignment horizontal="center" vertical="center"/>
    </xf>
    <xf numFmtId="166" fontId="1" fillId="4" borderId="100" xfId="0" applyNumberFormat="1" applyFont="1" applyFill="1" applyBorder="1"/>
    <xf numFmtId="2" fontId="1" fillId="0" borderId="230" xfId="0" applyNumberFormat="1" applyFont="1" applyBorder="1" applyAlignment="1">
      <alignment horizontal="center" vertical="center"/>
    </xf>
    <xf numFmtId="166" fontId="1" fillId="0" borderId="230" xfId="0" applyNumberFormat="1" applyFont="1" applyBorder="1" applyAlignment="1">
      <alignment horizontal="center" vertical="center"/>
    </xf>
    <xf numFmtId="2" fontId="1" fillId="12" borderId="56" xfId="0" applyNumberFormat="1" applyFont="1" applyFill="1" applyBorder="1" applyAlignment="1">
      <alignment horizontal="center" vertical="center"/>
    </xf>
    <xf numFmtId="14" fontId="3" fillId="2" borderId="239" xfId="0" applyNumberFormat="1" applyFont="1" applyFill="1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3" fillId="2" borderId="76" xfId="0" applyNumberFormat="1" applyFont="1" applyFill="1" applyBorder="1" applyAlignment="1">
      <alignment horizontal="center" vertical="center"/>
    </xf>
    <xf numFmtId="166" fontId="1" fillId="0" borderId="62" xfId="0" applyNumberFormat="1" applyFont="1" applyBorder="1" applyAlignment="1">
      <alignment horizontal="center" vertical="center"/>
    </xf>
    <xf numFmtId="166" fontId="1" fillId="0" borderId="74" xfId="0" applyNumberFormat="1" applyFont="1" applyBorder="1" applyAlignment="1">
      <alignment horizontal="center" vertical="center"/>
    </xf>
    <xf numFmtId="2" fontId="1" fillId="0" borderId="74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2" fontId="1" fillId="12" borderId="51" xfId="0" applyNumberFormat="1" applyFont="1" applyFill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0" fontId="1" fillId="0" borderId="223" xfId="0" applyFont="1" applyBorder="1" applyAlignment="1">
      <alignment horizontal="center" vertical="center"/>
    </xf>
    <xf numFmtId="2" fontId="1" fillId="13" borderId="76" xfId="0" applyNumberFormat="1" applyFont="1" applyFill="1" applyBorder="1" applyAlignment="1">
      <alignment horizontal="center" vertical="center"/>
    </xf>
    <xf numFmtId="14" fontId="1" fillId="0" borderId="239" xfId="0" applyNumberFormat="1" applyFont="1" applyBorder="1" applyAlignment="1">
      <alignment horizontal="center" vertical="center"/>
    </xf>
    <xf numFmtId="166" fontId="1" fillId="3" borderId="35" xfId="0" applyNumberFormat="1" applyFont="1" applyFill="1" applyBorder="1" applyAlignment="1">
      <alignment horizontal="center" vertical="center"/>
    </xf>
    <xf numFmtId="0" fontId="1" fillId="3" borderId="24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21" fontId="1" fillId="0" borderId="241" xfId="0" applyNumberFormat="1" applyFont="1" applyBorder="1" applyAlignment="1">
      <alignment horizontal="center" vertical="center"/>
    </xf>
    <xf numFmtId="21" fontId="1" fillId="0" borderId="242" xfId="0" applyNumberFormat="1" applyFont="1" applyBorder="1" applyAlignment="1">
      <alignment horizontal="center" vertical="center"/>
    </xf>
    <xf numFmtId="21" fontId="1" fillId="0" borderId="170" xfId="0" applyNumberFormat="1" applyFont="1" applyBorder="1" applyAlignment="1">
      <alignment horizontal="center" vertical="center"/>
    </xf>
    <xf numFmtId="21" fontId="1" fillId="0" borderId="28" xfId="0" applyNumberFormat="1" applyFont="1" applyBorder="1" applyAlignment="1">
      <alignment horizontal="center" vertical="center"/>
    </xf>
    <xf numFmtId="2" fontId="1" fillId="0" borderId="170" xfId="0" applyNumberFormat="1" applyFont="1" applyBorder="1" applyAlignment="1">
      <alignment horizontal="center" vertical="center"/>
    </xf>
    <xf numFmtId="2" fontId="1" fillId="0" borderId="243" xfId="0" applyNumberFormat="1" applyFont="1" applyBorder="1" applyAlignment="1">
      <alignment horizontal="center" vertical="center"/>
    </xf>
    <xf numFmtId="21" fontId="1" fillId="0" borderId="244" xfId="0" applyNumberFormat="1" applyFont="1" applyBorder="1" applyAlignment="1">
      <alignment horizontal="center" vertical="center"/>
    </xf>
    <xf numFmtId="21" fontId="1" fillId="0" borderId="245" xfId="0" applyNumberFormat="1" applyFont="1" applyBorder="1" applyAlignment="1">
      <alignment horizontal="center" vertical="center"/>
    </xf>
    <xf numFmtId="2" fontId="1" fillId="0" borderId="244" xfId="0" applyNumberFormat="1" applyFont="1" applyBorder="1" applyAlignment="1">
      <alignment horizontal="center" vertical="center"/>
    </xf>
    <xf numFmtId="2" fontId="1" fillId="0" borderId="246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98" xfId="0" applyNumberFormat="1" applyBorder="1" applyAlignment="1">
      <alignment horizontal="center" vertical="center"/>
    </xf>
    <xf numFmtId="14" fontId="1" fillId="2" borderId="14" xfId="0" applyNumberFormat="1" applyFont="1" applyFill="1" applyBorder="1" applyAlignment="1">
      <alignment horizontal="center" vertical="center"/>
    </xf>
    <xf numFmtId="2" fontId="3" fillId="2" borderId="247" xfId="0" applyNumberFormat="1" applyFont="1" applyFill="1" applyBorder="1" applyAlignment="1">
      <alignment horizontal="center" vertical="center"/>
    </xf>
    <xf numFmtId="2" fontId="1" fillId="4" borderId="147" xfId="0" applyNumberFormat="1" applyFont="1" applyFill="1" applyBorder="1" applyAlignment="1">
      <alignment horizontal="center" vertical="center"/>
    </xf>
    <xf numFmtId="1" fontId="1" fillId="4" borderId="228" xfId="0" applyNumberFormat="1" applyFont="1" applyFill="1" applyBorder="1" applyAlignment="1">
      <alignment horizontal="center" vertical="center"/>
    </xf>
    <xf numFmtId="2" fontId="1" fillId="13" borderId="248" xfId="0" applyNumberFormat="1" applyFont="1" applyFill="1" applyBorder="1" applyAlignment="1">
      <alignment horizontal="center" vertical="center"/>
    </xf>
    <xf numFmtId="2" fontId="1" fillId="4" borderId="237" xfId="0" applyNumberFormat="1" applyFont="1" applyFill="1" applyBorder="1" applyAlignment="1">
      <alignment horizontal="center" vertical="center"/>
    </xf>
    <xf numFmtId="2" fontId="1" fillId="4" borderId="35" xfId="0" applyNumberFormat="1" applyFont="1" applyFill="1" applyBorder="1" applyAlignment="1">
      <alignment horizontal="center" vertical="center"/>
    </xf>
    <xf numFmtId="2" fontId="1" fillId="4" borderId="74" xfId="0" applyNumberFormat="1" applyFont="1" applyFill="1" applyBorder="1" applyAlignment="1">
      <alignment horizontal="center" vertical="center"/>
    </xf>
    <xf numFmtId="2" fontId="3" fillId="4" borderId="248" xfId="0" applyNumberFormat="1" applyFont="1" applyFill="1" applyBorder="1" applyAlignment="1">
      <alignment horizontal="center" vertical="center"/>
    </xf>
    <xf numFmtId="2" fontId="3" fillId="4" borderId="99" xfId="0" applyNumberFormat="1" applyFont="1" applyFill="1" applyBorder="1" applyAlignment="1">
      <alignment horizontal="center" vertical="center"/>
    </xf>
    <xf numFmtId="2" fontId="3" fillId="4" borderId="76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113" xfId="0" applyFont="1" applyFill="1" applyBorder="1" applyAlignment="1">
      <alignment horizontal="center" vertical="center"/>
    </xf>
    <xf numFmtId="2" fontId="1" fillId="4" borderId="22" xfId="0" applyNumberFormat="1" applyFont="1" applyFill="1" applyBorder="1" applyAlignment="1">
      <alignment horizontal="center" vertical="center"/>
    </xf>
    <xf numFmtId="0" fontId="1" fillId="4" borderId="23" xfId="0" applyFont="1" applyFill="1" applyBorder="1"/>
    <xf numFmtId="0" fontId="1" fillId="4" borderId="44" xfId="0" applyFont="1" applyFill="1" applyBorder="1"/>
    <xf numFmtId="2" fontId="3" fillId="4" borderId="69" xfId="0" applyNumberFormat="1" applyFont="1" applyFill="1" applyBorder="1" applyAlignment="1">
      <alignment horizontal="center" vertical="center"/>
    </xf>
    <xf numFmtId="166" fontId="1" fillId="4" borderId="44" xfId="0" applyNumberFormat="1" applyFont="1" applyFill="1" applyBorder="1"/>
    <xf numFmtId="2" fontId="3" fillId="14" borderId="69" xfId="0" applyNumberFormat="1" applyFont="1" applyFill="1" applyBorder="1" applyAlignment="1">
      <alignment horizontal="center" vertical="center"/>
    </xf>
    <xf numFmtId="2" fontId="1" fillId="4" borderId="99" xfId="0" applyNumberFormat="1" applyFont="1" applyFill="1" applyBorder="1" applyAlignment="1">
      <alignment horizontal="center" vertical="center"/>
    </xf>
    <xf numFmtId="2" fontId="3" fillId="2" borderId="248" xfId="0" applyNumberFormat="1" applyFont="1" applyFill="1" applyBorder="1" applyAlignment="1">
      <alignment horizontal="center" vertical="center"/>
    </xf>
    <xf numFmtId="2" fontId="1" fillId="12" borderId="22" xfId="0" applyNumberFormat="1" applyFont="1" applyFill="1" applyBorder="1" applyAlignment="1">
      <alignment horizontal="center" vertical="center"/>
    </xf>
    <xf numFmtId="166" fontId="1" fillId="0" borderId="44" xfId="0" applyNumberFormat="1" applyFont="1" applyBorder="1" applyAlignment="1">
      <alignment horizontal="center" vertical="center"/>
    </xf>
    <xf numFmtId="2" fontId="3" fillId="4" borderId="249" xfId="0" applyNumberFormat="1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2" fontId="16" fillId="0" borderId="237" xfId="0" applyNumberFormat="1" applyFont="1" applyBorder="1" applyAlignment="1">
      <alignment horizontal="center" vertical="center"/>
    </xf>
    <xf numFmtId="2" fontId="16" fillId="0" borderId="42" xfId="0" applyNumberFormat="1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center"/>
    </xf>
    <xf numFmtId="166" fontId="16" fillId="0" borderId="108" xfId="0" applyNumberFormat="1" applyFont="1" applyBorder="1" applyAlignment="1">
      <alignment horizontal="center" vertical="center"/>
    </xf>
    <xf numFmtId="14" fontId="1" fillId="0" borderId="250" xfId="0" applyNumberFormat="1" applyFont="1" applyBorder="1" applyAlignment="1">
      <alignment horizontal="center" vertical="center"/>
    </xf>
    <xf numFmtId="14" fontId="3" fillId="2" borderId="250" xfId="0" applyNumberFormat="1" applyFont="1" applyFill="1" applyBorder="1" applyAlignment="1">
      <alignment horizontal="center" vertical="center"/>
    </xf>
    <xf numFmtId="14" fontId="19" fillId="2" borderId="250" xfId="0" applyNumberFormat="1" applyFont="1" applyFill="1" applyBorder="1" applyAlignment="1">
      <alignment horizontal="center" vertical="center"/>
    </xf>
    <xf numFmtId="0" fontId="1" fillId="18" borderId="56" xfId="0" applyFont="1" applyFill="1" applyBorder="1" applyAlignment="1">
      <alignment horizontal="center" vertical="center"/>
    </xf>
    <xf numFmtId="0" fontId="1" fillId="18" borderId="225" xfId="0" applyFont="1" applyFill="1" applyBorder="1" applyAlignment="1">
      <alignment horizontal="center" vertical="center"/>
    </xf>
    <xf numFmtId="2" fontId="1" fillId="18" borderId="147" xfId="0" applyNumberFormat="1" applyFont="1" applyFill="1" applyBorder="1" applyAlignment="1">
      <alignment horizontal="center" vertical="center"/>
    </xf>
    <xf numFmtId="2" fontId="1" fillId="18" borderId="26" xfId="0" applyNumberFormat="1" applyFont="1" applyFill="1" applyBorder="1" applyAlignment="1">
      <alignment horizontal="center" vertical="center"/>
    </xf>
    <xf numFmtId="2" fontId="1" fillId="18" borderId="45" xfId="0" applyNumberFormat="1" applyFont="1" applyFill="1" applyBorder="1" applyAlignment="1">
      <alignment horizontal="center" vertical="center"/>
    </xf>
    <xf numFmtId="2" fontId="1" fillId="18" borderId="0" xfId="0" applyNumberFormat="1" applyFont="1" applyFill="1" applyAlignment="1">
      <alignment horizontal="center" vertical="center"/>
    </xf>
    <xf numFmtId="2" fontId="1" fillId="18" borderId="88" xfId="0" applyNumberFormat="1" applyFont="1" applyFill="1" applyBorder="1" applyAlignment="1">
      <alignment horizontal="center" vertical="center"/>
    </xf>
    <xf numFmtId="1" fontId="1" fillId="18" borderId="228" xfId="0" applyNumberFormat="1" applyFont="1" applyFill="1" applyBorder="1" applyAlignment="1">
      <alignment horizontal="center" vertical="center"/>
    </xf>
    <xf numFmtId="166" fontId="1" fillId="18" borderId="0" xfId="0" applyNumberFormat="1" applyFont="1" applyFill="1" applyAlignment="1">
      <alignment horizontal="center" vertical="center"/>
    </xf>
    <xf numFmtId="166" fontId="1" fillId="18" borderId="26" xfId="0" applyNumberFormat="1" applyFont="1" applyFill="1" applyBorder="1" applyAlignment="1">
      <alignment horizontal="center" vertical="center"/>
    </xf>
    <xf numFmtId="166" fontId="1" fillId="18" borderId="45" xfId="0" applyNumberFormat="1" applyFont="1" applyFill="1" applyBorder="1" applyAlignment="1">
      <alignment horizontal="center" vertical="center"/>
    </xf>
    <xf numFmtId="0" fontId="1" fillId="18" borderId="227" xfId="0" applyFont="1" applyFill="1" applyBorder="1" applyAlignment="1">
      <alignment horizontal="center" vertical="center"/>
    </xf>
    <xf numFmtId="2" fontId="1" fillId="18" borderId="56" xfId="0" applyNumberFormat="1" applyFont="1" applyFill="1" applyBorder="1" applyAlignment="1">
      <alignment horizontal="center" vertical="center"/>
    </xf>
    <xf numFmtId="0" fontId="1" fillId="18" borderId="0" xfId="0" applyFont="1" applyFill="1"/>
    <xf numFmtId="2" fontId="1" fillId="18" borderId="230" xfId="0" applyNumberFormat="1" applyFont="1" applyFill="1" applyBorder="1" applyAlignment="1">
      <alignment horizontal="center" vertical="center"/>
    </xf>
    <xf numFmtId="1" fontId="1" fillId="18" borderId="0" xfId="0" applyNumberFormat="1" applyFont="1" applyFill="1" applyAlignment="1">
      <alignment horizontal="center" vertical="center"/>
    </xf>
    <xf numFmtId="166" fontId="1" fillId="18" borderId="230" xfId="0" applyNumberFormat="1" applyFont="1" applyFill="1" applyBorder="1" applyAlignment="1">
      <alignment horizontal="center" vertical="center"/>
    </xf>
    <xf numFmtId="14" fontId="20" fillId="0" borderId="250" xfId="0" applyNumberFormat="1" applyFont="1" applyBorder="1" applyAlignment="1">
      <alignment horizontal="center" vertical="center"/>
    </xf>
    <xf numFmtId="0" fontId="1" fillId="4" borderId="251" xfId="0" applyFont="1" applyFill="1" applyBorder="1" applyAlignment="1">
      <alignment horizontal="center" vertical="center"/>
    </xf>
    <xf numFmtId="0" fontId="1" fillId="0" borderId="252" xfId="0" applyFont="1" applyBorder="1" applyAlignment="1">
      <alignment horizontal="center" vertical="center"/>
    </xf>
    <xf numFmtId="2" fontId="3" fillId="2" borderId="170" xfId="0" applyNumberFormat="1" applyFont="1" applyFill="1" applyBorder="1" applyAlignment="1">
      <alignment horizontal="center" vertical="center"/>
    </xf>
    <xf numFmtId="12" fontId="3" fillId="4" borderId="197" xfId="0" applyNumberFormat="1" applyFont="1" applyFill="1" applyBorder="1" applyAlignment="1">
      <alignment horizontal="center" vertical="center"/>
    </xf>
    <xf numFmtId="0" fontId="3" fillId="4" borderId="254" xfId="0" applyFont="1" applyFill="1" applyBorder="1" applyAlignment="1">
      <alignment horizontal="center" vertical="center"/>
    </xf>
    <xf numFmtId="0" fontId="1" fillId="4" borderId="175" xfId="0" applyFont="1" applyFill="1" applyBorder="1" applyAlignment="1">
      <alignment horizontal="center" vertical="center"/>
    </xf>
    <xf numFmtId="2" fontId="3" fillId="4" borderId="142" xfId="0" applyNumberFormat="1" applyFont="1" applyFill="1" applyBorder="1" applyAlignment="1">
      <alignment horizontal="center" vertical="center"/>
    </xf>
    <xf numFmtId="2" fontId="3" fillId="4" borderId="199" xfId="0" applyNumberFormat="1" applyFont="1" applyFill="1" applyBorder="1" applyAlignment="1">
      <alignment horizontal="center" vertical="center"/>
    </xf>
    <xf numFmtId="0" fontId="3" fillId="2" borderId="247" xfId="0" applyFont="1" applyFill="1" applyBorder="1" applyAlignment="1">
      <alignment horizontal="center" vertical="center"/>
    </xf>
    <xf numFmtId="0" fontId="3" fillId="2" borderId="255" xfId="0" applyFont="1" applyFill="1" applyBorder="1" applyAlignment="1">
      <alignment horizontal="center" vertical="center"/>
    </xf>
    <xf numFmtId="0" fontId="3" fillId="2" borderId="256" xfId="0" applyFont="1" applyFill="1" applyBorder="1" applyAlignment="1">
      <alignment horizontal="center" vertical="center"/>
    </xf>
    <xf numFmtId="0" fontId="3" fillId="15" borderId="0" xfId="0" applyFont="1" applyFill="1" applyAlignment="1">
      <alignment horizontal="center" vertical="center"/>
    </xf>
    <xf numFmtId="0" fontId="1" fillId="19" borderId="0" xfId="0" applyFont="1" applyFill="1" applyAlignment="1">
      <alignment horizontal="center" vertical="center"/>
    </xf>
    <xf numFmtId="166" fontId="16" fillId="19" borderId="106" xfId="0" applyNumberFormat="1" applyFont="1" applyFill="1" applyBorder="1" applyAlignment="1">
      <alignment horizontal="center" vertical="center"/>
    </xf>
    <xf numFmtId="2" fontId="16" fillId="19" borderId="106" xfId="0" applyNumberFormat="1" applyFont="1" applyFill="1" applyBorder="1" applyAlignment="1">
      <alignment horizontal="center" vertical="center"/>
    </xf>
    <xf numFmtId="1" fontId="16" fillId="19" borderId="101" xfId="0" applyNumberFormat="1" applyFont="1" applyFill="1" applyBorder="1" applyAlignment="1">
      <alignment horizontal="center" vertical="center"/>
    </xf>
    <xf numFmtId="0" fontId="1" fillId="19" borderId="100" xfId="0" applyFont="1" applyFill="1" applyBorder="1"/>
    <xf numFmtId="0" fontId="1" fillId="19" borderId="49" xfId="0" applyFont="1" applyFill="1" applyBorder="1"/>
    <xf numFmtId="0" fontId="1" fillId="0" borderId="257" xfId="0" applyFont="1" applyBorder="1" applyAlignment="1">
      <alignment horizontal="centerContinuous" vertical="center"/>
    </xf>
    <xf numFmtId="0" fontId="3" fillId="15" borderId="71" xfId="0" applyFont="1" applyFill="1" applyBorder="1" applyAlignment="1">
      <alignment horizontal="center" vertical="center"/>
    </xf>
    <xf numFmtId="0" fontId="3" fillId="2" borderId="172" xfId="0" applyFont="1" applyFill="1" applyBorder="1" applyAlignment="1">
      <alignment horizontal="center" vertical="center"/>
    </xf>
    <xf numFmtId="0" fontId="3" fillId="4" borderId="259" xfId="0" applyFont="1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 vertical="center"/>
    </xf>
    <xf numFmtId="0" fontId="3" fillId="16" borderId="31" xfId="0" applyFont="1" applyFill="1" applyBorder="1" applyAlignment="1">
      <alignment horizontal="center" vertical="center"/>
    </xf>
    <xf numFmtId="0" fontId="3" fillId="16" borderId="261" xfId="0" applyFont="1" applyFill="1" applyBorder="1" applyAlignment="1">
      <alignment horizontal="center" vertical="center"/>
    </xf>
    <xf numFmtId="0" fontId="3" fillId="2" borderId="260" xfId="0" applyFont="1" applyFill="1" applyBorder="1" applyAlignment="1">
      <alignment horizontal="center" vertical="center"/>
    </xf>
    <xf numFmtId="0" fontId="3" fillId="2" borderId="261" xfId="0" applyFont="1" applyFill="1" applyBorder="1" applyAlignment="1">
      <alignment horizontal="center" vertical="center"/>
    </xf>
    <xf numFmtId="0" fontId="3" fillId="2" borderId="262" xfId="0" applyFont="1" applyFill="1" applyBorder="1" applyAlignment="1">
      <alignment horizontal="center" vertical="center"/>
    </xf>
    <xf numFmtId="0" fontId="3" fillId="4" borderId="263" xfId="0" applyFont="1" applyFill="1" applyBorder="1" applyAlignment="1">
      <alignment horizontal="center" vertical="center"/>
    </xf>
    <xf numFmtId="0" fontId="3" fillId="16" borderId="265" xfId="0" applyFont="1" applyFill="1" applyBorder="1" applyAlignment="1">
      <alignment horizontal="center" vertical="center"/>
    </xf>
    <xf numFmtId="0" fontId="3" fillId="2" borderId="266" xfId="0" applyFont="1" applyFill="1" applyBorder="1" applyAlignment="1">
      <alignment horizontal="center" vertical="center"/>
    </xf>
    <xf numFmtId="0" fontId="3" fillId="2" borderId="265" xfId="0" applyFont="1" applyFill="1" applyBorder="1" applyAlignment="1">
      <alignment horizontal="center" vertical="center"/>
    </xf>
    <xf numFmtId="0" fontId="3" fillId="2" borderId="267" xfId="0" applyFont="1" applyFill="1" applyBorder="1" applyAlignment="1">
      <alignment horizontal="center" vertical="center"/>
    </xf>
    <xf numFmtId="0" fontId="3" fillId="4" borderId="268" xfId="0" applyFont="1" applyFill="1" applyBorder="1" applyAlignment="1">
      <alignment horizontal="center" vertical="center"/>
    </xf>
    <xf numFmtId="0" fontId="3" fillId="15" borderId="69" xfId="0" applyFont="1" applyFill="1" applyBorder="1" applyAlignment="1">
      <alignment horizontal="center" vertical="center"/>
    </xf>
    <xf numFmtId="0" fontId="3" fillId="2" borderId="243" xfId="0" applyFont="1" applyFill="1" applyBorder="1" applyAlignment="1">
      <alignment horizontal="center" vertical="center"/>
    </xf>
    <xf numFmtId="0" fontId="15" fillId="0" borderId="43" xfId="0" applyFont="1" applyBorder="1" applyAlignment="1">
      <alignment horizontal="centerContinuous" vertical="center"/>
    </xf>
    <xf numFmtId="0" fontId="1" fillId="4" borderId="16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3" fillId="2" borderId="151" xfId="0" applyFont="1" applyFill="1" applyBorder="1" applyAlignment="1">
      <alignment horizontal="center" vertical="center" wrapText="1"/>
    </xf>
    <xf numFmtId="0" fontId="3" fillId="4" borderId="260" xfId="0" applyFont="1" applyFill="1" applyBorder="1" applyAlignment="1">
      <alignment horizontal="center" vertical="center"/>
    </xf>
    <xf numFmtId="0" fontId="3" fillId="4" borderId="261" xfId="0" applyFont="1" applyFill="1" applyBorder="1" applyAlignment="1">
      <alignment horizontal="center" vertical="center"/>
    </xf>
    <xf numFmtId="0" fontId="3" fillId="4" borderId="72" xfId="0" applyFont="1" applyFill="1" applyBorder="1" applyAlignment="1">
      <alignment horizontal="center" vertical="center"/>
    </xf>
    <xf numFmtId="0" fontId="3" fillId="4" borderId="69" xfId="0" applyFont="1" applyFill="1" applyBorder="1" applyAlignment="1">
      <alignment horizontal="center" vertical="center"/>
    </xf>
    <xf numFmtId="0" fontId="1" fillId="4" borderId="67" xfId="0" applyFont="1" applyFill="1" applyBorder="1" applyAlignment="1">
      <alignment horizontal="center" vertical="center"/>
    </xf>
    <xf numFmtId="0" fontId="1" fillId="4" borderId="69" xfId="0" applyFont="1" applyFill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4" borderId="269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3" fillId="2" borderId="270" xfId="0" applyFont="1" applyFill="1" applyBorder="1" applyAlignment="1">
      <alignment horizontal="center" vertical="center"/>
    </xf>
    <xf numFmtId="0" fontId="1" fillId="4" borderId="271" xfId="0" applyFont="1" applyFill="1" applyBorder="1" applyAlignment="1">
      <alignment horizontal="center" vertical="center"/>
    </xf>
    <xf numFmtId="0" fontId="3" fillId="8" borderId="240" xfId="0" applyFont="1" applyFill="1" applyBorder="1" applyAlignment="1">
      <alignment horizontal="center" vertical="center"/>
    </xf>
    <xf numFmtId="0" fontId="10" fillId="0" borderId="46" xfId="1" applyFont="1" applyBorder="1" applyAlignment="1">
      <alignment horizontal="center" vertical="center"/>
    </xf>
    <xf numFmtId="0" fontId="1" fillId="0" borderId="136" xfId="0" applyFont="1" applyBorder="1" applyAlignment="1">
      <alignment horizontal="center" vertical="center"/>
    </xf>
    <xf numFmtId="167" fontId="1" fillId="0" borderId="182" xfId="0" applyNumberFormat="1" applyFont="1" applyBorder="1" applyAlignment="1">
      <alignment horizontal="center" vertical="center"/>
    </xf>
    <xf numFmtId="0" fontId="1" fillId="0" borderId="270" xfId="0" applyFont="1" applyBorder="1" applyAlignment="1">
      <alignment horizontal="center" vertical="center"/>
    </xf>
    <xf numFmtId="0" fontId="1" fillId="4" borderId="172" xfId="0" applyFont="1" applyFill="1" applyBorder="1" applyAlignment="1">
      <alignment horizontal="center" vertical="center"/>
    </xf>
    <xf numFmtId="2" fontId="3" fillId="4" borderId="253" xfId="0" applyNumberFormat="1" applyFont="1" applyFill="1" applyBorder="1" applyAlignment="1">
      <alignment horizontal="center" vertical="center"/>
    </xf>
    <xf numFmtId="0" fontId="3" fillId="2" borderId="273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56" xfId="0" applyFont="1" applyBorder="1" applyAlignment="1">
      <alignment horizontal="center" vertical="center"/>
    </xf>
    <xf numFmtId="0" fontId="1" fillId="4" borderId="166" xfId="0" applyFont="1" applyFill="1" applyBorder="1" applyAlignment="1">
      <alignment horizontal="center" vertical="center"/>
    </xf>
    <xf numFmtId="167" fontId="1" fillId="0" borderId="79" xfId="0" applyNumberFormat="1" applyFont="1" applyBorder="1" applyAlignment="1">
      <alignment horizontal="center" vertical="center"/>
    </xf>
    <xf numFmtId="0" fontId="1" fillId="4" borderId="274" xfId="0" applyFont="1" applyFill="1" applyBorder="1" applyAlignment="1">
      <alignment horizontal="center" vertical="center"/>
    </xf>
    <xf numFmtId="0" fontId="3" fillId="2" borderId="79" xfId="0" applyFont="1" applyFill="1" applyBorder="1" applyAlignment="1">
      <alignment horizontal="center" vertical="center"/>
    </xf>
    <xf numFmtId="0" fontId="3" fillId="2" borderId="275" xfId="0" applyFont="1" applyFill="1" applyBorder="1" applyAlignment="1">
      <alignment horizontal="center" vertical="center"/>
    </xf>
    <xf numFmtId="0" fontId="3" fillId="16" borderId="69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0" fillId="0" borderId="217" xfId="0" applyBorder="1" applyAlignment="1">
      <alignment horizontal="center" vertical="center"/>
    </xf>
    <xf numFmtId="0" fontId="0" fillId="4" borderId="65" xfId="0" applyFill="1" applyBorder="1"/>
    <xf numFmtId="0" fontId="0" fillId="4" borderId="66" xfId="0" applyFill="1" applyBorder="1"/>
    <xf numFmtId="0" fontId="0" fillId="4" borderId="0" xfId="0" applyFill="1"/>
    <xf numFmtId="0" fontId="0" fillId="4" borderId="56" xfId="0" applyFill="1" applyBorder="1"/>
    <xf numFmtId="0" fontId="0" fillId="4" borderId="62" xfId="0" applyFill="1" applyBorder="1"/>
    <xf numFmtId="0" fontId="0" fillId="4" borderId="60" xfId="0" applyFill="1" applyBorder="1"/>
    <xf numFmtId="0" fontId="6" fillId="2" borderId="19" xfId="0" applyFont="1" applyFill="1" applyBorder="1" applyAlignment="1">
      <alignment horizontal="center" vertical="center"/>
    </xf>
    <xf numFmtId="0" fontId="6" fillId="2" borderId="281" xfId="0" applyFont="1" applyFill="1" applyBorder="1" applyAlignment="1">
      <alignment horizontal="center" vertical="center"/>
    </xf>
    <xf numFmtId="0" fontId="0" fillId="0" borderId="289" xfId="0" applyBorder="1" applyAlignment="1">
      <alignment horizontal="centerContinuous" vertical="center"/>
    </xf>
    <xf numFmtId="0" fontId="0" fillId="0" borderId="290" xfId="0" applyBorder="1" applyAlignment="1">
      <alignment horizontal="centerContinuous" vertical="center"/>
    </xf>
    <xf numFmtId="0" fontId="0" fillId="4" borderId="281" xfId="0" applyFill="1" applyBorder="1"/>
    <xf numFmtId="0" fontId="6" fillId="2" borderId="291" xfId="0" applyFont="1" applyFill="1" applyBorder="1" applyAlignment="1">
      <alignment horizontal="center" vertical="center"/>
    </xf>
    <xf numFmtId="0" fontId="6" fillId="2" borderId="292" xfId="0" applyFont="1" applyFill="1" applyBorder="1" applyAlignment="1">
      <alignment horizontal="center" vertical="center"/>
    </xf>
    <xf numFmtId="0" fontId="0" fillId="0" borderId="293" xfId="0" applyBorder="1"/>
    <xf numFmtId="0" fontId="0" fillId="0" borderId="294" xfId="0" applyBorder="1" applyAlignment="1">
      <alignment horizontal="center" vertical="center"/>
    </xf>
    <xf numFmtId="0" fontId="0" fillId="0" borderId="295" xfId="0" applyBorder="1" applyAlignment="1">
      <alignment horizontal="center" vertical="center"/>
    </xf>
    <xf numFmtId="0" fontId="10" fillId="4" borderId="65" xfId="1" applyFont="1" applyFill="1" applyBorder="1"/>
    <xf numFmtId="0" fontId="10" fillId="4" borderId="110" xfId="1" applyFont="1" applyFill="1" applyBorder="1" applyAlignment="1">
      <alignment horizontal="center" vertical="center"/>
    </xf>
    <xf numFmtId="0" fontId="10" fillId="4" borderId="112" xfId="1" applyFont="1" applyFill="1" applyBorder="1" applyAlignment="1">
      <alignment horizontal="center" vertical="center"/>
    </xf>
    <xf numFmtId="0" fontId="10" fillId="4" borderId="47" xfId="1" applyFont="1" applyFill="1" applyBorder="1" applyAlignment="1">
      <alignment horizontal="center" vertical="center"/>
    </xf>
    <xf numFmtId="0" fontId="10" fillId="4" borderId="68" xfId="1" applyFont="1" applyFill="1" applyBorder="1" applyAlignment="1">
      <alignment horizontal="center" vertical="center"/>
    </xf>
    <xf numFmtId="0" fontId="10" fillId="4" borderId="113" xfId="1" applyFont="1" applyFill="1" applyBorder="1" applyAlignment="1">
      <alignment horizontal="center" vertical="center"/>
    </xf>
    <xf numFmtId="0" fontId="1" fillId="9" borderId="104" xfId="0" applyFont="1" applyFill="1" applyBorder="1"/>
    <xf numFmtId="0" fontId="8" fillId="9" borderId="102" xfId="0" applyFont="1" applyFill="1" applyBorder="1" applyAlignment="1">
      <alignment horizontal="center" vertical="center"/>
    </xf>
    <xf numFmtId="0" fontId="8" fillId="9" borderId="104" xfId="0" applyFont="1" applyFill="1" applyBorder="1" applyAlignment="1">
      <alignment vertical="center"/>
    </xf>
    <xf numFmtId="0" fontId="16" fillId="19" borderId="102" xfId="0" applyFont="1" applyFill="1" applyBorder="1" applyAlignment="1">
      <alignment horizontal="center" vertical="center"/>
    </xf>
    <xf numFmtId="0" fontId="8" fillId="10" borderId="62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0" fontId="1" fillId="19" borderId="104" xfId="0" applyFont="1" applyFill="1" applyBorder="1"/>
    <xf numFmtId="0" fontId="1" fillId="10" borderId="45" xfId="0" applyFont="1" applyFill="1" applyBorder="1"/>
    <xf numFmtId="0" fontId="1" fillId="0" borderId="203" xfId="0" applyFont="1" applyBorder="1" applyAlignment="1">
      <alignment horizontal="center" vertical="center"/>
    </xf>
    <xf numFmtId="0" fontId="1" fillId="0" borderId="298" xfId="0" applyFont="1" applyBorder="1" applyAlignment="1">
      <alignment vertical="center"/>
    </xf>
    <xf numFmtId="0" fontId="1" fillId="0" borderId="299" xfId="0" applyFont="1" applyBorder="1" applyAlignment="1">
      <alignment horizontal="center" vertical="center"/>
    </xf>
    <xf numFmtId="0" fontId="1" fillId="10" borderId="108" xfId="0" applyFont="1" applyFill="1" applyBorder="1"/>
    <xf numFmtId="0" fontId="1" fillId="0" borderId="300" xfId="0" applyFont="1" applyBorder="1" applyAlignment="1">
      <alignment horizontal="center" vertical="center"/>
    </xf>
    <xf numFmtId="0" fontId="1" fillId="4" borderId="300" xfId="0" applyFont="1" applyFill="1" applyBorder="1"/>
    <xf numFmtId="0" fontId="10" fillId="0" borderId="304" xfId="1" applyFont="1" applyBorder="1" applyAlignment="1">
      <alignment horizontal="center" vertical="center"/>
    </xf>
    <xf numFmtId="0" fontId="10" fillId="0" borderId="306" xfId="1" applyFont="1" applyBorder="1" applyAlignment="1">
      <alignment horizontal="center" vertical="center"/>
    </xf>
    <xf numFmtId="0" fontId="10" fillId="4" borderId="307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81" xfId="1" applyFont="1" applyFill="1" applyBorder="1" applyAlignment="1">
      <alignment horizontal="center" vertical="center"/>
    </xf>
    <xf numFmtId="0" fontId="6" fillId="2" borderId="308" xfId="1" applyFont="1" applyFill="1" applyBorder="1" applyAlignment="1">
      <alignment horizontal="center" vertical="center"/>
    </xf>
    <xf numFmtId="0" fontId="10" fillId="0" borderId="56" xfId="1" applyFont="1" applyBorder="1" applyAlignment="1">
      <alignment horizontal="center" vertical="center"/>
    </xf>
    <xf numFmtId="0" fontId="0" fillId="4" borderId="309" xfId="0" applyFill="1" applyBorder="1"/>
    <xf numFmtId="0" fontId="0" fillId="4" borderId="310" xfId="0" applyFill="1" applyBorder="1"/>
    <xf numFmtId="0" fontId="0" fillId="0" borderId="311" xfId="0" applyBorder="1" applyAlignment="1">
      <alignment horizontal="center" vertical="center"/>
    </xf>
    <xf numFmtId="0" fontId="0" fillId="4" borderId="41" xfId="0" applyFill="1" applyBorder="1"/>
    <xf numFmtId="0" fontId="0" fillId="4" borderId="26" xfId="0" applyFill="1" applyBorder="1"/>
    <xf numFmtId="2" fontId="0" fillId="0" borderId="312" xfId="0" applyNumberForma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0" fillId="4" borderId="313" xfId="0" applyFill="1" applyBorder="1"/>
    <xf numFmtId="0" fontId="0" fillId="0" borderId="314" xfId="0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2" fontId="0" fillId="0" borderId="108" xfId="0" applyNumberFormat="1" applyBorder="1" applyAlignment="1">
      <alignment horizontal="center" vertical="center"/>
    </xf>
    <xf numFmtId="2" fontId="0" fillId="0" borderId="315" xfId="0" applyNumberFormat="1" applyBorder="1" applyAlignment="1">
      <alignment horizontal="center" vertical="center"/>
    </xf>
    <xf numFmtId="2" fontId="0" fillId="0" borderId="316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2" fontId="0" fillId="0" borderId="317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131" xfId="0" applyNumberFormat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/>
    </xf>
    <xf numFmtId="0" fontId="3" fillId="2" borderId="164" xfId="0" applyFont="1" applyFill="1" applyBorder="1" applyAlignment="1">
      <alignment horizontal="center" vertical="center"/>
    </xf>
    <xf numFmtId="0" fontId="3" fillId="2" borderId="24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2" fontId="1" fillId="0" borderId="0" xfId="0" applyNumberFormat="1" applyFont="1"/>
    <xf numFmtId="166" fontId="1" fillId="0" borderId="164" xfId="0" applyNumberFormat="1" applyFont="1" applyBorder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166" fontId="1" fillId="0" borderId="165" xfId="0" applyNumberFormat="1" applyFont="1" applyBorder="1" applyAlignment="1">
      <alignment horizontal="center" vertical="center"/>
    </xf>
    <xf numFmtId="0" fontId="1" fillId="4" borderId="192" xfId="0" applyFont="1" applyFill="1" applyBorder="1"/>
    <xf numFmtId="166" fontId="1" fillId="0" borderId="25" xfId="0" applyNumberFormat="1" applyFont="1" applyBorder="1" applyAlignment="1">
      <alignment horizontal="center" vertical="center"/>
    </xf>
    <xf numFmtId="166" fontId="1" fillId="3" borderId="60" xfId="0" applyNumberFormat="1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1" fillId="13" borderId="318" xfId="0" applyFont="1" applyFill="1" applyBorder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1" fillId="4" borderId="12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1" fillId="13" borderId="156" xfId="0" applyFont="1" applyFill="1" applyBorder="1" applyAlignment="1">
      <alignment horizontal="center" vertical="center"/>
    </xf>
    <xf numFmtId="0" fontId="1" fillId="13" borderId="157" xfId="0" applyFont="1" applyFill="1" applyBorder="1" applyAlignment="1">
      <alignment horizontal="center" vertical="center"/>
    </xf>
    <xf numFmtId="0" fontId="1" fillId="13" borderId="120" xfId="0" applyFont="1" applyFill="1" applyBorder="1" applyAlignment="1">
      <alignment horizontal="center" vertical="center"/>
    </xf>
    <xf numFmtId="0" fontId="1" fillId="13" borderId="121" xfId="0" applyFont="1" applyFill="1" applyBorder="1" applyAlignment="1">
      <alignment horizontal="center" vertical="center"/>
    </xf>
    <xf numFmtId="0" fontId="1" fillId="13" borderId="87" xfId="0" applyFont="1" applyFill="1" applyBorder="1" applyAlignment="1">
      <alignment horizontal="center" vertical="center"/>
    </xf>
    <xf numFmtId="0" fontId="1" fillId="13" borderId="161" xfId="0" applyFont="1" applyFill="1" applyBorder="1" applyAlignment="1">
      <alignment horizontal="center" vertical="center"/>
    </xf>
    <xf numFmtId="0" fontId="1" fillId="13" borderId="7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46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1" fillId="0" borderId="14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33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264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14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31" xfId="0" applyFont="1" applyBorder="1" applyAlignment="1">
      <alignment horizontal="center" vertical="center"/>
    </xf>
    <xf numFmtId="0" fontId="1" fillId="0" borderId="14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5" fillId="0" borderId="97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" fillId="0" borderId="120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155" xfId="0" applyFont="1" applyBorder="1" applyAlignment="1">
      <alignment horizontal="center" vertical="center"/>
    </xf>
    <xf numFmtId="0" fontId="1" fillId="0" borderId="152" xfId="0" applyFont="1" applyBorder="1" applyAlignment="1">
      <alignment horizontal="center" vertical="center"/>
    </xf>
    <xf numFmtId="0" fontId="1" fillId="0" borderId="154" xfId="0" applyFont="1" applyBorder="1" applyAlignment="1">
      <alignment horizontal="center" vertical="center"/>
    </xf>
    <xf numFmtId="0" fontId="1" fillId="0" borderId="264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121" xfId="0" applyFont="1" applyBorder="1" applyAlignment="1">
      <alignment horizontal="center" vertical="center"/>
    </xf>
    <xf numFmtId="0" fontId="1" fillId="0" borderId="122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258" xfId="0" applyFont="1" applyBorder="1" applyAlignment="1">
      <alignment horizontal="center" vertical="center" wrapText="1"/>
    </xf>
    <xf numFmtId="0" fontId="1" fillId="0" borderId="86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4" xfId="0" applyBorder="1" applyAlignment="1">
      <alignment horizontal="center" vertical="center"/>
    </xf>
    <xf numFmtId="0" fontId="0" fillId="0" borderId="285" xfId="0" applyBorder="1" applyAlignment="1">
      <alignment horizontal="center" vertical="center"/>
    </xf>
    <xf numFmtId="0" fontId="0" fillId="0" borderId="28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82" xfId="0" applyBorder="1" applyAlignment="1">
      <alignment horizontal="center" vertical="center" wrapText="1"/>
    </xf>
    <xf numFmtId="0" fontId="0" fillId="0" borderId="281" xfId="0" applyBorder="1" applyAlignment="1">
      <alignment horizontal="center" vertical="center" wrapText="1"/>
    </xf>
    <xf numFmtId="0" fontId="0" fillId="0" borderId="283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0" fillId="0" borderId="288" xfId="0" applyBorder="1" applyAlignment="1">
      <alignment horizontal="center" vertical="center"/>
    </xf>
    <xf numFmtId="0" fontId="0" fillId="0" borderId="287" xfId="0" applyBorder="1" applyAlignment="1">
      <alignment horizontal="center" vertical="center"/>
    </xf>
    <xf numFmtId="0" fontId="15" fillId="0" borderId="302" xfId="0" applyFont="1" applyBorder="1" applyAlignment="1">
      <alignment horizontal="center" vertical="center" wrapText="1"/>
    </xf>
    <xf numFmtId="0" fontId="15" fillId="0" borderId="303" xfId="0" applyFont="1" applyBorder="1" applyAlignment="1">
      <alignment horizontal="center" vertical="center" wrapText="1"/>
    </xf>
    <xf numFmtId="0" fontId="15" fillId="0" borderId="148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5" fillId="0" borderId="280" xfId="0" applyFont="1" applyBorder="1" applyAlignment="1">
      <alignment horizontal="center" vertical="center" wrapText="1"/>
    </xf>
    <xf numFmtId="0" fontId="15" fillId="0" borderId="88" xfId="0" applyFont="1" applyBorder="1" applyAlignment="1">
      <alignment horizontal="center" vertical="center" wrapText="1"/>
    </xf>
    <xf numFmtId="0" fontId="15" fillId="0" borderId="132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/>
    </xf>
    <xf numFmtId="0" fontId="16" fillId="0" borderId="240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80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5" fillId="0" borderId="124" xfId="0" applyFont="1" applyBorder="1" applyAlignment="1">
      <alignment horizontal="center" vertical="center"/>
    </xf>
    <xf numFmtId="0" fontId="15" fillId="0" borderId="126" xfId="0" applyFont="1" applyBorder="1" applyAlignment="1">
      <alignment horizontal="center" vertical="center"/>
    </xf>
    <xf numFmtId="0" fontId="1" fillId="0" borderId="125" xfId="0" applyFont="1" applyBorder="1" applyAlignment="1">
      <alignment horizontal="center" vertical="center"/>
    </xf>
    <xf numFmtId="0" fontId="1" fillId="0" borderId="126" xfId="0" applyFont="1" applyBorder="1" applyAlignment="1">
      <alignment horizontal="center" vertical="center"/>
    </xf>
    <xf numFmtId="0" fontId="15" fillId="0" borderId="276" xfId="0" applyFont="1" applyBorder="1" applyAlignment="1">
      <alignment horizontal="center" vertical="center"/>
    </xf>
    <xf numFmtId="0" fontId="15" fillId="0" borderId="277" xfId="0" applyFont="1" applyBorder="1" applyAlignment="1">
      <alignment horizontal="center" vertical="center"/>
    </xf>
    <xf numFmtId="0" fontId="1" fillId="0" borderId="278" xfId="0" applyFont="1" applyBorder="1" applyAlignment="1">
      <alignment horizontal="center" vertical="center"/>
    </xf>
    <xf numFmtId="0" fontId="1" fillId="0" borderId="279" xfId="0" applyFont="1" applyBorder="1" applyAlignment="1">
      <alignment horizontal="center" vertical="center"/>
    </xf>
    <xf numFmtId="0" fontId="1" fillId="0" borderId="276" xfId="0" applyFont="1" applyBorder="1" applyAlignment="1">
      <alignment horizontal="center" vertical="center"/>
    </xf>
    <xf numFmtId="0" fontId="1" fillId="0" borderId="277" xfId="0" applyFont="1" applyBorder="1" applyAlignment="1">
      <alignment horizontal="center" vertical="center"/>
    </xf>
    <xf numFmtId="0" fontId="11" fillId="0" borderId="51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42" xfId="1" applyFont="1" applyBorder="1" applyAlignment="1">
      <alignment horizontal="center" vertical="center"/>
    </xf>
    <xf numFmtId="0" fontId="10" fillId="0" borderId="296" xfId="1" applyFont="1" applyBorder="1" applyAlignment="1">
      <alignment horizontal="center" vertical="center"/>
    </xf>
    <xf numFmtId="0" fontId="10" fillId="0" borderId="205" xfId="1" applyFont="1" applyBorder="1" applyAlignment="1">
      <alignment horizontal="center" vertical="center"/>
    </xf>
    <xf numFmtId="0" fontId="10" fillId="0" borderId="301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3" fillId="0" borderId="305" xfId="1" applyFont="1" applyBorder="1" applyAlignment="1">
      <alignment horizontal="center" vertical="center"/>
    </xf>
    <xf numFmtId="0" fontId="13" fillId="0" borderId="49" xfId="1" applyFont="1" applyBorder="1" applyAlignment="1">
      <alignment horizontal="center" vertical="center"/>
    </xf>
    <xf numFmtId="0" fontId="13" fillId="0" borderId="297" xfId="1" applyFont="1" applyBorder="1" applyAlignment="1">
      <alignment horizontal="center" vertical="center"/>
    </xf>
    <xf numFmtId="0" fontId="15" fillId="0" borderId="127" xfId="0" applyFont="1" applyBorder="1" applyAlignment="1">
      <alignment horizontal="center" vertical="center"/>
    </xf>
    <xf numFmtId="0" fontId="15" fillId="0" borderId="1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" fillId="0" borderId="301" xfId="0" applyFont="1" applyBorder="1" applyAlignment="1">
      <alignment horizontal="center" vertical="center"/>
    </xf>
    <xf numFmtId="0" fontId="1" fillId="0" borderId="205" xfId="0" applyFont="1" applyBorder="1" applyAlignment="1">
      <alignment horizontal="center" vertical="center"/>
    </xf>
    <xf numFmtId="0" fontId="15" fillId="0" borderId="128" xfId="0" applyFont="1" applyBorder="1" applyAlignment="1">
      <alignment horizontal="center" vertical="center"/>
    </xf>
    <xf numFmtId="0" fontId="15" fillId="0" borderId="129" xfId="0" applyFont="1" applyBorder="1" applyAlignment="1">
      <alignment horizontal="center" vertical="center"/>
    </xf>
    <xf numFmtId="0" fontId="15" fillId="0" borderId="13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96" xfId="0" applyFont="1" applyBorder="1" applyAlignment="1">
      <alignment horizontal="center" vertical="center"/>
    </xf>
    <xf numFmtId="0" fontId="1" fillId="11" borderId="86" xfId="0" applyFont="1" applyFill="1" applyBorder="1" applyAlignment="1">
      <alignment horizontal="center" vertical="center"/>
    </xf>
    <xf numFmtId="0" fontId="1" fillId="11" borderId="87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1" fillId="0" borderId="219" xfId="0" applyFont="1" applyBorder="1" applyAlignment="1">
      <alignment horizontal="center" vertical="center"/>
    </xf>
    <xf numFmtId="0" fontId="1" fillId="0" borderId="95" xfId="0" applyFont="1" applyBorder="1" applyAlignment="1">
      <alignment horizontal="center" vertical="center"/>
    </xf>
    <xf numFmtId="0" fontId="1" fillId="0" borderId="89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76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168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6" xfId="0" applyFont="1" applyBorder="1" applyAlignment="1">
      <alignment horizontal="center" vertical="center" wrapText="1"/>
    </xf>
    <xf numFmtId="0" fontId="1" fillId="0" borderId="235" xfId="0" applyFont="1" applyBorder="1" applyAlignment="1">
      <alignment horizontal="center" vertical="center" wrapText="1"/>
    </xf>
    <xf numFmtId="0" fontId="1" fillId="0" borderId="162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0" fontId="1" fillId="0" borderId="132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77" xfId="0" applyFont="1" applyBorder="1" applyAlignment="1">
      <alignment horizontal="center" vertical="center"/>
    </xf>
    <xf numFmtId="0" fontId="1" fillId="0" borderId="178" xfId="0" applyFont="1" applyBorder="1" applyAlignment="1">
      <alignment horizontal="center" vertical="center"/>
    </xf>
    <xf numFmtId="0" fontId="1" fillId="0" borderId="179" xfId="0" applyFont="1" applyBorder="1" applyAlignment="1">
      <alignment horizontal="center" vertical="center"/>
    </xf>
    <xf numFmtId="0" fontId="1" fillId="0" borderId="272" xfId="0" applyFont="1" applyBorder="1" applyAlignment="1">
      <alignment horizontal="center" vertical="center"/>
    </xf>
    <xf numFmtId="0" fontId="1" fillId="0" borderId="233" xfId="0" applyFont="1" applyBorder="1" applyAlignment="1">
      <alignment horizontal="center" vertical="center"/>
    </xf>
    <xf numFmtId="0" fontId="1" fillId="0" borderId="115" xfId="0" applyFont="1" applyBorder="1" applyAlignment="1">
      <alignment horizontal="center" vertical="center" wrapText="1"/>
    </xf>
    <xf numFmtId="0" fontId="1" fillId="0" borderId="115" xfId="0" applyFont="1" applyBorder="1" applyAlignment="1">
      <alignment horizontal="center" vertical="center"/>
    </xf>
    <xf numFmtId="0" fontId="1" fillId="0" borderId="203" xfId="0" applyFont="1" applyBorder="1" applyAlignment="1">
      <alignment horizontal="center" vertical="center" wrapText="1"/>
    </xf>
    <xf numFmtId="0" fontId="1" fillId="0" borderId="298" xfId="0" applyFont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EADCF196-348F-4C3E-920B-38463BA3B85C}"/>
  </cellStyles>
  <dxfs count="170"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auto="1"/>
      </font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auto="1"/>
      </font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/>
        <color theme="0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/>
        <color theme="0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/>
        <color theme="0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</xdr:colOff>
      <xdr:row>6</xdr:row>
      <xdr:rowOff>7620</xdr:rowOff>
    </xdr:from>
    <xdr:to>
      <xdr:col>3</xdr:col>
      <xdr:colOff>175260</xdr:colOff>
      <xdr:row>6</xdr:row>
      <xdr:rowOff>166588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1DAB025-C861-4D3B-A309-025424DC2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120" y="685800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twoCellAnchor>
  <xdr:oneCellAnchor>
    <xdr:from>
      <xdr:col>3</xdr:col>
      <xdr:colOff>15240</xdr:colOff>
      <xdr:row>11</xdr:row>
      <xdr:rowOff>7620</xdr:rowOff>
    </xdr:from>
    <xdr:ext cx="160020" cy="158968"/>
    <xdr:pic>
      <xdr:nvPicPr>
        <xdr:cNvPr id="3" name="Image 2">
          <a:extLst>
            <a:ext uri="{FF2B5EF4-FFF2-40B4-BE49-F238E27FC236}">
              <a16:creationId xmlns:a16="http://schemas.microsoft.com/office/drawing/2014/main" id="{C172355F-FA0C-48AF-90DE-DACC74B61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120" y="868680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oneCellAnchor>
  <xdr:oneCellAnchor>
    <xdr:from>
      <xdr:col>3</xdr:col>
      <xdr:colOff>15240</xdr:colOff>
      <xdr:row>16</xdr:row>
      <xdr:rowOff>7620</xdr:rowOff>
    </xdr:from>
    <xdr:ext cx="160020" cy="158968"/>
    <xdr:pic>
      <xdr:nvPicPr>
        <xdr:cNvPr id="4" name="Image 3">
          <a:extLst>
            <a:ext uri="{FF2B5EF4-FFF2-40B4-BE49-F238E27FC236}">
              <a16:creationId xmlns:a16="http://schemas.microsoft.com/office/drawing/2014/main" id="{912572DA-FB39-4780-9B2F-79A758485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653540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oneCellAnchor>
  <xdr:oneCellAnchor>
    <xdr:from>
      <xdr:col>3</xdr:col>
      <xdr:colOff>15240</xdr:colOff>
      <xdr:row>21</xdr:row>
      <xdr:rowOff>7620</xdr:rowOff>
    </xdr:from>
    <xdr:ext cx="160020" cy="158968"/>
    <xdr:pic>
      <xdr:nvPicPr>
        <xdr:cNvPr id="5" name="Image 4">
          <a:extLst>
            <a:ext uri="{FF2B5EF4-FFF2-40B4-BE49-F238E27FC236}">
              <a16:creationId xmlns:a16="http://schemas.microsoft.com/office/drawing/2014/main" id="{761DAFF5-CBD9-4187-B3DE-DFBDAE649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2438400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oneCellAnchor>
  <xdr:oneCellAnchor>
    <xdr:from>
      <xdr:col>3</xdr:col>
      <xdr:colOff>15240</xdr:colOff>
      <xdr:row>26</xdr:row>
      <xdr:rowOff>7620</xdr:rowOff>
    </xdr:from>
    <xdr:ext cx="160020" cy="158968"/>
    <xdr:pic>
      <xdr:nvPicPr>
        <xdr:cNvPr id="6" name="Image 5">
          <a:extLst>
            <a:ext uri="{FF2B5EF4-FFF2-40B4-BE49-F238E27FC236}">
              <a16:creationId xmlns:a16="http://schemas.microsoft.com/office/drawing/2014/main" id="{AB0B2500-FB76-44CA-8601-BA944257C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3223260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oneCellAnchor>
  <xdr:oneCellAnchor>
    <xdr:from>
      <xdr:col>3</xdr:col>
      <xdr:colOff>15240</xdr:colOff>
      <xdr:row>31</xdr:row>
      <xdr:rowOff>7620</xdr:rowOff>
    </xdr:from>
    <xdr:ext cx="160020" cy="158968"/>
    <xdr:pic>
      <xdr:nvPicPr>
        <xdr:cNvPr id="7" name="Image 6">
          <a:extLst>
            <a:ext uri="{FF2B5EF4-FFF2-40B4-BE49-F238E27FC236}">
              <a16:creationId xmlns:a16="http://schemas.microsoft.com/office/drawing/2014/main" id="{3D30069D-F070-4E8E-945E-11CE70F95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4008120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8672</xdr:rowOff>
    </xdr:from>
    <xdr:to>
      <xdr:col>9</xdr:col>
      <xdr:colOff>160020</xdr:colOff>
      <xdr:row>1</xdr:row>
      <xdr:rowOff>167640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14B9BD9-880E-DD63-6380-B1DD0D502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9480" y="84872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twoCellAnchor>
  <xdr:twoCellAnchor>
    <xdr:from>
      <xdr:col>9</xdr:col>
      <xdr:colOff>160020</xdr:colOff>
      <xdr:row>1</xdr:row>
      <xdr:rowOff>8672</xdr:rowOff>
    </xdr:from>
    <xdr:to>
      <xdr:col>9</xdr:col>
      <xdr:colOff>160020</xdr:colOff>
      <xdr:row>2</xdr:row>
      <xdr:rowOff>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623CE6B9-E6F1-AF5B-A349-B06AE0C9B9C1}"/>
            </a:ext>
          </a:extLst>
        </xdr:cNvPr>
        <xdr:cNvCxnSpPr/>
      </xdr:nvCxnSpPr>
      <xdr:spPr>
        <a:xfrm>
          <a:off x="7429500" y="84872"/>
          <a:ext cx="0" cy="166588"/>
        </a:xfrm>
        <a:prstGeom prst="line">
          <a:avLst/>
        </a:prstGeom>
        <a:ln w="12700"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7620</xdr:colOff>
      <xdr:row>3</xdr:row>
      <xdr:rowOff>8672</xdr:rowOff>
    </xdr:from>
    <xdr:to>
      <xdr:col>16</xdr:col>
      <xdr:colOff>0</xdr:colOff>
      <xdr:row>3</xdr:row>
      <xdr:rowOff>167640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D0288F08-DA26-4714-8AEB-3F24F53C7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6140" y="336332"/>
          <a:ext cx="160020" cy="158968"/>
        </a:xfrm>
        <a:prstGeom prst="rect">
          <a:avLst/>
        </a:prstGeom>
        <a:ln>
          <a:noFill/>
          <a:prstDash val="dashDot"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26D08-CB0D-4657-BC8C-ABEA764E1E06}">
  <sheetPr>
    <tabColor theme="7" tint="0.59999389629810485"/>
  </sheetPr>
  <dimension ref="A1:Q31"/>
  <sheetViews>
    <sheetView tabSelected="1" workbookViewId="0">
      <selection activeCell="Q7" sqref="Q7"/>
    </sheetView>
  </sheetViews>
  <sheetFormatPr baseColWidth="10" defaultRowHeight="13.8" x14ac:dyDescent="0.3"/>
  <cols>
    <col min="1" max="1" width="1.77734375" style="1" customWidth="1"/>
    <col min="2" max="15" width="10.77734375" style="1" customWidth="1"/>
    <col min="16" max="16" width="1.77734375" style="1" customWidth="1"/>
  </cols>
  <sheetData>
    <row r="1" spans="2:17" s="1" customFormat="1" ht="6" customHeight="1" thickBot="1" x14ac:dyDescent="0.35"/>
    <row r="2" spans="2:17" s="1" customFormat="1" ht="13.8" customHeight="1" thickBot="1" x14ac:dyDescent="0.35">
      <c r="B2" s="801"/>
      <c r="C2" s="802"/>
      <c r="D2" s="802"/>
      <c r="E2" s="802"/>
      <c r="F2" s="803"/>
      <c r="G2" s="22"/>
      <c r="H2" s="2"/>
      <c r="I2" s="2"/>
      <c r="J2" s="2"/>
      <c r="K2" s="2"/>
      <c r="L2" s="207"/>
      <c r="M2" s="207"/>
      <c r="N2" s="207"/>
      <c r="O2" s="207"/>
    </row>
    <row r="3" spans="2:17" s="1" customFormat="1" ht="13.8" customHeight="1" x14ac:dyDescent="0.3">
      <c r="B3" s="650"/>
      <c r="C3" s="652"/>
      <c r="D3" s="653"/>
      <c r="E3" s="653"/>
      <c r="F3" s="654"/>
      <c r="G3" s="190"/>
      <c r="H3" s="2"/>
      <c r="I3" s="2"/>
      <c r="J3" s="2"/>
      <c r="K3" s="2"/>
      <c r="L3" s="207"/>
      <c r="M3" s="207"/>
      <c r="N3" s="207"/>
      <c r="O3" s="207"/>
    </row>
    <row r="4" spans="2:17" s="1" customFormat="1" ht="13.8" customHeight="1" x14ac:dyDescent="0.3">
      <c r="B4" s="651"/>
      <c r="C4" s="208"/>
      <c r="D4" s="633"/>
      <c r="E4" s="633"/>
      <c r="F4" s="209"/>
      <c r="G4" s="121"/>
      <c r="H4" s="188"/>
      <c r="J4" s="2"/>
      <c r="K4" s="188"/>
      <c r="L4" s="207"/>
      <c r="M4" s="207"/>
      <c r="N4" s="207"/>
      <c r="O4" s="207"/>
    </row>
    <row r="5" spans="2:17" s="1" customFormat="1" ht="13.8" customHeight="1" x14ac:dyDescent="0.3">
      <c r="B5" s="210"/>
      <c r="C5" s="211"/>
      <c r="D5" s="634"/>
      <c r="E5" s="634"/>
      <c r="F5" s="655"/>
      <c r="G5" s="121"/>
      <c r="H5" s="188"/>
      <c r="I5" s="2"/>
      <c r="J5" s="188"/>
      <c r="K5" s="188"/>
      <c r="L5" s="207"/>
      <c r="M5" s="207"/>
      <c r="N5" s="207"/>
      <c r="O5" s="207"/>
    </row>
    <row r="6" spans="2:17" s="1" customFormat="1" ht="13.8" customHeight="1" thickBot="1" x14ac:dyDescent="0.35">
      <c r="B6" s="212"/>
      <c r="C6" s="213"/>
      <c r="D6" s="634"/>
      <c r="E6" s="634"/>
      <c r="F6" s="656"/>
      <c r="G6" s="121"/>
      <c r="H6" s="2"/>
      <c r="I6" s="2"/>
      <c r="J6" s="2"/>
      <c r="K6" s="2"/>
      <c r="L6" s="214"/>
      <c r="M6" s="214"/>
      <c r="N6" s="214"/>
      <c r="O6" s="214"/>
    </row>
    <row r="7" spans="2:17" s="1" customFormat="1" ht="13.8" customHeight="1" x14ac:dyDescent="0.3">
      <c r="B7" s="657" t="s">
        <v>81</v>
      </c>
      <c r="C7" s="799" t="s">
        <v>257</v>
      </c>
      <c r="D7" s="800"/>
      <c r="E7" s="642" t="s">
        <v>245</v>
      </c>
      <c r="F7" s="636" t="s">
        <v>40</v>
      </c>
      <c r="G7" s="637"/>
      <c r="H7" s="638"/>
      <c r="I7" s="636" t="s">
        <v>41</v>
      </c>
      <c r="J7" s="637"/>
      <c r="K7" s="638"/>
      <c r="L7" s="639" t="s">
        <v>252</v>
      </c>
      <c r="M7" s="640"/>
      <c r="N7" s="641"/>
      <c r="O7" s="642"/>
    </row>
    <row r="8" spans="2:17" s="1" customFormat="1" ht="27.6" customHeight="1" thickBot="1" x14ac:dyDescent="0.35">
      <c r="B8" s="658"/>
      <c r="C8" s="216" t="s">
        <v>258</v>
      </c>
      <c r="D8" s="797" t="s">
        <v>259</v>
      </c>
      <c r="E8" s="643"/>
      <c r="F8" s="216" t="s">
        <v>246</v>
      </c>
      <c r="G8" s="183" t="s">
        <v>35</v>
      </c>
      <c r="H8" s="217" t="s">
        <v>42</v>
      </c>
      <c r="I8" s="189" t="s">
        <v>246</v>
      </c>
      <c r="J8" s="183" t="s">
        <v>35</v>
      </c>
      <c r="K8" s="217" t="s">
        <v>42</v>
      </c>
      <c r="L8" s="218" t="s">
        <v>246</v>
      </c>
      <c r="M8" s="183" t="s">
        <v>35</v>
      </c>
      <c r="N8" s="217" t="s">
        <v>42</v>
      </c>
      <c r="O8" s="643"/>
      <c r="Q8" s="2" t="s">
        <v>260</v>
      </c>
    </row>
    <row r="9" spans="2:17" s="1" customFormat="1" ht="13.8" customHeight="1" x14ac:dyDescent="0.3">
      <c r="B9" s="190">
        <f ca="1">IF(OR(An_Deb=0,An_Deb=""),"",An_Deb)</f>
        <v>2005</v>
      </c>
      <c r="C9" s="67" t="str">
        <f ca="1">IF(ISNUMBER($B9),"Rech","")</f>
        <v>Rech</v>
      </c>
      <c r="D9" s="368"/>
      <c r="E9" s="67"/>
      <c r="F9" s="219"/>
      <c r="G9" s="122"/>
      <c r="H9" s="220"/>
      <c r="I9" s="219"/>
      <c r="J9" s="122"/>
      <c r="K9" s="220"/>
      <c r="L9" s="626"/>
      <c r="M9" s="355"/>
      <c r="N9" s="628"/>
      <c r="O9" s="221"/>
      <c r="Q9" s="634" t="str">
        <f ca="1">IF(B9&gt;=_xlfn.XLOOKUP(B9,Vel_VttDeb,Vel_VttDeb,,,1),"ok","Pb")</f>
        <v>ok</v>
      </c>
    </row>
    <row r="10" spans="2:17" s="1" customFormat="1" ht="13.8" customHeight="1" x14ac:dyDescent="0.3">
      <c r="B10" s="149">
        <f t="shared" ref="B10:B27" ca="1" si="0">IF(ISNUMBER($B$9),B9+1,"")</f>
        <v>2006</v>
      </c>
      <c r="C10" s="175"/>
      <c r="D10" s="369"/>
      <c r="E10" s="175"/>
      <c r="F10" s="222"/>
      <c r="G10" s="125"/>
      <c r="H10" s="128"/>
      <c r="I10" s="222"/>
      <c r="J10" s="125"/>
      <c r="K10" s="128"/>
      <c r="L10" s="627"/>
      <c r="M10" s="358"/>
      <c r="N10" s="454"/>
      <c r="O10" s="223"/>
      <c r="Q10" s="634" t="str">
        <f t="shared" ref="Q10:Q27" ca="1" si="1">IF(B10&gt;=_xlfn.XLOOKUP(B10,Vel_VttDeb,Vel_VttDeb,,-1,1),"ok","Pb")</f>
        <v>ok</v>
      </c>
    </row>
    <row r="11" spans="2:17" s="1" customFormat="1" ht="13.8" customHeight="1" x14ac:dyDescent="0.3">
      <c r="B11" s="149">
        <f t="shared" ca="1" si="0"/>
        <v>2007</v>
      </c>
      <c r="C11" s="175"/>
      <c r="D11" s="369"/>
      <c r="E11" s="175"/>
      <c r="F11" s="222"/>
      <c r="G11" s="125"/>
      <c r="H11" s="128"/>
      <c r="I11" s="222"/>
      <c r="J11" s="125"/>
      <c r="K11" s="128"/>
      <c r="L11" s="627"/>
      <c r="M11" s="358"/>
      <c r="N11" s="357"/>
      <c r="O11" s="223"/>
      <c r="Q11" s="634" t="str">
        <f t="shared" ca="1" si="1"/>
        <v>ok</v>
      </c>
    </row>
    <row r="12" spans="2:17" s="1" customFormat="1" ht="13.8" customHeight="1" x14ac:dyDescent="0.3">
      <c r="B12" s="149">
        <f t="shared" ca="1" si="0"/>
        <v>2008</v>
      </c>
      <c r="C12" s="175"/>
      <c r="D12" s="369"/>
      <c r="E12" s="175"/>
      <c r="F12" s="222"/>
      <c r="G12" s="125"/>
      <c r="H12" s="128"/>
      <c r="I12" s="222"/>
      <c r="J12" s="125"/>
      <c r="K12" s="128"/>
      <c r="L12" s="627"/>
      <c r="M12" s="358"/>
      <c r="N12" s="357"/>
      <c r="O12" s="223"/>
      <c r="Q12" s="634" t="str">
        <f t="shared" ca="1" si="1"/>
        <v>ok</v>
      </c>
    </row>
    <row r="13" spans="2:17" s="1" customFormat="1" ht="13.8" customHeight="1" x14ac:dyDescent="0.3">
      <c r="B13" s="149">
        <f t="shared" ca="1" si="0"/>
        <v>2009</v>
      </c>
      <c r="C13" s="175"/>
      <c r="D13" s="369"/>
      <c r="E13" s="175"/>
      <c r="F13" s="222"/>
      <c r="G13" s="125"/>
      <c r="H13" s="128"/>
      <c r="I13" s="222"/>
      <c r="J13" s="125"/>
      <c r="K13" s="128"/>
      <c r="L13" s="627"/>
      <c r="M13" s="358"/>
      <c r="N13" s="357"/>
      <c r="O13" s="223"/>
      <c r="Q13" s="634" t="str">
        <f t="shared" ca="1" si="1"/>
        <v>ok</v>
      </c>
    </row>
    <row r="14" spans="2:17" s="1" customFormat="1" ht="13.8" customHeight="1" x14ac:dyDescent="0.3">
      <c r="B14" s="149">
        <f t="shared" ca="1" si="0"/>
        <v>2010</v>
      </c>
      <c r="C14" s="175"/>
      <c r="D14" s="369"/>
      <c r="E14" s="175"/>
      <c r="F14" s="222"/>
      <c r="G14" s="125"/>
      <c r="H14" s="128"/>
      <c r="I14" s="222"/>
      <c r="J14" s="125"/>
      <c r="K14" s="128"/>
      <c r="L14" s="627"/>
      <c r="M14" s="358"/>
      <c r="N14" s="357"/>
      <c r="O14" s="223"/>
      <c r="Q14" s="634" t="str">
        <f t="shared" ca="1" si="1"/>
        <v>ok</v>
      </c>
    </row>
    <row r="15" spans="2:17" s="1" customFormat="1" ht="13.8" customHeight="1" x14ac:dyDescent="0.3">
      <c r="B15" s="149">
        <f t="shared" ca="1" si="0"/>
        <v>2011</v>
      </c>
      <c r="C15" s="175"/>
      <c r="D15" s="369"/>
      <c r="E15" s="175"/>
      <c r="F15" s="222"/>
      <c r="G15" s="125"/>
      <c r="H15" s="128"/>
      <c r="I15" s="222"/>
      <c r="J15" s="125"/>
      <c r="K15" s="128"/>
      <c r="L15" s="627"/>
      <c r="M15" s="358"/>
      <c r="N15" s="357"/>
      <c r="O15" s="223"/>
      <c r="Q15" s="634" t="str">
        <f t="shared" ca="1" si="1"/>
        <v>ok</v>
      </c>
    </row>
    <row r="16" spans="2:17" s="1" customFormat="1" ht="13.8" customHeight="1" x14ac:dyDescent="0.3">
      <c r="B16" s="149">
        <f t="shared" ca="1" si="0"/>
        <v>2012</v>
      </c>
      <c r="C16" s="175"/>
      <c r="D16" s="369"/>
      <c r="E16" s="175"/>
      <c r="F16" s="222"/>
      <c r="G16" s="125"/>
      <c r="H16" s="128"/>
      <c r="I16" s="222"/>
      <c r="J16" s="125"/>
      <c r="K16" s="128"/>
      <c r="L16" s="627"/>
      <c r="M16" s="358"/>
      <c r="N16" s="357"/>
      <c r="O16" s="223"/>
      <c r="Q16" s="634" t="str">
        <f t="shared" ca="1" si="1"/>
        <v>ok</v>
      </c>
    </row>
    <row r="17" spans="2:17" s="1" customFormat="1" ht="13.8" customHeight="1" x14ac:dyDescent="0.3">
      <c r="B17" s="149">
        <f t="shared" ca="1" si="0"/>
        <v>2013</v>
      </c>
      <c r="C17" s="175"/>
      <c r="D17" s="369"/>
      <c r="E17" s="175"/>
      <c r="F17" s="222"/>
      <c r="G17" s="125"/>
      <c r="H17" s="128"/>
      <c r="I17" s="222"/>
      <c r="J17" s="125"/>
      <c r="K17" s="128"/>
      <c r="L17" s="627"/>
      <c r="M17" s="358"/>
      <c r="N17" s="357"/>
      <c r="O17" s="223"/>
      <c r="Q17" s="634" t="str">
        <f t="shared" ca="1" si="1"/>
        <v>ok</v>
      </c>
    </row>
    <row r="18" spans="2:17" s="1" customFormat="1" ht="13.8" customHeight="1" x14ac:dyDescent="0.3">
      <c r="B18" s="149">
        <f t="shared" ca="1" si="0"/>
        <v>2014</v>
      </c>
      <c r="C18" s="175"/>
      <c r="D18" s="369"/>
      <c r="E18" s="175"/>
      <c r="F18" s="222"/>
      <c r="G18" s="125"/>
      <c r="H18" s="128"/>
      <c r="I18" s="222"/>
      <c r="J18" s="125"/>
      <c r="K18" s="128"/>
      <c r="L18" s="627"/>
      <c r="M18" s="358"/>
      <c r="N18" s="357"/>
      <c r="O18" s="223"/>
      <c r="Q18" s="634" t="str">
        <f t="shared" ca="1" si="1"/>
        <v>ok</v>
      </c>
    </row>
    <row r="19" spans="2:17" s="1" customFormat="1" ht="13.8" customHeight="1" x14ac:dyDescent="0.3">
      <c r="B19" s="149">
        <f t="shared" ca="1" si="0"/>
        <v>2015</v>
      </c>
      <c r="C19" s="175"/>
      <c r="D19" s="369"/>
      <c r="E19" s="175"/>
      <c r="F19" s="222"/>
      <c r="G19" s="125"/>
      <c r="H19" s="128"/>
      <c r="I19" s="222"/>
      <c r="J19" s="125"/>
      <c r="K19" s="128"/>
      <c r="L19" s="627"/>
      <c r="M19" s="358"/>
      <c r="N19" s="357"/>
      <c r="O19" s="223"/>
      <c r="Q19" s="634" t="str">
        <f t="shared" ca="1" si="1"/>
        <v>ok</v>
      </c>
    </row>
    <row r="20" spans="2:17" s="1" customFormat="1" ht="13.8" customHeight="1" x14ac:dyDescent="0.3">
      <c r="B20" s="149">
        <f t="shared" ca="1" si="0"/>
        <v>2016</v>
      </c>
      <c r="C20" s="175"/>
      <c r="D20" s="369"/>
      <c r="E20" s="175"/>
      <c r="F20" s="222"/>
      <c r="G20" s="125"/>
      <c r="H20" s="128"/>
      <c r="I20" s="222"/>
      <c r="J20" s="125"/>
      <c r="K20" s="128"/>
      <c r="L20" s="627"/>
      <c r="M20" s="358"/>
      <c r="N20" s="357"/>
      <c r="O20" s="223"/>
      <c r="Q20" s="634" t="str">
        <f t="shared" ca="1" si="1"/>
        <v>ok</v>
      </c>
    </row>
    <row r="21" spans="2:17" s="1" customFormat="1" ht="13.8" customHeight="1" x14ac:dyDescent="0.3">
      <c r="B21" s="149">
        <f t="shared" ca="1" si="0"/>
        <v>2017</v>
      </c>
      <c r="C21" s="175"/>
      <c r="D21" s="369"/>
      <c r="E21" s="175"/>
      <c r="F21" s="222"/>
      <c r="G21" s="125"/>
      <c r="H21" s="128"/>
      <c r="I21" s="222"/>
      <c r="J21" s="125"/>
      <c r="K21" s="128"/>
      <c r="L21" s="627"/>
      <c r="M21" s="358"/>
      <c r="N21" s="357"/>
      <c r="O21" s="223"/>
      <c r="Q21" s="634" t="str">
        <f t="shared" ca="1" si="1"/>
        <v>ok</v>
      </c>
    </row>
    <row r="22" spans="2:17" s="1" customFormat="1" ht="13.8" customHeight="1" x14ac:dyDescent="0.3">
      <c r="B22" s="149">
        <f t="shared" ca="1" si="0"/>
        <v>2018</v>
      </c>
      <c r="C22" s="175"/>
      <c r="D22" s="369"/>
      <c r="E22" s="175"/>
      <c r="F22" s="222"/>
      <c r="G22" s="125"/>
      <c r="H22" s="128"/>
      <c r="I22" s="222"/>
      <c r="J22" s="125"/>
      <c r="K22" s="128"/>
      <c r="L22" s="627"/>
      <c r="M22" s="358"/>
      <c r="N22" s="357"/>
      <c r="O22" s="223"/>
      <c r="Q22" s="634" t="str">
        <f t="shared" ca="1" si="1"/>
        <v>ok</v>
      </c>
    </row>
    <row r="23" spans="2:17" s="1" customFormat="1" ht="13.8" customHeight="1" x14ac:dyDescent="0.3">
      <c r="B23" s="149">
        <f t="shared" ca="1" si="0"/>
        <v>2019</v>
      </c>
      <c r="C23" s="175"/>
      <c r="D23" s="369"/>
      <c r="E23" s="175"/>
      <c r="F23" s="222"/>
      <c r="G23" s="125"/>
      <c r="H23" s="128"/>
      <c r="I23" s="222"/>
      <c r="J23" s="125"/>
      <c r="K23" s="128"/>
      <c r="L23" s="627"/>
      <c r="M23" s="358"/>
      <c r="N23" s="357"/>
      <c r="O23" s="223"/>
      <c r="Q23" s="634" t="str">
        <f t="shared" ca="1" si="1"/>
        <v>ok</v>
      </c>
    </row>
    <row r="24" spans="2:17" s="1" customFormat="1" ht="13.8" customHeight="1" x14ac:dyDescent="0.3">
      <c r="B24" s="149">
        <f t="shared" ca="1" si="0"/>
        <v>2020</v>
      </c>
      <c r="C24" s="175"/>
      <c r="D24" s="369"/>
      <c r="E24" s="175"/>
      <c r="F24" s="222"/>
      <c r="G24" s="125"/>
      <c r="H24" s="128"/>
      <c r="I24" s="222"/>
      <c r="J24" s="125"/>
      <c r="K24" s="128"/>
      <c r="L24" s="627"/>
      <c r="M24" s="358"/>
      <c r="N24" s="357"/>
      <c r="O24" s="223"/>
      <c r="Q24" s="634" t="str">
        <f t="shared" ca="1" si="1"/>
        <v>ok</v>
      </c>
    </row>
    <row r="25" spans="2:17" s="1" customFormat="1" ht="13.8" customHeight="1" x14ac:dyDescent="0.3">
      <c r="B25" s="149">
        <f t="shared" ca="1" si="0"/>
        <v>2021</v>
      </c>
      <c r="C25" s="175"/>
      <c r="D25" s="369"/>
      <c r="E25" s="175"/>
      <c r="F25" s="222"/>
      <c r="G25" s="125"/>
      <c r="H25" s="128"/>
      <c r="I25" s="222"/>
      <c r="J25" s="125"/>
      <c r="K25" s="128"/>
      <c r="L25" s="627"/>
      <c r="M25" s="358"/>
      <c r="N25" s="357"/>
      <c r="O25" s="223"/>
      <c r="Q25" s="634" t="str">
        <f t="shared" ca="1" si="1"/>
        <v>ok</v>
      </c>
    </row>
    <row r="26" spans="2:17" s="1" customFormat="1" ht="13.8" customHeight="1" x14ac:dyDescent="0.3">
      <c r="B26" s="149">
        <f t="shared" ca="1" si="0"/>
        <v>2022</v>
      </c>
      <c r="C26" s="175"/>
      <c r="D26" s="369"/>
      <c r="E26" s="175"/>
      <c r="F26" s="222"/>
      <c r="G26" s="125"/>
      <c r="H26" s="128"/>
      <c r="I26" s="222"/>
      <c r="J26" s="125"/>
      <c r="K26" s="128"/>
      <c r="L26" s="627"/>
      <c r="M26" s="358"/>
      <c r="N26" s="357"/>
      <c r="O26" s="223"/>
      <c r="Q26" s="634" t="str">
        <f t="shared" ca="1" si="1"/>
        <v>ok</v>
      </c>
    </row>
    <row r="27" spans="2:17" s="1" customFormat="1" ht="13.8" customHeight="1" x14ac:dyDescent="0.3">
      <c r="B27" s="121">
        <f t="shared" ca="1" si="0"/>
        <v>2023</v>
      </c>
      <c r="C27" s="175"/>
      <c r="D27" s="369"/>
      <c r="E27" s="175"/>
      <c r="F27" s="222"/>
      <c r="G27" s="125"/>
      <c r="H27" s="128"/>
      <c r="I27" s="222"/>
      <c r="J27" s="125"/>
      <c r="K27" s="128"/>
      <c r="L27" s="627"/>
      <c r="M27" s="358"/>
      <c r="N27" s="357"/>
      <c r="O27" s="223"/>
      <c r="Q27" s="634" t="str">
        <f t="shared" ca="1" si="1"/>
        <v>ok</v>
      </c>
    </row>
    <row r="28" spans="2:17" s="1" customFormat="1" ht="6" customHeight="1" thickBot="1" x14ac:dyDescent="0.35">
      <c r="B28" s="215"/>
      <c r="C28" s="70"/>
      <c r="D28" s="798"/>
      <c r="E28" s="70"/>
      <c r="F28" s="224"/>
      <c r="G28" s="225"/>
      <c r="H28" s="226"/>
      <c r="I28" s="224"/>
      <c r="J28" s="225"/>
      <c r="K28" s="226"/>
      <c r="L28" s="227"/>
      <c r="M28" s="228"/>
      <c r="N28" s="71"/>
      <c r="O28" s="229"/>
      <c r="Q28" s="634"/>
    </row>
    <row r="29" spans="2:17" s="1" customFormat="1" ht="27.6" customHeight="1" x14ac:dyDescent="0.3">
      <c r="B29" s="644"/>
      <c r="C29" s="645"/>
      <c r="D29" s="632"/>
      <c r="E29" s="632"/>
      <c r="F29" s="644"/>
      <c r="G29" s="645"/>
      <c r="H29" s="646"/>
      <c r="I29" s="644"/>
      <c r="J29" s="645"/>
      <c r="K29" s="646"/>
      <c r="L29" s="644"/>
      <c r="M29" s="645"/>
      <c r="N29" s="646"/>
      <c r="O29" s="230"/>
    </row>
    <row r="30" spans="2:17" s="1" customFormat="1" ht="13.8" customHeight="1" thickBot="1" x14ac:dyDescent="0.35">
      <c r="B30" s="138"/>
      <c r="C30" s="629"/>
      <c r="D30" s="635"/>
      <c r="E30" s="635"/>
      <c r="F30" s="231"/>
      <c r="G30" s="232"/>
      <c r="H30" s="233"/>
      <c r="I30" s="231"/>
      <c r="J30" s="232"/>
      <c r="K30" s="233"/>
      <c r="L30" s="405"/>
      <c r="M30" s="630"/>
      <c r="N30" s="631"/>
      <c r="O30" s="234"/>
    </row>
    <row r="31" spans="2:17" s="1" customFormat="1" ht="6" customHeight="1" x14ac:dyDescent="0.3"/>
  </sheetData>
  <mergeCells count="15">
    <mergeCell ref="B2:F2"/>
    <mergeCell ref="B3:B4"/>
    <mergeCell ref="C3:F3"/>
    <mergeCell ref="F5:F6"/>
    <mergeCell ref="B7:B8"/>
    <mergeCell ref="F7:H7"/>
    <mergeCell ref="C7:D7"/>
    <mergeCell ref="E7:E8"/>
    <mergeCell ref="I7:K7"/>
    <mergeCell ref="L7:N7"/>
    <mergeCell ref="O7:O8"/>
    <mergeCell ref="B29:C29"/>
    <mergeCell ref="F29:H29"/>
    <mergeCell ref="I29:K29"/>
    <mergeCell ref="L29:N29"/>
  </mergeCells>
  <conditionalFormatting sqref="B9:O28">
    <cfRule type="containsBlanks" dxfId="169" priority="3">
      <formula>LEN(TRIM(B9))=0</formula>
    </cfRule>
  </conditionalFormatting>
  <conditionalFormatting sqref="G3:G6">
    <cfRule type="expression" dxfId="168" priority="1">
      <formula>$G$6="Docu. Infos"</formula>
    </cfRule>
    <cfRule type="expression" dxfId="167" priority="2">
      <formula>$G$6&lt;&gt;""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FC3F-9885-4625-91B4-4F6F1B486AE4}">
  <sheetPr>
    <tabColor theme="7" tint="0.79998168889431442"/>
  </sheetPr>
  <dimension ref="A1:N31"/>
  <sheetViews>
    <sheetView showGridLines="0" workbookViewId="0">
      <pane ySplit="8" topLeftCell="A9" activePane="bottomLeft" state="frozenSplit"/>
      <selection pane="bottomLeft" activeCell="J8" sqref="J8:L8"/>
    </sheetView>
  </sheetViews>
  <sheetFormatPr baseColWidth="10" defaultRowHeight="13.8" x14ac:dyDescent="0.3"/>
  <cols>
    <col min="1" max="1" width="1.77734375" style="1" customWidth="1"/>
    <col min="2" max="13" width="10.77734375" style="1" customWidth="1"/>
    <col min="14" max="14" width="1.77734375" style="1" customWidth="1"/>
  </cols>
  <sheetData>
    <row r="1" spans="2:13" s="1" customFormat="1" ht="6" customHeight="1" thickBot="1" x14ac:dyDescent="0.35"/>
    <row r="2" spans="2:13" s="1" customFormat="1" ht="13.8" customHeight="1" thickBot="1" x14ac:dyDescent="0.35">
      <c r="B2" s="647" t="s">
        <v>126</v>
      </c>
      <c r="C2" s="648"/>
      <c r="D2" s="649"/>
      <c r="E2" s="22" t="str" cm="1">
        <f t="array" aca="1" ref="E2" ca="1">IF($B2="","",IF($B$2&lt;"A","Texte",IF(ISERROR(_xlfn.XLOOKUP($B$2,Vel_VttNom,Vel_VttNom)=$B$2)=TRUE,CONCATENATE(MID(CELL("filename",$A$1),31,6),"Vélo"),_xlfn.XLOOKUP($B$2,Vel_VttNom,Vel_VttRep))))</f>
        <v>Lap01V</v>
      </c>
      <c r="F2" s="2"/>
      <c r="G2" s="2"/>
      <c r="H2" s="2"/>
      <c r="I2" s="2"/>
      <c r="J2" s="207"/>
      <c r="K2" s="207"/>
      <c r="L2" s="207"/>
      <c r="M2" s="207"/>
    </row>
    <row r="3" spans="2:13" s="1" customFormat="1" ht="13.8" customHeight="1" x14ac:dyDescent="0.3">
      <c r="B3" s="650" t="s">
        <v>81</v>
      </c>
      <c r="C3" s="652" t="s">
        <v>40</v>
      </c>
      <c r="D3" s="654"/>
      <c r="E3" s="190" t="str">
        <f ca="1">IF($E$6&lt;&gt;"","Ecart entre","")</f>
        <v/>
      </c>
      <c r="F3" s="2"/>
      <c r="G3" s="2"/>
      <c r="H3" s="2"/>
      <c r="I3" s="2"/>
      <c r="J3" s="207"/>
      <c r="K3" s="207"/>
      <c r="L3" s="207"/>
      <c r="M3" s="207"/>
    </row>
    <row r="4" spans="2:13" s="1" customFormat="1" ht="13.8" customHeight="1" x14ac:dyDescent="0.3">
      <c r="B4" s="651"/>
      <c r="C4" s="208" t="s">
        <v>43</v>
      </c>
      <c r="D4" s="209" t="s">
        <v>256</v>
      </c>
      <c r="E4" s="121" t="str">
        <f ca="1">IF($E$6&lt;&gt;"","compteur","")</f>
        <v/>
      </c>
      <c r="F4" s="188"/>
      <c r="G4" s="2"/>
      <c r="H4" s="2"/>
      <c r="I4" s="188"/>
      <c r="J4" s="207"/>
      <c r="K4" s="207"/>
      <c r="L4" s="207"/>
      <c r="M4" s="207"/>
    </row>
    <row r="5" spans="2:13" s="1" customFormat="1" ht="13.8" customHeight="1" x14ac:dyDescent="0.3">
      <c r="B5" s="210">
        <f ca="1">IF($B$9="","",MIN(Tab_An))</f>
        <v>2005</v>
      </c>
      <c r="C5" s="211">
        <f ca="1">IF($B5="","",IF(ISERROR(VLOOKUP($E$2,INDIRECT("RecVelExt_"&amp;$B5),1)=$E$2)=TRUE,"Vélo Ext.",VLOOKUP($E$2,INDIRECT("RecVelExt_"&amp;$B5),6)))</f>
        <v>37</v>
      </c>
      <c r="D5" s="655">
        <f ca="1">IF(OR($C$5="",$C$6=""),"",IF(AND(ISNUMBER($C$5),ISNUMBER($C$6)),$C$6-$C$5,"Docu. infos"))</f>
        <v>2686</v>
      </c>
      <c r="E5" s="121" t="str">
        <f ca="1">IF($E$6&lt;&gt;"","et total =","")</f>
        <v/>
      </c>
      <c r="F5" s="188"/>
      <c r="G5" s="2"/>
      <c r="H5" s="188"/>
      <c r="I5" s="188"/>
      <c r="J5" s="207"/>
      <c r="K5" s="207"/>
      <c r="L5" s="207"/>
      <c r="M5" s="207"/>
    </row>
    <row r="6" spans="2:13" s="1" customFormat="1" ht="13.8" customHeight="1" thickBot="1" x14ac:dyDescent="0.35">
      <c r="B6" s="212">
        <f ca="1">IF($B$9="","",MAX(Tab_An))</f>
        <v>2023</v>
      </c>
      <c r="C6" s="213">
        <f ca="1">IF($B6="","",IF(ISERROR(VLOOKUP($E$2,INDIRECT("RecVelExt_"&amp;$B6),1)=$E$2)=TRUE,"Vélo Ext.",VLOOKUP($E$2,INDIRECT("RecVelExt_"&amp;$B6),5)))</f>
        <v>2723</v>
      </c>
      <c r="D6" s="656"/>
      <c r="E6" s="121" t="str">
        <f ca="1">IF(ISNUMBER($D$5),IF($F30="","Total Km",IF(AND($D$5-$F30&lt;=1,$D$5-$F30&gt;=-1),"",$D$5-ROUND($F30,0))),"Docu. infos")</f>
        <v/>
      </c>
      <c r="F6" s="2"/>
      <c r="G6" s="2"/>
      <c r="H6" s="2"/>
      <c r="I6" s="2"/>
      <c r="J6" s="214"/>
      <c r="K6" s="214"/>
      <c r="L6" s="214"/>
      <c r="M6" s="214"/>
    </row>
    <row r="7" spans="2:13" s="1" customFormat="1" ht="13.8" customHeight="1" x14ac:dyDescent="0.3">
      <c r="B7" s="657" t="s">
        <v>81</v>
      </c>
      <c r="C7" s="642" t="s">
        <v>245</v>
      </c>
      <c r="D7" s="636" t="s">
        <v>40</v>
      </c>
      <c r="E7" s="637"/>
      <c r="F7" s="638"/>
      <c r="G7" s="636" t="s">
        <v>41</v>
      </c>
      <c r="H7" s="637"/>
      <c r="I7" s="638"/>
      <c r="J7" s="639" t="s">
        <v>252</v>
      </c>
      <c r="K7" s="640"/>
      <c r="L7" s="641"/>
      <c r="M7" s="642"/>
    </row>
    <row r="8" spans="2:13" s="1" customFormat="1" ht="27.6" customHeight="1" thickBot="1" x14ac:dyDescent="0.35">
      <c r="B8" s="658"/>
      <c r="C8" s="643"/>
      <c r="D8" s="216" t="s">
        <v>246</v>
      </c>
      <c r="E8" s="183" t="s">
        <v>35</v>
      </c>
      <c r="F8" s="217" t="s">
        <v>42</v>
      </c>
      <c r="G8" s="189" t="s">
        <v>246</v>
      </c>
      <c r="H8" s="183" t="s">
        <v>35</v>
      </c>
      <c r="I8" s="217" t="s">
        <v>42</v>
      </c>
      <c r="J8" s="218" t="s">
        <v>246</v>
      </c>
      <c r="K8" s="183" t="s">
        <v>35</v>
      </c>
      <c r="L8" s="217" t="s">
        <v>42</v>
      </c>
      <c r="M8" s="643"/>
    </row>
    <row r="9" spans="2:13" s="1" customFormat="1" ht="13.8" customHeight="1" x14ac:dyDescent="0.3">
      <c r="B9" s="190">
        <f ca="1">IF($E$2="","",IF(OR($E$2="Texte",$E$2="VTT - Vélo"),"",IF(OR(An_Deb=0,An_Deb=""),"",An_Deb)))</f>
        <v>2005</v>
      </c>
      <c r="C9" s="67">
        <f t="shared" ref="C9:C27" ca="1" si="0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Ext.",VLOOKUP($E$2,INDIRECT("RecVelExt_"&amp;$B9),10)),""),"")),"")</f>
        <v>13</v>
      </c>
      <c r="D9" s="219">
        <f t="shared" ref="D9:D27" ca="1" si="1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Ext.",VLOOKUP($E$2,INDIRECT("RecVelExt_"&amp;$B9),2)),""),"")),"")</f>
        <v>196.59</v>
      </c>
      <c r="E9" s="122">
        <f t="shared" ref="E9:E27" ca="1" si="2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Ext.",VLOOKUP($E$2,INDIRECT("RecVelExt_"&amp;$B9),3)),""),"")),"")</f>
        <v>115.80999999999999</v>
      </c>
      <c r="F9" s="220">
        <f ca="1">IF(ISNUMBER($B9),IF(AND($D9="",$E9=""),"",SUM($D9:$E9)),"")</f>
        <v>312.39999999999998</v>
      </c>
      <c r="G9" s="219">
        <f ca="1">IF(ISNUMBER($B9),IF(AND($D9="",$J9=""),"",IF($J9=0,0,IF(ISNUMBER($J9),ROUND($D9/($J9*24),2),0))),"")</f>
        <v>15.32</v>
      </c>
      <c r="H9" s="122">
        <f ca="1">IF(ISNUMBER($B9),IF(AND($E9="",$K9=""),"",IF($K9=0,0,IF(ISNUMBER($K9),ROUND($E9/($K9*24),2),0))),"")</f>
        <v>8.84</v>
      </c>
      <c r="I9" s="220">
        <f ca="1">IF(ISNUMBER($B9),IF(AND($F9="",$L9=""),"",IF($L9=0,0,ROUND($F9/($L9*24),2))),"")</f>
        <v>12.05</v>
      </c>
      <c r="J9" s="626">
        <f t="shared" ref="J9:J27" ca="1" si="3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Ext.",VLOOKUP($E$2,INDIRECT("RecVelExt_"&amp;$B9),11)),""),"")),"")</f>
        <v>0.53465277777777775</v>
      </c>
      <c r="K9" s="355">
        <f t="shared" ref="K9:K27" ca="1" si="4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Ext.",VLOOKUP($E$2,INDIRECT("RecVelExt_"&amp;$B9),12)),""),"")),"")</f>
        <v>0.54599537037037038</v>
      </c>
      <c r="L9" s="628">
        <f ca="1">IF(ISNUMBER($B9),IF(AND($J9="",$K9=""),"",SUM($J9:$K9)),"")</f>
        <v>1.080648148148148</v>
      </c>
      <c r="M9" s="221"/>
    </row>
    <row r="10" spans="2:13" s="1" customFormat="1" ht="13.8" customHeight="1" x14ac:dyDescent="0.3">
      <c r="B10" s="149">
        <f t="shared" ref="B10:B27" ca="1" si="5">IF(ISNUMBER($B$9),B9+1,"")</f>
        <v>2006</v>
      </c>
      <c r="C10" s="175">
        <f t="shared" ca="1" si="0"/>
        <v>23</v>
      </c>
      <c r="D10" s="222">
        <f t="shared" ca="1" si="1"/>
        <v>346.66999999999996</v>
      </c>
      <c r="E10" s="125">
        <f t="shared" ca="1" si="2"/>
        <v>111.19</v>
      </c>
      <c r="F10" s="128">
        <f t="shared" ref="F10:F27" ca="1" si="6">IF(ISNUMBER($B10),IF(AND($D10="",$E10=""),"",SUM($D10:$E10)),"")</f>
        <v>457.85999999999996</v>
      </c>
      <c r="G10" s="222">
        <f t="shared" ref="G10:G27" ca="1" si="7">IF(ISNUMBER($B10),IF(AND($D10="",$J10=""),"",IF($J10=0,0,IF(ISNUMBER($J10),ROUND($D10/($J10*24),2),0))),"")</f>
        <v>15.37</v>
      </c>
      <c r="H10" s="125">
        <f t="shared" ref="H10:H27" ca="1" si="8">IF(ISNUMBER($B10),IF(AND($E10="",$K10=""),"",IF($K10=0,0,IF(ISNUMBER($K10),ROUND($E10/($K10*24),2),0))),"")</f>
        <v>15.09</v>
      </c>
      <c r="I10" s="128">
        <f t="shared" ref="I10:I27" ca="1" si="9">IF(ISNUMBER($B10),IF(AND($F10="",$L10=""),"",IF($L10=0,0,ROUND($F10/($L10*24),2))),"")</f>
        <v>15.3</v>
      </c>
      <c r="J10" s="627">
        <f t="shared" ca="1" si="3"/>
        <v>0.93982638888888892</v>
      </c>
      <c r="K10" s="358">
        <f t="shared" ca="1" si="4"/>
        <v>0.30693287037037037</v>
      </c>
      <c r="L10" s="454">
        <f t="shared" ref="L10:L27" ca="1" si="10">IF(ISNUMBER($B10),IF(AND($J10="",$K10=""),"",SUM($J10:$K10)),"")</f>
        <v>1.2467592592592593</v>
      </c>
      <c r="M10" s="223"/>
    </row>
    <row r="11" spans="2:13" s="1" customFormat="1" ht="13.8" customHeight="1" x14ac:dyDescent="0.3">
      <c r="B11" s="149">
        <f t="shared" ca="1" si="5"/>
        <v>2007</v>
      </c>
      <c r="C11" s="175">
        <f t="shared" ca="1" si="0"/>
        <v>15</v>
      </c>
      <c r="D11" s="222">
        <f t="shared" ca="1" si="1"/>
        <v>201.95</v>
      </c>
      <c r="E11" s="125">
        <f t="shared" ca="1" si="2"/>
        <v>127.49999999999999</v>
      </c>
      <c r="F11" s="128">
        <f t="shared" ca="1" si="6"/>
        <v>329.45</v>
      </c>
      <c r="G11" s="222">
        <f t="shared" ca="1" si="7"/>
        <v>15.32</v>
      </c>
      <c r="H11" s="125">
        <f t="shared" ca="1" si="8"/>
        <v>11.9</v>
      </c>
      <c r="I11" s="128">
        <f t="shared" ca="1" si="9"/>
        <v>13.79</v>
      </c>
      <c r="J11" s="627">
        <f t="shared" ca="1" si="3"/>
        <v>0.5491435185185185</v>
      </c>
      <c r="K11" s="358">
        <f t="shared" ca="1" si="4"/>
        <v>0.44626157407407407</v>
      </c>
      <c r="L11" s="357">
        <f t="shared" ca="1" si="10"/>
        <v>0.99540509259259258</v>
      </c>
      <c r="M11" s="223"/>
    </row>
    <row r="12" spans="2:13" s="1" customFormat="1" ht="13.8" customHeight="1" x14ac:dyDescent="0.3">
      <c r="B12" s="149">
        <f t="shared" ca="1" si="5"/>
        <v>2008</v>
      </c>
      <c r="C12" s="175">
        <f t="shared" ca="1" si="0"/>
        <v>17</v>
      </c>
      <c r="D12" s="222">
        <f t="shared" ca="1" si="1"/>
        <v>374.64</v>
      </c>
      <c r="E12" s="125">
        <f t="shared" ca="1" si="2"/>
        <v>23.2</v>
      </c>
      <c r="F12" s="128">
        <f t="shared" ca="1" si="6"/>
        <v>397.84</v>
      </c>
      <c r="G12" s="222">
        <f t="shared" ca="1" si="7"/>
        <v>14.32</v>
      </c>
      <c r="H12" s="125">
        <f t="shared" ca="1" si="8"/>
        <v>8.06</v>
      </c>
      <c r="I12" s="128">
        <f t="shared" ca="1" si="9"/>
        <v>13.7</v>
      </c>
      <c r="J12" s="627">
        <f t="shared" ca="1" si="3"/>
        <v>1.090150462962963</v>
      </c>
      <c r="K12" s="358">
        <f t="shared" ca="1" si="4"/>
        <v>0.11998842592592593</v>
      </c>
      <c r="L12" s="357">
        <f t="shared" ca="1" si="10"/>
        <v>1.2101388888888889</v>
      </c>
      <c r="M12" s="223"/>
    </row>
    <row r="13" spans="2:13" s="1" customFormat="1" ht="13.8" customHeight="1" x14ac:dyDescent="0.3">
      <c r="B13" s="149">
        <f t="shared" ca="1" si="5"/>
        <v>2009</v>
      </c>
      <c r="C13" s="175">
        <f t="shared" ca="1" si="0"/>
        <v>9</v>
      </c>
      <c r="D13" s="222">
        <f t="shared" ca="1" si="1"/>
        <v>247.26000000000002</v>
      </c>
      <c r="E13" s="125">
        <f t="shared" ca="1" si="2"/>
        <v>0</v>
      </c>
      <c r="F13" s="128">
        <f t="shared" ca="1" si="6"/>
        <v>247.26000000000002</v>
      </c>
      <c r="G13" s="222">
        <f t="shared" ca="1" si="7"/>
        <v>16.010000000000002</v>
      </c>
      <c r="H13" s="125">
        <f t="shared" ca="1" si="8"/>
        <v>0</v>
      </c>
      <c r="I13" s="128">
        <f t="shared" ca="1" si="9"/>
        <v>16.010000000000002</v>
      </c>
      <c r="J13" s="627">
        <f t="shared" ca="1" si="3"/>
        <v>0.64356481481481487</v>
      </c>
      <c r="K13" s="358">
        <f t="shared" ca="1" si="4"/>
        <v>0</v>
      </c>
      <c r="L13" s="357">
        <f t="shared" ca="1" si="10"/>
        <v>0.64356481481481487</v>
      </c>
      <c r="M13" s="223"/>
    </row>
    <row r="14" spans="2:13" s="1" customFormat="1" ht="13.8" customHeight="1" x14ac:dyDescent="0.3">
      <c r="B14" s="149">
        <f t="shared" ca="1" si="5"/>
        <v>2010</v>
      </c>
      <c r="C14" s="175">
        <f t="shared" ca="1" si="0"/>
        <v>6</v>
      </c>
      <c r="D14" s="222">
        <f t="shared" ca="1" si="1"/>
        <v>139.47</v>
      </c>
      <c r="E14" s="125">
        <f t="shared" ca="1" si="2"/>
        <v>0</v>
      </c>
      <c r="F14" s="128">
        <f t="shared" ca="1" si="6"/>
        <v>139.47</v>
      </c>
      <c r="G14" s="222">
        <f t="shared" ca="1" si="7"/>
        <v>15.82</v>
      </c>
      <c r="H14" s="125">
        <f t="shared" ca="1" si="8"/>
        <v>0</v>
      </c>
      <c r="I14" s="128">
        <f t="shared" ca="1" si="9"/>
        <v>15.82</v>
      </c>
      <c r="J14" s="627">
        <f t="shared" ca="1" si="3"/>
        <v>0.36732638888888886</v>
      </c>
      <c r="K14" s="358">
        <f t="shared" ca="1" si="4"/>
        <v>0</v>
      </c>
      <c r="L14" s="357">
        <f t="shared" ca="1" si="10"/>
        <v>0.36732638888888886</v>
      </c>
      <c r="M14" s="223"/>
    </row>
    <row r="15" spans="2:13" s="1" customFormat="1" ht="13.8" customHeight="1" x14ac:dyDescent="0.3">
      <c r="B15" s="149">
        <f t="shared" ca="1" si="5"/>
        <v>2011</v>
      </c>
      <c r="C15" s="175">
        <f t="shared" ca="1" si="0"/>
        <v>6</v>
      </c>
      <c r="D15" s="222">
        <f t="shared" ca="1" si="1"/>
        <v>138.9</v>
      </c>
      <c r="E15" s="125">
        <f t="shared" ca="1" si="2"/>
        <v>0</v>
      </c>
      <c r="F15" s="128">
        <f t="shared" ca="1" si="6"/>
        <v>138.9</v>
      </c>
      <c r="G15" s="222">
        <f t="shared" ca="1" si="7"/>
        <v>15.77</v>
      </c>
      <c r="H15" s="125">
        <f t="shared" ca="1" si="8"/>
        <v>0</v>
      </c>
      <c r="I15" s="128">
        <f t="shared" ca="1" si="9"/>
        <v>15.77</v>
      </c>
      <c r="J15" s="627">
        <f t="shared" ca="1" si="3"/>
        <v>0.36689814814814814</v>
      </c>
      <c r="K15" s="358">
        <f t="shared" ca="1" si="4"/>
        <v>0</v>
      </c>
      <c r="L15" s="357">
        <f t="shared" ca="1" si="10"/>
        <v>0.36689814814814814</v>
      </c>
      <c r="M15" s="223"/>
    </row>
    <row r="16" spans="2:13" s="1" customFormat="1" ht="13.8" customHeight="1" x14ac:dyDescent="0.3">
      <c r="B16" s="149">
        <f t="shared" ca="1" si="5"/>
        <v>2012</v>
      </c>
      <c r="C16" s="175">
        <f t="shared" ca="1" si="0"/>
        <v>3</v>
      </c>
      <c r="D16" s="222">
        <f t="shared" ca="1" si="1"/>
        <v>57.5</v>
      </c>
      <c r="E16" s="125">
        <f t="shared" ca="1" si="2"/>
        <v>0</v>
      </c>
      <c r="F16" s="128">
        <f t="shared" ca="1" si="6"/>
        <v>57.5</v>
      </c>
      <c r="G16" s="222">
        <f t="shared" ca="1" si="7"/>
        <v>13.83</v>
      </c>
      <c r="H16" s="125">
        <f t="shared" ca="1" si="8"/>
        <v>0</v>
      </c>
      <c r="I16" s="128">
        <f t="shared" ca="1" si="9"/>
        <v>13.83</v>
      </c>
      <c r="J16" s="627">
        <f t="shared" ca="1" si="3"/>
        <v>0.17325231481481482</v>
      </c>
      <c r="K16" s="358">
        <f t="shared" ca="1" si="4"/>
        <v>0</v>
      </c>
      <c r="L16" s="357">
        <f t="shared" ca="1" si="10"/>
        <v>0.17325231481481482</v>
      </c>
      <c r="M16" s="223"/>
    </row>
    <row r="17" spans="2:13" s="1" customFormat="1" ht="13.8" customHeight="1" x14ac:dyDescent="0.3">
      <c r="B17" s="149">
        <f t="shared" ca="1" si="5"/>
        <v>2013</v>
      </c>
      <c r="C17" s="175">
        <f t="shared" ca="1" si="0"/>
        <v>0</v>
      </c>
      <c r="D17" s="222">
        <f t="shared" ca="1" si="1"/>
        <v>0</v>
      </c>
      <c r="E17" s="125">
        <f t="shared" ca="1" si="2"/>
        <v>0</v>
      </c>
      <c r="F17" s="128">
        <f t="shared" ca="1" si="6"/>
        <v>0</v>
      </c>
      <c r="G17" s="222">
        <f t="shared" ca="1" si="7"/>
        <v>0</v>
      </c>
      <c r="H17" s="125">
        <f t="shared" ca="1" si="8"/>
        <v>0</v>
      </c>
      <c r="I17" s="128">
        <f t="shared" ca="1" si="9"/>
        <v>0</v>
      </c>
      <c r="J17" s="627">
        <f t="shared" ca="1" si="3"/>
        <v>0</v>
      </c>
      <c r="K17" s="358">
        <f t="shared" ca="1" si="4"/>
        <v>0</v>
      </c>
      <c r="L17" s="357">
        <f t="shared" ca="1" si="10"/>
        <v>0</v>
      </c>
      <c r="M17" s="223"/>
    </row>
    <row r="18" spans="2:13" s="1" customFormat="1" ht="13.8" customHeight="1" x14ac:dyDescent="0.3">
      <c r="B18" s="149">
        <f t="shared" ca="1" si="5"/>
        <v>2014</v>
      </c>
      <c r="C18" s="175">
        <f t="shared" ca="1" si="0"/>
        <v>0</v>
      </c>
      <c r="D18" s="222">
        <f t="shared" ca="1" si="1"/>
        <v>0</v>
      </c>
      <c r="E18" s="125">
        <f t="shared" ca="1" si="2"/>
        <v>0</v>
      </c>
      <c r="F18" s="128">
        <f t="shared" ca="1" si="6"/>
        <v>0</v>
      </c>
      <c r="G18" s="222">
        <f t="shared" ca="1" si="7"/>
        <v>0</v>
      </c>
      <c r="H18" s="125">
        <f t="shared" ca="1" si="8"/>
        <v>0</v>
      </c>
      <c r="I18" s="128">
        <f t="shared" ca="1" si="9"/>
        <v>0</v>
      </c>
      <c r="J18" s="627">
        <f t="shared" ca="1" si="3"/>
        <v>0</v>
      </c>
      <c r="K18" s="358">
        <f t="shared" ca="1" si="4"/>
        <v>0</v>
      </c>
      <c r="L18" s="357">
        <f t="shared" ca="1" si="10"/>
        <v>0</v>
      </c>
      <c r="M18" s="223"/>
    </row>
    <row r="19" spans="2:13" s="1" customFormat="1" ht="13.8" customHeight="1" x14ac:dyDescent="0.3">
      <c r="B19" s="149">
        <f t="shared" ca="1" si="5"/>
        <v>2015</v>
      </c>
      <c r="C19" s="175">
        <f t="shared" ca="1" si="0"/>
        <v>3</v>
      </c>
      <c r="D19" s="222">
        <f t="shared" ca="1" si="1"/>
        <v>33.85</v>
      </c>
      <c r="E19" s="125">
        <f t="shared" ca="1" si="2"/>
        <v>0</v>
      </c>
      <c r="F19" s="128">
        <f t="shared" ca="1" si="6"/>
        <v>33.85</v>
      </c>
      <c r="G19" s="222">
        <f t="shared" ca="1" si="7"/>
        <v>15.79</v>
      </c>
      <c r="H19" s="125">
        <f t="shared" ca="1" si="8"/>
        <v>0</v>
      </c>
      <c r="I19" s="128">
        <f t="shared" ca="1" si="9"/>
        <v>15.79</v>
      </c>
      <c r="J19" s="627">
        <f t="shared" ca="1" si="3"/>
        <v>8.9305555555555555E-2</v>
      </c>
      <c r="K19" s="358">
        <f t="shared" ca="1" si="4"/>
        <v>0</v>
      </c>
      <c r="L19" s="357">
        <f t="shared" ca="1" si="10"/>
        <v>8.9305555555555555E-2</v>
      </c>
      <c r="M19" s="223"/>
    </row>
    <row r="20" spans="2:13" s="1" customFormat="1" ht="13.8" customHeight="1" x14ac:dyDescent="0.3">
      <c r="B20" s="149">
        <f t="shared" ca="1" si="5"/>
        <v>2016</v>
      </c>
      <c r="C20" s="175">
        <f t="shared" ca="1" si="0"/>
        <v>12</v>
      </c>
      <c r="D20" s="222">
        <f t="shared" ca="1" si="1"/>
        <v>186.41999999999996</v>
      </c>
      <c r="E20" s="125">
        <f t="shared" ca="1" si="2"/>
        <v>0</v>
      </c>
      <c r="F20" s="128">
        <f t="shared" ca="1" si="6"/>
        <v>186.41999999999996</v>
      </c>
      <c r="G20" s="222">
        <f t="shared" ca="1" si="7"/>
        <v>15.52</v>
      </c>
      <c r="H20" s="125">
        <f t="shared" ca="1" si="8"/>
        <v>0</v>
      </c>
      <c r="I20" s="128">
        <f t="shared" ca="1" si="9"/>
        <v>15.52</v>
      </c>
      <c r="J20" s="627">
        <f t="shared" ca="1" si="3"/>
        <v>0.5006250000000001</v>
      </c>
      <c r="K20" s="358">
        <f t="shared" ca="1" si="4"/>
        <v>0</v>
      </c>
      <c r="L20" s="357">
        <f t="shared" ca="1" si="10"/>
        <v>0.5006250000000001</v>
      </c>
      <c r="M20" s="223"/>
    </row>
    <row r="21" spans="2:13" s="1" customFormat="1" ht="13.8" customHeight="1" x14ac:dyDescent="0.3">
      <c r="B21" s="149">
        <f t="shared" ca="1" si="5"/>
        <v>2017</v>
      </c>
      <c r="C21" s="175">
        <f t="shared" ca="1" si="0"/>
        <v>1</v>
      </c>
      <c r="D21" s="222">
        <f t="shared" ca="1" si="1"/>
        <v>4.1399999999999997</v>
      </c>
      <c r="E21" s="125">
        <f t="shared" ca="1" si="2"/>
        <v>0</v>
      </c>
      <c r="F21" s="128">
        <f t="shared" ca="1" si="6"/>
        <v>4.1399999999999997</v>
      </c>
      <c r="G21" s="222">
        <f t="shared" ca="1" si="7"/>
        <v>13.19</v>
      </c>
      <c r="H21" s="125">
        <f t="shared" ca="1" si="8"/>
        <v>0</v>
      </c>
      <c r="I21" s="128">
        <f t="shared" ca="1" si="9"/>
        <v>13.19</v>
      </c>
      <c r="J21" s="627">
        <f t="shared" ca="1" si="3"/>
        <v>1.3078703703703703E-2</v>
      </c>
      <c r="K21" s="358">
        <f t="shared" ca="1" si="4"/>
        <v>0</v>
      </c>
      <c r="L21" s="357">
        <f t="shared" ca="1" si="10"/>
        <v>1.3078703703703703E-2</v>
      </c>
      <c r="M21" s="223"/>
    </row>
    <row r="22" spans="2:13" s="1" customFormat="1" ht="13.8" customHeight="1" x14ac:dyDescent="0.3">
      <c r="B22" s="149">
        <f t="shared" ca="1" si="5"/>
        <v>2018</v>
      </c>
      <c r="C22" s="175">
        <f t="shared" ca="1" si="0"/>
        <v>0</v>
      </c>
      <c r="D22" s="222">
        <f t="shared" ca="1" si="1"/>
        <v>0</v>
      </c>
      <c r="E22" s="125">
        <f t="shared" ca="1" si="2"/>
        <v>0</v>
      </c>
      <c r="F22" s="128">
        <f t="shared" ca="1" si="6"/>
        <v>0</v>
      </c>
      <c r="G22" s="222">
        <f t="shared" ca="1" si="7"/>
        <v>0</v>
      </c>
      <c r="H22" s="125">
        <f t="shared" ca="1" si="8"/>
        <v>0</v>
      </c>
      <c r="I22" s="128">
        <f t="shared" ca="1" si="9"/>
        <v>0</v>
      </c>
      <c r="J22" s="627">
        <f t="shared" ca="1" si="3"/>
        <v>0</v>
      </c>
      <c r="K22" s="358">
        <f t="shared" ca="1" si="4"/>
        <v>0</v>
      </c>
      <c r="L22" s="357">
        <f t="shared" ca="1" si="10"/>
        <v>0</v>
      </c>
      <c r="M22" s="223"/>
    </row>
    <row r="23" spans="2:13" s="1" customFormat="1" ht="13.8" customHeight="1" x14ac:dyDescent="0.3">
      <c r="B23" s="149">
        <f t="shared" ca="1" si="5"/>
        <v>2019</v>
      </c>
      <c r="C23" s="175">
        <f t="shared" ca="1" si="0"/>
        <v>3</v>
      </c>
      <c r="D23" s="222">
        <f t="shared" ca="1" si="1"/>
        <v>9.76</v>
      </c>
      <c r="E23" s="125">
        <f t="shared" ca="1" si="2"/>
        <v>0</v>
      </c>
      <c r="F23" s="128">
        <f t="shared" ca="1" si="6"/>
        <v>9.76</v>
      </c>
      <c r="G23" s="222">
        <f t="shared" ca="1" si="7"/>
        <v>13.33</v>
      </c>
      <c r="H23" s="125">
        <f t="shared" ca="1" si="8"/>
        <v>0</v>
      </c>
      <c r="I23" s="128">
        <f t="shared" ca="1" si="9"/>
        <v>13.33</v>
      </c>
      <c r="J23" s="627">
        <f t="shared" ca="1" si="3"/>
        <v>3.0497685185185183E-2</v>
      </c>
      <c r="K23" s="358">
        <f t="shared" ca="1" si="4"/>
        <v>0</v>
      </c>
      <c r="L23" s="357">
        <f t="shared" ca="1" si="10"/>
        <v>3.0497685185185183E-2</v>
      </c>
      <c r="M23" s="223"/>
    </row>
    <row r="24" spans="2:13" s="1" customFormat="1" ht="13.8" customHeight="1" x14ac:dyDescent="0.3">
      <c r="B24" s="149">
        <f t="shared" ca="1" si="5"/>
        <v>2020</v>
      </c>
      <c r="C24" s="175">
        <f t="shared" ca="1" si="0"/>
        <v>0</v>
      </c>
      <c r="D24" s="222">
        <f t="shared" ca="1" si="1"/>
        <v>0</v>
      </c>
      <c r="E24" s="125">
        <f t="shared" ca="1" si="2"/>
        <v>0</v>
      </c>
      <c r="F24" s="128">
        <f t="shared" ca="1" si="6"/>
        <v>0</v>
      </c>
      <c r="G24" s="222">
        <f t="shared" ca="1" si="7"/>
        <v>0</v>
      </c>
      <c r="H24" s="125">
        <f t="shared" ca="1" si="8"/>
        <v>0</v>
      </c>
      <c r="I24" s="128">
        <f t="shared" ca="1" si="9"/>
        <v>0</v>
      </c>
      <c r="J24" s="627">
        <f t="shared" ca="1" si="3"/>
        <v>0</v>
      </c>
      <c r="K24" s="358">
        <f t="shared" ca="1" si="4"/>
        <v>0</v>
      </c>
      <c r="L24" s="357">
        <f t="shared" ca="1" si="10"/>
        <v>0</v>
      </c>
      <c r="M24" s="223"/>
    </row>
    <row r="25" spans="2:13" s="1" customFormat="1" ht="13.8" customHeight="1" x14ac:dyDescent="0.3">
      <c r="B25" s="149">
        <f t="shared" ca="1" si="5"/>
        <v>2021</v>
      </c>
      <c r="C25" s="175">
        <f t="shared" ca="1" si="0"/>
        <v>8</v>
      </c>
      <c r="D25" s="222">
        <f t="shared" ca="1" si="1"/>
        <v>0</v>
      </c>
      <c r="E25" s="125">
        <f t="shared" ca="1" si="2"/>
        <v>87.52000000000001</v>
      </c>
      <c r="F25" s="128">
        <f t="shared" ca="1" si="6"/>
        <v>87.52000000000001</v>
      </c>
      <c r="G25" s="222">
        <f t="shared" ca="1" si="7"/>
        <v>0</v>
      </c>
      <c r="H25" s="125">
        <f t="shared" ca="1" si="8"/>
        <v>14.29</v>
      </c>
      <c r="I25" s="128">
        <f t="shared" ca="1" si="9"/>
        <v>14.29</v>
      </c>
      <c r="J25" s="627">
        <f t="shared" ca="1" si="3"/>
        <v>0</v>
      </c>
      <c r="K25" s="358">
        <f t="shared" ca="1" si="4"/>
        <v>0.25515046296296295</v>
      </c>
      <c r="L25" s="357">
        <f t="shared" ca="1" si="10"/>
        <v>0.25515046296296295</v>
      </c>
      <c r="M25" s="223"/>
    </row>
    <row r="26" spans="2:13" s="1" customFormat="1" ht="13.8" customHeight="1" x14ac:dyDescent="0.3">
      <c r="B26" s="149">
        <f t="shared" ca="1" si="5"/>
        <v>2022</v>
      </c>
      <c r="C26" s="175">
        <f t="shared" ca="1" si="0"/>
        <v>16</v>
      </c>
      <c r="D26" s="222">
        <f t="shared" ca="1" si="1"/>
        <v>2.6</v>
      </c>
      <c r="E26" s="125">
        <f t="shared" ca="1" si="2"/>
        <v>281.43</v>
      </c>
      <c r="F26" s="128">
        <f t="shared" ca="1" si="6"/>
        <v>284.03000000000003</v>
      </c>
      <c r="G26" s="222">
        <f t="shared" ca="1" si="7"/>
        <v>12.95</v>
      </c>
      <c r="H26" s="125">
        <f t="shared" ca="1" si="8"/>
        <v>13.14</v>
      </c>
      <c r="I26" s="128">
        <f t="shared" ca="1" si="9"/>
        <v>13.14</v>
      </c>
      <c r="J26" s="627">
        <f t="shared" ca="1" si="3"/>
        <v>8.3680555555555557E-3</v>
      </c>
      <c r="K26" s="358">
        <f t="shared" ca="1" si="4"/>
        <v>0.89231481481481489</v>
      </c>
      <c r="L26" s="357">
        <f t="shared" ca="1" si="10"/>
        <v>0.90068287037037043</v>
      </c>
      <c r="M26" s="223"/>
    </row>
    <row r="27" spans="2:13" s="1" customFormat="1" ht="13.8" customHeight="1" x14ac:dyDescent="0.3">
      <c r="B27" s="121">
        <f t="shared" ca="1" si="5"/>
        <v>2023</v>
      </c>
      <c r="C27" s="175">
        <f t="shared" ca="1" si="0"/>
        <v>0</v>
      </c>
      <c r="D27" s="222">
        <f t="shared" ca="1" si="1"/>
        <v>0</v>
      </c>
      <c r="E27" s="125">
        <f t="shared" ca="1" si="2"/>
        <v>0</v>
      </c>
      <c r="F27" s="128">
        <f t="shared" ca="1" si="6"/>
        <v>0</v>
      </c>
      <c r="G27" s="222">
        <f t="shared" ca="1" si="7"/>
        <v>0</v>
      </c>
      <c r="H27" s="125">
        <f t="shared" ca="1" si="8"/>
        <v>0</v>
      </c>
      <c r="I27" s="128">
        <f t="shared" ca="1" si="9"/>
        <v>0</v>
      </c>
      <c r="J27" s="627">
        <f t="shared" ca="1" si="3"/>
        <v>0</v>
      </c>
      <c r="K27" s="358">
        <f t="shared" ca="1" si="4"/>
        <v>0</v>
      </c>
      <c r="L27" s="357">
        <f t="shared" ca="1" si="10"/>
        <v>0</v>
      </c>
      <c r="M27" s="223"/>
    </row>
    <row r="28" spans="2:13" s="1" customFormat="1" ht="6" customHeight="1" thickBot="1" x14ac:dyDescent="0.35">
      <c r="B28" s="215"/>
      <c r="C28" s="70"/>
      <c r="D28" s="224"/>
      <c r="E28" s="225"/>
      <c r="F28" s="226"/>
      <c r="G28" s="224"/>
      <c r="H28" s="225"/>
      <c r="I28" s="226"/>
      <c r="J28" s="227"/>
      <c r="K28" s="228"/>
      <c r="L28" s="71"/>
      <c r="M28" s="229"/>
    </row>
    <row r="29" spans="2:13" s="1" customFormat="1" ht="27.6" customHeight="1" x14ac:dyDescent="0.3">
      <c r="B29" s="644" t="str">
        <f ca="1">CONCATENATE("De ",MIN(Tab_An)," à ",MAX(Tab_An))</f>
        <v>De 2005 à 2023</v>
      </c>
      <c r="C29" s="645"/>
      <c r="D29" s="644" t="s">
        <v>42</v>
      </c>
      <c r="E29" s="645"/>
      <c r="F29" s="646"/>
      <c r="G29" s="644" t="s">
        <v>247</v>
      </c>
      <c r="H29" s="645"/>
      <c r="I29" s="646"/>
      <c r="J29" s="644" t="s">
        <v>250</v>
      </c>
      <c r="K29" s="645"/>
      <c r="L29" s="646"/>
      <c r="M29" s="230"/>
    </row>
    <row r="30" spans="2:13" s="1" customFormat="1" ht="13.8" customHeight="1" thickBot="1" x14ac:dyDescent="0.35">
      <c r="B30" s="138"/>
      <c r="C30" s="629"/>
      <c r="D30" s="231">
        <f ca="1">IF(SUM(D$9:D$28)=0,"",SUM(D$9:D$28))</f>
        <v>1939.75</v>
      </c>
      <c r="E30" s="232">
        <f ca="1">IF(SUM(E$9:E$28)=0,"",SUM(E$9:E$28))</f>
        <v>746.65000000000009</v>
      </c>
      <c r="F30" s="233">
        <f ca="1">IF(SUM(F$9:F$28)=0,"",SUM(F$9:F$28))</f>
        <v>2686.4000000000005</v>
      </c>
      <c r="G30" s="231">
        <f ca="1">IF(AND($D30="",$J30=""),"",IF($J30=0,0,ROUND($D30/($J30*24),2)))</f>
        <v>15.23</v>
      </c>
      <c r="H30" s="232">
        <f ca="1">IF(AND($E30="",$K30=""),"",IF($K30=0,0,ROUND($E30/($K30*24),2)))</f>
        <v>12.12</v>
      </c>
      <c r="I30" s="233">
        <f ca="1">IF(AND($F30="",$L30=""),"",IF($L30=0,0,ROUND($F30/($L30*24),2)))</f>
        <v>14.22</v>
      </c>
      <c r="J30" s="405">
        <f ca="1">IF(SUM(J$9:J$28)=0,"",SUM(J$9:J$28))</f>
        <v>5.3066898148148152</v>
      </c>
      <c r="K30" s="630">
        <f t="shared" ref="K30:L30" ca="1" si="11">IF(SUM(K$9:K$28)=0,"",SUM(K$9:K$28))</f>
        <v>2.5666435185185188</v>
      </c>
      <c r="L30" s="631">
        <f t="shared" ca="1" si="11"/>
        <v>7.8733333333333331</v>
      </c>
      <c r="M30" s="234"/>
    </row>
    <row r="31" spans="2:13" s="1" customFormat="1" ht="6" customHeight="1" x14ac:dyDescent="0.3"/>
  </sheetData>
  <mergeCells count="14">
    <mergeCell ref="B2:D2"/>
    <mergeCell ref="B3:B4"/>
    <mergeCell ref="C3:D3"/>
    <mergeCell ref="D5:D6"/>
    <mergeCell ref="B7:B8"/>
    <mergeCell ref="C7:C8"/>
    <mergeCell ref="D7:F7"/>
    <mergeCell ref="G7:I7"/>
    <mergeCell ref="J7:L7"/>
    <mergeCell ref="M7:M8"/>
    <mergeCell ref="B29:C29"/>
    <mergeCell ref="D29:F29"/>
    <mergeCell ref="G29:I29"/>
    <mergeCell ref="J29:L29"/>
  </mergeCells>
  <conditionalFormatting sqref="B9:M28">
    <cfRule type="containsBlanks" dxfId="166" priority="3">
      <formula>LEN(TRIM(B9))=0</formula>
    </cfRule>
  </conditionalFormatting>
  <conditionalFormatting sqref="E3:E6">
    <cfRule type="expression" dxfId="165" priority="1">
      <formula>$E$6="Docu. Infos"</formula>
    </cfRule>
    <cfRule type="expression" dxfId="164" priority="2">
      <formula>$E$6&lt;&gt;""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E687-32F0-4674-8C1C-9FF94602425D}">
  <sheetPr codeName="Feuil2">
    <tabColor theme="7" tint="0.79998168889431442"/>
  </sheetPr>
  <dimension ref="A1:N38"/>
  <sheetViews>
    <sheetView showGridLines="0" workbookViewId="0">
      <pane ySplit="8" topLeftCell="A9" activePane="bottomLeft" state="frozenSplit"/>
      <selection pane="bottomLeft" activeCell="E2" sqref="E2"/>
    </sheetView>
  </sheetViews>
  <sheetFormatPr baseColWidth="10" defaultRowHeight="13.8" x14ac:dyDescent="0.3"/>
  <cols>
    <col min="1" max="1" width="1.77734375" style="1" customWidth="1"/>
    <col min="2" max="13" width="10.77734375" style="1" customWidth="1"/>
    <col min="14" max="14" width="1.77734375" style="1" customWidth="1"/>
  </cols>
  <sheetData>
    <row r="1" spans="2:13" s="1" customFormat="1" ht="6" customHeight="1" thickBot="1" x14ac:dyDescent="0.35"/>
    <row r="2" spans="2:13" s="1" customFormat="1" ht="13.8" customHeight="1" thickBot="1" x14ac:dyDescent="0.35">
      <c r="B2" s="647" t="s">
        <v>129</v>
      </c>
      <c r="C2" s="648"/>
      <c r="D2" s="649"/>
      <c r="E2" s="22" t="str" cm="1">
        <f t="array" aca="1" ref="E2" ca="1">IF($B2="","",IF($B$2&lt;"A","Texte",IF(ISERROR(_xlfn.XLOOKUP($B$2,Vel_VttNom,Vel_VttNom)=$B$2)=TRUE,CONCATENATE(MID(CELL("filename",$A$1),31,6),"Vélo"),_xlfn.XLOOKUP($B$2,Vel_VttNom,Vel_VttRep))))</f>
        <v>Git01V</v>
      </c>
      <c r="F2" s="2"/>
      <c r="G2" s="2"/>
      <c r="H2" s="2"/>
      <c r="I2" s="2"/>
      <c r="J2" s="207"/>
      <c r="K2" s="207"/>
      <c r="L2" s="207"/>
      <c r="M2" s="207"/>
    </row>
    <row r="3" spans="2:13" s="1" customFormat="1" ht="13.8" customHeight="1" x14ac:dyDescent="0.3">
      <c r="B3" s="650" t="s">
        <v>81</v>
      </c>
      <c r="C3" s="652" t="s">
        <v>40</v>
      </c>
      <c r="D3" s="654"/>
      <c r="E3" s="190" t="str">
        <f ca="1">IF($E$6&lt;&gt;"","Ecart entre","")</f>
        <v/>
      </c>
      <c r="F3" s="2"/>
      <c r="G3" s="2"/>
      <c r="H3" s="2"/>
      <c r="I3" s="2"/>
      <c r="J3" s="207"/>
      <c r="K3" s="207"/>
      <c r="L3" s="207"/>
      <c r="M3" s="207"/>
    </row>
    <row r="4" spans="2:13" s="1" customFormat="1" ht="13.8" customHeight="1" x14ac:dyDescent="0.3">
      <c r="B4" s="651"/>
      <c r="C4" s="208" t="s">
        <v>43</v>
      </c>
      <c r="D4" s="209" t="s">
        <v>256</v>
      </c>
      <c r="E4" s="121" t="str">
        <f ca="1">IF($E$6&lt;&gt;"","compteur","")</f>
        <v/>
      </c>
      <c r="F4" s="188"/>
      <c r="G4" s="2"/>
      <c r="H4" s="2"/>
      <c r="I4" s="188"/>
      <c r="J4" s="207"/>
      <c r="K4" s="207"/>
      <c r="L4" s="207"/>
      <c r="M4" s="207"/>
    </row>
    <row r="5" spans="2:13" s="1" customFormat="1" ht="13.8" customHeight="1" x14ac:dyDescent="0.3">
      <c r="B5" s="210">
        <f ca="1">IF($B$9="","",MIN(Tab_An))</f>
        <v>2005</v>
      </c>
      <c r="C5" s="211">
        <f ca="1">IF($B5="","",IF(ISERROR(VLOOKUP($E$2,INDIRECT("RecVelExt_"&amp;$B5),1)=$E$2)=TRUE,"Vélo Ext.",VLOOKUP($E$2,INDIRECT("RecVelExt_"&amp;$B5),6)))</f>
        <v>-110</v>
      </c>
      <c r="D5" s="655">
        <f ca="1">IF(OR($C$5="",$C$6=""),"",IF(AND(ISNUMBER($C$5),ISNUMBER($C$6)),$C$6-$C$5,"Docu. infos"))</f>
        <v>971</v>
      </c>
      <c r="E5" s="121" t="str">
        <f ca="1">IF($E$6&lt;&gt;"","et total =","")</f>
        <v/>
      </c>
      <c r="F5" s="188"/>
      <c r="G5" s="2"/>
      <c r="H5" s="188"/>
      <c r="I5" s="188"/>
      <c r="J5" s="207"/>
      <c r="K5" s="207"/>
      <c r="L5" s="207"/>
      <c r="M5" s="207"/>
    </row>
    <row r="6" spans="2:13" s="1" customFormat="1" ht="13.8" customHeight="1" thickBot="1" x14ac:dyDescent="0.35">
      <c r="B6" s="212">
        <f ca="1">IF($B$9="","",MAX(Tab_An))</f>
        <v>2023</v>
      </c>
      <c r="C6" s="213">
        <f ca="1">IF($B6="","",IF(ISERROR(VLOOKUP($E$2,INDIRECT("RecVelExt_"&amp;$B6),1)=$E$2)=TRUE,"Vélo Ext.",VLOOKUP($E$2,INDIRECT("RecVelExt_"&amp;$B6),5)))</f>
        <v>861</v>
      </c>
      <c r="D6" s="656"/>
      <c r="E6" s="121" t="str">
        <f ca="1">IF(ISNUMBER($D$5),IF($F30="","Total Km",IF(AND($D$5-$F30&lt;=1,$D$5-$F30&gt;=-1),"",$D$5-ROUND($F30,0))),"Docu. infos")</f>
        <v/>
      </c>
      <c r="F6" s="2"/>
      <c r="G6" s="2"/>
      <c r="H6" s="2"/>
      <c r="I6" s="2"/>
      <c r="J6" s="214"/>
      <c r="K6" s="214"/>
      <c r="L6" s="214"/>
      <c r="M6" s="214"/>
    </row>
    <row r="7" spans="2:13" s="1" customFormat="1" ht="13.8" customHeight="1" x14ac:dyDescent="0.3">
      <c r="B7" s="657" t="s">
        <v>81</v>
      </c>
      <c r="C7" s="642" t="s">
        <v>245</v>
      </c>
      <c r="D7" s="636" t="s">
        <v>40</v>
      </c>
      <c r="E7" s="637"/>
      <c r="F7" s="638"/>
      <c r="G7" s="636" t="s">
        <v>41</v>
      </c>
      <c r="H7" s="637"/>
      <c r="I7" s="638"/>
      <c r="J7" s="639" t="s">
        <v>252</v>
      </c>
      <c r="K7" s="640"/>
      <c r="L7" s="641"/>
      <c r="M7" s="642"/>
    </row>
    <row r="8" spans="2:13" s="1" customFormat="1" ht="27.6" customHeight="1" thickBot="1" x14ac:dyDescent="0.35">
      <c r="B8" s="658"/>
      <c r="C8" s="643"/>
      <c r="D8" s="216" t="s">
        <v>246</v>
      </c>
      <c r="E8" s="183" t="s">
        <v>35</v>
      </c>
      <c r="F8" s="217" t="s">
        <v>42</v>
      </c>
      <c r="G8" s="189" t="s">
        <v>246</v>
      </c>
      <c r="H8" s="183" t="s">
        <v>35</v>
      </c>
      <c r="I8" s="217" t="s">
        <v>42</v>
      </c>
      <c r="J8" s="218" t="s">
        <v>246</v>
      </c>
      <c r="K8" s="183" t="s">
        <v>35</v>
      </c>
      <c r="L8" s="217" t="s">
        <v>42</v>
      </c>
      <c r="M8" s="643"/>
    </row>
    <row r="9" spans="2:13" s="1" customFormat="1" ht="13.8" customHeight="1" x14ac:dyDescent="0.3">
      <c r="B9" s="190">
        <f ca="1">IF($E$2="","",IF(OR($E$2="Texte",$E$2="VTT - Vélo"),"",IF(OR(An_Deb=0,An_Deb=""),"",An_Deb)))</f>
        <v>2005</v>
      </c>
      <c r="C9" s="67">
        <f ca="1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Ext.",VLOOKUP($E$2,INDIRECT("RecVelExt_"&amp;$B9),10)),""),"")),"")</f>
        <v>5</v>
      </c>
      <c r="D9" s="219">
        <f t="shared" ref="D9:D27" ca="1" si="0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Ext.",VLOOKUP($E$2,INDIRECT("RecVelExt_"&amp;$B9),2)),""),"")),"")</f>
        <v>127.35000000000001</v>
      </c>
      <c r="E9" s="122">
        <f t="shared" ref="E9:E27" ca="1" si="1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Ext.",VLOOKUP($E$2,INDIRECT("RecVelExt_"&amp;$B9),3)),""),"")),"")</f>
        <v>0</v>
      </c>
      <c r="F9" s="220">
        <f ca="1">IF(ISNUMBER($B9),IF(AND($D9="",$E9=""),"",SUM($D9:$E9)),"")</f>
        <v>127.35000000000001</v>
      </c>
      <c r="G9" s="219">
        <f ca="1">IF(ISNUMBER($B9),IF(AND($D9="",$J9=""),"",IF($J9=0,0,IF(ISNUMBER($J9),ROUND($D9/($J9*24),2),0))),"")</f>
        <v>15.73</v>
      </c>
      <c r="H9" s="122">
        <f ca="1">IF(ISNUMBER($B9),IF(AND($E9="",$K9=""),"",IF($K9=0,0,IF(ISNUMBER($K9),ROUND($E9/($K9*24),2),0))),"")</f>
        <v>0</v>
      </c>
      <c r="I9" s="220">
        <f ca="1">IF(ISNUMBER($B9),IF(AND($F9="",$L9=""),"",IF($L9=0,0,ROUND($F9/($L9*24),2))),"")</f>
        <v>15.73</v>
      </c>
      <c r="J9" s="626">
        <f t="shared" ref="J9:J27" ca="1" si="2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Ext.",VLOOKUP($E$2,INDIRECT("RecVelExt_"&amp;$B9),11)),""),"")),"")</f>
        <v>0.33730324074074075</v>
      </c>
      <c r="K9" s="355">
        <f t="shared" ref="K9:K27" ca="1" si="3">IF(ISNUMBER($B9),IF(_xlfn.XLOOKUP($E$2,Vel_VttRep,Vel_VttDeb)="","Début VTT",IF($B9&gt;=_xlfn.XLOOKUP($E$2,Vel_VttRep,Vel_VttDeb),IF(OR(_xlfn.XLOOKUP($E$2,Vel_VttRep,Vel_VttFin)="",$B9&lt;=_xlfn.XLOOKUP($E$2,Vel_VttRep,Vel_VttFin)),IF(ISERROR(VLOOKUP($E$2,INDIRECT("RecVelExt_"&amp;$B9),1)=TRUE),"Vélo Ext.",VLOOKUP($E$2,INDIRECT("RecVelExt_"&amp;$B9),12)),""),"")),"")</f>
        <v>0</v>
      </c>
      <c r="L9" s="628">
        <f ca="1">IF(ISNUMBER($B9),IF(AND($J9="",$K9=""),"",SUM($J9:$K9)),"")</f>
        <v>0.33730324074074075</v>
      </c>
      <c r="M9" s="221"/>
    </row>
    <row r="10" spans="2:13" s="1" customFormat="1" ht="13.8" customHeight="1" x14ac:dyDescent="0.3">
      <c r="B10" s="149">
        <f ca="1">IF(ISNUMBER($B$9),B9+1,"")</f>
        <v>2006</v>
      </c>
      <c r="C10" s="175">
        <f t="shared" ref="C10:C27" ca="1" si="4">IF(ISNUMBER($B10),IF(_xlfn.XLOOKUP($E$2,Vel_VttRep,Vel_VttDeb)="","Début VTT",IF($B10&gt;=_xlfn.XLOOKUP($E$2,Vel_VttRep,Vel_VttDeb),IF(OR(_xlfn.XLOOKUP($E$2,Vel_VttRep,Vel_VttFin)="",$B10&lt;=_xlfn.XLOOKUP($E$2,Vel_VttRep,Vel_VttFin)),IF(ISERROR(VLOOKUP($E$2,INDIRECT("RecVelExt_"&amp;$B10),10)=TRUE),"VTT / Route",VLOOKUP($E$2,INDIRECT("RecVelExt_"&amp;$B10),10)),""),"")),"")</f>
        <v>5</v>
      </c>
      <c r="D10" s="222">
        <f t="shared" ca="1" si="0"/>
        <v>116.87</v>
      </c>
      <c r="E10" s="125">
        <f t="shared" ca="1" si="1"/>
        <v>0</v>
      </c>
      <c r="F10" s="128">
        <f t="shared" ref="F10:F27" ca="1" si="5">IF(ISNUMBER($B10),IF(AND($D10="",$E10=""),"",SUM($D10:$E10)),"")</f>
        <v>116.87</v>
      </c>
      <c r="G10" s="222">
        <f t="shared" ref="G10:G27" ca="1" si="6">IF(ISNUMBER($B10),IF(AND($D10="",$J10=""),"",IF($J10=0,0,IF(ISNUMBER($J10),ROUND($D10/($J10*24),2),0))),"")</f>
        <v>15.07</v>
      </c>
      <c r="H10" s="125">
        <f t="shared" ref="H10:H27" ca="1" si="7">IF(ISNUMBER($B10),IF(AND($E10="",$K10=""),"",IF($K10=0,0,IF(ISNUMBER($K10),ROUND($E10/($K10*24),2),0))),"")</f>
        <v>0</v>
      </c>
      <c r="I10" s="128">
        <f t="shared" ref="I10:I27" ca="1" si="8">IF(ISNUMBER($B10),IF(AND($F10="",$L10=""),"",IF($L10=0,0,ROUND($F10/($L10*24),2))),"")</f>
        <v>15.07</v>
      </c>
      <c r="J10" s="627">
        <f t="shared" ca="1" si="2"/>
        <v>0.32320601851851849</v>
      </c>
      <c r="K10" s="358">
        <f t="shared" ca="1" si="3"/>
        <v>0</v>
      </c>
      <c r="L10" s="454">
        <f t="shared" ref="L10:L27" ca="1" si="9">IF(ISNUMBER($B10),IF(AND($J10="",$K10=""),"",SUM($J10:$K10)),"")</f>
        <v>0.32320601851851849</v>
      </c>
      <c r="M10" s="223"/>
    </row>
    <row r="11" spans="2:13" s="1" customFormat="1" ht="13.8" customHeight="1" x14ac:dyDescent="0.3">
      <c r="B11" s="149">
        <f t="shared" ref="B11:B27" ca="1" si="10">IF(ISNUMBER($B$9),B10+1,"")</f>
        <v>2007</v>
      </c>
      <c r="C11" s="175">
        <f t="shared" ca="1" si="4"/>
        <v>5</v>
      </c>
      <c r="D11" s="222">
        <f t="shared" ca="1" si="0"/>
        <v>97.509999999999991</v>
      </c>
      <c r="E11" s="125">
        <f t="shared" ca="1" si="1"/>
        <v>0</v>
      </c>
      <c r="F11" s="128">
        <f t="shared" ca="1" si="5"/>
        <v>97.509999999999991</v>
      </c>
      <c r="G11" s="222">
        <f t="shared" ca="1" si="6"/>
        <v>14.45</v>
      </c>
      <c r="H11" s="125">
        <f t="shared" ca="1" si="7"/>
        <v>0</v>
      </c>
      <c r="I11" s="128">
        <f t="shared" ca="1" si="8"/>
        <v>14.45</v>
      </c>
      <c r="J11" s="627">
        <f t="shared" ca="1" si="2"/>
        <v>0.28126157407407409</v>
      </c>
      <c r="K11" s="358">
        <f t="shared" ca="1" si="3"/>
        <v>0</v>
      </c>
      <c r="L11" s="357">
        <f t="shared" ca="1" si="9"/>
        <v>0.28126157407407409</v>
      </c>
      <c r="M11" s="223"/>
    </row>
    <row r="12" spans="2:13" s="1" customFormat="1" ht="13.8" customHeight="1" x14ac:dyDescent="0.3">
      <c r="B12" s="149">
        <f t="shared" ca="1" si="10"/>
        <v>2008</v>
      </c>
      <c r="C12" s="175">
        <f t="shared" ca="1" si="4"/>
        <v>3</v>
      </c>
      <c r="D12" s="222">
        <f t="shared" ca="1" si="0"/>
        <v>80.7</v>
      </c>
      <c r="E12" s="125">
        <f t="shared" ca="1" si="1"/>
        <v>0</v>
      </c>
      <c r="F12" s="128">
        <f t="shared" ca="1" si="5"/>
        <v>80.7</v>
      </c>
      <c r="G12" s="222">
        <f t="shared" ca="1" si="6"/>
        <v>14.28</v>
      </c>
      <c r="H12" s="125">
        <f t="shared" ca="1" si="7"/>
        <v>0</v>
      </c>
      <c r="I12" s="128">
        <f t="shared" ca="1" si="8"/>
        <v>14.28</v>
      </c>
      <c r="J12" s="627">
        <f t="shared" ca="1" si="2"/>
        <v>0.23547453703703702</v>
      </c>
      <c r="K12" s="358">
        <f t="shared" ca="1" si="3"/>
        <v>0</v>
      </c>
      <c r="L12" s="357">
        <f t="shared" ca="1" si="9"/>
        <v>0.23547453703703702</v>
      </c>
      <c r="M12" s="223"/>
    </row>
    <row r="13" spans="2:13" s="1" customFormat="1" ht="13.8" customHeight="1" x14ac:dyDescent="0.3">
      <c r="B13" s="149">
        <f t="shared" ca="1" si="10"/>
        <v>2009</v>
      </c>
      <c r="C13" s="175">
        <f t="shared" ca="1" si="4"/>
        <v>2</v>
      </c>
      <c r="D13" s="222">
        <f t="shared" ca="1" si="0"/>
        <v>68.299999999999983</v>
      </c>
      <c r="E13" s="125">
        <f t="shared" ca="1" si="1"/>
        <v>0</v>
      </c>
      <c r="F13" s="128">
        <f t="shared" ca="1" si="5"/>
        <v>68.299999999999983</v>
      </c>
      <c r="G13" s="222">
        <f t="shared" ca="1" si="6"/>
        <v>15.8</v>
      </c>
      <c r="H13" s="125">
        <f t="shared" ca="1" si="7"/>
        <v>0</v>
      </c>
      <c r="I13" s="128">
        <f t="shared" ca="1" si="8"/>
        <v>15.8</v>
      </c>
      <c r="J13" s="627">
        <f t="shared" ca="1" si="2"/>
        <v>0.18010416666666665</v>
      </c>
      <c r="K13" s="358">
        <f t="shared" ca="1" si="3"/>
        <v>0</v>
      </c>
      <c r="L13" s="357">
        <f t="shared" ca="1" si="9"/>
        <v>0.18010416666666665</v>
      </c>
      <c r="M13" s="223"/>
    </row>
    <row r="14" spans="2:13" s="1" customFormat="1" ht="13.8" customHeight="1" x14ac:dyDescent="0.3">
      <c r="B14" s="149">
        <f t="shared" ca="1" si="10"/>
        <v>2010</v>
      </c>
      <c r="C14" s="175">
        <f t="shared" ca="1" si="4"/>
        <v>1</v>
      </c>
      <c r="D14" s="222">
        <f t="shared" ca="1" si="0"/>
        <v>29.51</v>
      </c>
      <c r="E14" s="125">
        <f t="shared" ca="1" si="1"/>
        <v>0</v>
      </c>
      <c r="F14" s="128">
        <f t="shared" ca="1" si="5"/>
        <v>29.51</v>
      </c>
      <c r="G14" s="222">
        <f t="shared" ca="1" si="6"/>
        <v>16.07</v>
      </c>
      <c r="H14" s="125">
        <f t="shared" ca="1" si="7"/>
        <v>0</v>
      </c>
      <c r="I14" s="128">
        <f t="shared" ca="1" si="8"/>
        <v>16.07</v>
      </c>
      <c r="J14" s="627">
        <f t="shared" ca="1" si="2"/>
        <v>7.6493055555555564E-2</v>
      </c>
      <c r="K14" s="358">
        <f t="shared" ca="1" si="3"/>
        <v>0</v>
      </c>
      <c r="L14" s="357">
        <f t="shared" ca="1" si="9"/>
        <v>7.6493055555555564E-2</v>
      </c>
      <c r="M14" s="223"/>
    </row>
    <row r="15" spans="2:13" s="1" customFormat="1" ht="13.8" customHeight="1" x14ac:dyDescent="0.3">
      <c r="B15" s="149">
        <f t="shared" ca="1" si="10"/>
        <v>2011</v>
      </c>
      <c r="C15" s="175">
        <f t="shared" ca="1" si="4"/>
        <v>3</v>
      </c>
      <c r="D15" s="222">
        <f t="shared" ca="1" si="0"/>
        <v>43.32</v>
      </c>
      <c r="E15" s="125">
        <f t="shared" ca="1" si="1"/>
        <v>0</v>
      </c>
      <c r="F15" s="128">
        <f t="shared" ca="1" si="5"/>
        <v>43.32</v>
      </c>
      <c r="G15" s="222">
        <f t="shared" ca="1" si="6"/>
        <v>16.149999999999999</v>
      </c>
      <c r="H15" s="125">
        <f t="shared" ca="1" si="7"/>
        <v>0</v>
      </c>
      <c r="I15" s="128">
        <f t="shared" ca="1" si="8"/>
        <v>16.149999999999999</v>
      </c>
      <c r="J15" s="627">
        <f t="shared" ca="1" si="2"/>
        <v>0.11179398148148148</v>
      </c>
      <c r="K15" s="358">
        <f t="shared" ca="1" si="3"/>
        <v>0</v>
      </c>
      <c r="L15" s="357">
        <f t="shared" ca="1" si="9"/>
        <v>0.11179398148148148</v>
      </c>
      <c r="M15" s="223"/>
    </row>
    <row r="16" spans="2:13" s="1" customFormat="1" ht="13.8" customHeight="1" x14ac:dyDescent="0.3">
      <c r="B16" s="149">
        <f t="shared" ca="1" si="10"/>
        <v>2012</v>
      </c>
      <c r="C16" s="175">
        <f t="shared" ca="1" si="4"/>
        <v>1</v>
      </c>
      <c r="D16" s="222">
        <f t="shared" ca="1" si="0"/>
        <v>33.26</v>
      </c>
      <c r="E16" s="125">
        <f t="shared" ca="1" si="1"/>
        <v>0</v>
      </c>
      <c r="F16" s="128">
        <f t="shared" ca="1" si="5"/>
        <v>33.26</v>
      </c>
      <c r="G16" s="222">
        <f t="shared" ca="1" si="6"/>
        <v>16.57</v>
      </c>
      <c r="H16" s="125">
        <f t="shared" ca="1" si="7"/>
        <v>0</v>
      </c>
      <c r="I16" s="128">
        <f t="shared" ca="1" si="8"/>
        <v>16.57</v>
      </c>
      <c r="J16" s="627">
        <f t="shared" ca="1" si="2"/>
        <v>8.3645833333333322E-2</v>
      </c>
      <c r="K16" s="358">
        <f t="shared" ca="1" si="3"/>
        <v>0</v>
      </c>
      <c r="L16" s="357">
        <f t="shared" ca="1" si="9"/>
        <v>8.3645833333333322E-2</v>
      </c>
      <c r="M16" s="223"/>
    </row>
    <row r="17" spans="2:13" s="1" customFormat="1" ht="13.8" customHeight="1" x14ac:dyDescent="0.3">
      <c r="B17" s="149">
        <f t="shared" ca="1" si="10"/>
        <v>2013</v>
      </c>
      <c r="C17" s="175">
        <f t="shared" ca="1" si="4"/>
        <v>3</v>
      </c>
      <c r="D17" s="222">
        <f t="shared" ca="1" si="0"/>
        <v>72.31</v>
      </c>
      <c r="E17" s="125">
        <f t="shared" ca="1" si="1"/>
        <v>0</v>
      </c>
      <c r="F17" s="128">
        <f t="shared" ca="1" si="5"/>
        <v>72.31</v>
      </c>
      <c r="G17" s="222">
        <f t="shared" ca="1" si="6"/>
        <v>14</v>
      </c>
      <c r="H17" s="125">
        <f t="shared" ca="1" si="7"/>
        <v>0</v>
      </c>
      <c r="I17" s="128">
        <f t="shared" ca="1" si="8"/>
        <v>14</v>
      </c>
      <c r="J17" s="627">
        <f t="shared" ca="1" si="2"/>
        <v>0.21523148148148147</v>
      </c>
      <c r="K17" s="358">
        <f t="shared" ca="1" si="3"/>
        <v>0</v>
      </c>
      <c r="L17" s="357">
        <f t="shared" ca="1" si="9"/>
        <v>0.21523148148148147</v>
      </c>
      <c r="M17" s="223"/>
    </row>
    <row r="18" spans="2:13" s="1" customFormat="1" ht="13.8" customHeight="1" x14ac:dyDescent="0.3">
      <c r="B18" s="149">
        <f t="shared" ca="1" si="10"/>
        <v>2014</v>
      </c>
      <c r="C18" s="175">
        <f t="shared" ca="1" si="4"/>
        <v>3</v>
      </c>
      <c r="D18" s="222">
        <f t="shared" ca="1" si="0"/>
        <v>76.73</v>
      </c>
      <c r="E18" s="125">
        <f t="shared" ca="1" si="1"/>
        <v>0</v>
      </c>
      <c r="F18" s="128">
        <f t="shared" ca="1" si="5"/>
        <v>76.73</v>
      </c>
      <c r="G18" s="222">
        <f t="shared" ca="1" si="6"/>
        <v>14.87</v>
      </c>
      <c r="H18" s="125">
        <f t="shared" ca="1" si="7"/>
        <v>0</v>
      </c>
      <c r="I18" s="128">
        <f t="shared" ca="1" si="8"/>
        <v>14.87</v>
      </c>
      <c r="J18" s="627">
        <f t="shared" ca="1" si="2"/>
        <v>0.21497685185185184</v>
      </c>
      <c r="K18" s="358">
        <f t="shared" ca="1" si="3"/>
        <v>0</v>
      </c>
      <c r="L18" s="357">
        <f t="shared" ca="1" si="9"/>
        <v>0.21497685185185184</v>
      </c>
      <c r="M18" s="223"/>
    </row>
    <row r="19" spans="2:13" s="1" customFormat="1" ht="13.8" customHeight="1" x14ac:dyDescent="0.3">
      <c r="B19" s="149">
        <f t="shared" ca="1" si="10"/>
        <v>2015</v>
      </c>
      <c r="C19" s="175">
        <f t="shared" ca="1" si="4"/>
        <v>2</v>
      </c>
      <c r="D19" s="222">
        <f t="shared" ca="1" si="0"/>
        <v>57.18</v>
      </c>
      <c r="E19" s="125">
        <f t="shared" ca="1" si="1"/>
        <v>0</v>
      </c>
      <c r="F19" s="128">
        <f t="shared" ca="1" si="5"/>
        <v>57.18</v>
      </c>
      <c r="G19" s="222">
        <f t="shared" ca="1" si="6"/>
        <v>15.6</v>
      </c>
      <c r="H19" s="125">
        <f t="shared" ca="1" si="7"/>
        <v>0</v>
      </c>
      <c r="I19" s="128">
        <f t="shared" ca="1" si="8"/>
        <v>15.6</v>
      </c>
      <c r="J19" s="627">
        <f t="shared" ca="1" si="2"/>
        <v>0.15274305555555556</v>
      </c>
      <c r="K19" s="358">
        <f t="shared" ca="1" si="3"/>
        <v>0</v>
      </c>
      <c r="L19" s="357">
        <f t="shared" ca="1" si="9"/>
        <v>0.15274305555555556</v>
      </c>
      <c r="M19" s="223"/>
    </row>
    <row r="20" spans="2:13" s="1" customFormat="1" ht="13.8" customHeight="1" x14ac:dyDescent="0.3">
      <c r="B20" s="149">
        <f t="shared" ca="1" si="10"/>
        <v>2016</v>
      </c>
      <c r="C20" s="175">
        <f t="shared" ca="1" si="4"/>
        <v>6</v>
      </c>
      <c r="D20" s="222">
        <f t="shared" ca="1" si="0"/>
        <v>81.84</v>
      </c>
      <c r="E20" s="125">
        <f t="shared" ca="1" si="1"/>
        <v>0</v>
      </c>
      <c r="F20" s="128">
        <f t="shared" ca="1" si="5"/>
        <v>81.84</v>
      </c>
      <c r="G20" s="222">
        <f t="shared" ca="1" si="6"/>
        <v>14.39</v>
      </c>
      <c r="H20" s="125">
        <f t="shared" ca="1" si="7"/>
        <v>0</v>
      </c>
      <c r="I20" s="128">
        <f t="shared" ca="1" si="8"/>
        <v>14.39</v>
      </c>
      <c r="J20" s="627">
        <f t="shared" ca="1" si="2"/>
        <v>0.23693287037037036</v>
      </c>
      <c r="K20" s="358">
        <f t="shared" ca="1" si="3"/>
        <v>0</v>
      </c>
      <c r="L20" s="357">
        <f t="shared" ca="1" si="9"/>
        <v>0.23693287037037036</v>
      </c>
      <c r="M20" s="223"/>
    </row>
    <row r="21" spans="2:13" s="1" customFormat="1" ht="13.8" customHeight="1" x14ac:dyDescent="0.3">
      <c r="B21" s="149">
        <f t="shared" ca="1" si="10"/>
        <v>2017</v>
      </c>
      <c r="C21" s="175">
        <f t="shared" ca="1" si="4"/>
        <v>1</v>
      </c>
      <c r="D21" s="222">
        <f t="shared" ca="1" si="0"/>
        <v>4.6100000000000003</v>
      </c>
      <c r="E21" s="125">
        <f t="shared" ca="1" si="1"/>
        <v>0</v>
      </c>
      <c r="F21" s="128">
        <f t="shared" ca="1" si="5"/>
        <v>4.6100000000000003</v>
      </c>
      <c r="G21" s="222">
        <f t="shared" ca="1" si="6"/>
        <v>10.62</v>
      </c>
      <c r="H21" s="125">
        <f t="shared" ca="1" si="7"/>
        <v>0</v>
      </c>
      <c r="I21" s="128">
        <f t="shared" ca="1" si="8"/>
        <v>10.62</v>
      </c>
      <c r="J21" s="627">
        <f t="shared" ca="1" si="2"/>
        <v>1.8090277777777778E-2</v>
      </c>
      <c r="K21" s="358">
        <f t="shared" ca="1" si="3"/>
        <v>0</v>
      </c>
      <c r="L21" s="357">
        <f t="shared" ca="1" si="9"/>
        <v>1.8090277777777778E-2</v>
      </c>
      <c r="M21" s="223"/>
    </row>
    <row r="22" spans="2:13" s="1" customFormat="1" ht="13.8" customHeight="1" x14ac:dyDescent="0.3">
      <c r="B22" s="149">
        <f t="shared" ca="1" si="10"/>
        <v>2018</v>
      </c>
      <c r="C22" s="175">
        <f t="shared" ca="1" si="4"/>
        <v>4</v>
      </c>
      <c r="D22" s="222">
        <f t="shared" ca="1" si="0"/>
        <v>67.19</v>
      </c>
      <c r="E22" s="125">
        <f t="shared" ca="1" si="1"/>
        <v>0</v>
      </c>
      <c r="F22" s="128">
        <f t="shared" ca="1" si="5"/>
        <v>67.19</v>
      </c>
      <c r="G22" s="222">
        <f t="shared" ca="1" si="6"/>
        <v>13.86</v>
      </c>
      <c r="H22" s="125">
        <f t="shared" ca="1" si="7"/>
        <v>0</v>
      </c>
      <c r="I22" s="128">
        <f t="shared" ca="1" si="8"/>
        <v>13.86</v>
      </c>
      <c r="J22" s="627">
        <f t="shared" ca="1" si="2"/>
        <v>0.20197916666666665</v>
      </c>
      <c r="K22" s="358">
        <f t="shared" ca="1" si="3"/>
        <v>0</v>
      </c>
      <c r="L22" s="357">
        <f t="shared" ca="1" si="9"/>
        <v>0.20197916666666665</v>
      </c>
      <c r="M22" s="223"/>
    </row>
    <row r="23" spans="2:13" s="1" customFormat="1" ht="13.8" customHeight="1" x14ac:dyDescent="0.3">
      <c r="B23" s="149">
        <f t="shared" ca="1" si="10"/>
        <v>2019</v>
      </c>
      <c r="C23" s="175">
        <f t="shared" ca="1" si="4"/>
        <v>0</v>
      </c>
      <c r="D23" s="222">
        <f t="shared" ca="1" si="0"/>
        <v>0</v>
      </c>
      <c r="E23" s="125">
        <f t="shared" ca="1" si="1"/>
        <v>0</v>
      </c>
      <c r="F23" s="128">
        <f t="shared" ca="1" si="5"/>
        <v>0</v>
      </c>
      <c r="G23" s="222">
        <f t="shared" ca="1" si="6"/>
        <v>0</v>
      </c>
      <c r="H23" s="125">
        <f t="shared" ca="1" si="7"/>
        <v>0</v>
      </c>
      <c r="I23" s="128">
        <f t="shared" ca="1" si="8"/>
        <v>0</v>
      </c>
      <c r="J23" s="627">
        <f t="shared" ca="1" si="2"/>
        <v>0</v>
      </c>
      <c r="K23" s="358">
        <f t="shared" ca="1" si="3"/>
        <v>0</v>
      </c>
      <c r="L23" s="357">
        <f t="shared" ca="1" si="9"/>
        <v>0</v>
      </c>
      <c r="M23" s="223"/>
    </row>
    <row r="24" spans="2:13" s="1" customFormat="1" ht="13.8" customHeight="1" x14ac:dyDescent="0.3">
      <c r="B24" s="149">
        <f t="shared" ca="1" si="10"/>
        <v>2020</v>
      </c>
      <c r="C24" s="175">
        <f t="shared" ca="1" si="4"/>
        <v>3</v>
      </c>
      <c r="D24" s="222">
        <f t="shared" ca="1" si="0"/>
        <v>13.830000000000002</v>
      </c>
      <c r="E24" s="125">
        <f t="shared" ca="1" si="1"/>
        <v>0</v>
      </c>
      <c r="F24" s="128">
        <f t="shared" ca="1" si="5"/>
        <v>13.830000000000002</v>
      </c>
      <c r="G24" s="222">
        <f t="shared" ca="1" si="6"/>
        <v>10.62</v>
      </c>
      <c r="H24" s="125">
        <f t="shared" ca="1" si="7"/>
        <v>0</v>
      </c>
      <c r="I24" s="128">
        <f t="shared" ca="1" si="8"/>
        <v>10.62</v>
      </c>
      <c r="J24" s="627">
        <f t="shared" ca="1" si="2"/>
        <v>5.4270833333333338E-2</v>
      </c>
      <c r="K24" s="358">
        <f t="shared" ca="1" si="3"/>
        <v>0</v>
      </c>
      <c r="L24" s="357">
        <f t="shared" ca="1" si="9"/>
        <v>5.4270833333333338E-2</v>
      </c>
      <c r="M24" s="223"/>
    </row>
    <row r="25" spans="2:13" s="1" customFormat="1" ht="13.8" customHeight="1" x14ac:dyDescent="0.3">
      <c r="B25" s="149">
        <f t="shared" ca="1" si="10"/>
        <v>2021</v>
      </c>
      <c r="C25" s="175" t="str">
        <f t="shared" ca="1" si="4"/>
        <v/>
      </c>
      <c r="D25" s="222" t="str">
        <f t="shared" ca="1" si="0"/>
        <v/>
      </c>
      <c r="E25" s="125" t="str">
        <f t="shared" ca="1" si="1"/>
        <v/>
      </c>
      <c r="F25" s="128" t="str">
        <f t="shared" ca="1" si="5"/>
        <v/>
      </c>
      <c r="G25" s="222" t="str">
        <f t="shared" ca="1" si="6"/>
        <v/>
      </c>
      <c r="H25" s="125" t="str">
        <f t="shared" ca="1" si="7"/>
        <v/>
      </c>
      <c r="I25" s="128" t="str">
        <f t="shared" ca="1" si="8"/>
        <v/>
      </c>
      <c r="J25" s="627" t="str">
        <f t="shared" ca="1" si="2"/>
        <v/>
      </c>
      <c r="K25" s="358" t="str">
        <f t="shared" ca="1" si="3"/>
        <v/>
      </c>
      <c r="L25" s="357" t="str">
        <f t="shared" ca="1" si="9"/>
        <v/>
      </c>
      <c r="M25" s="223"/>
    </row>
    <row r="26" spans="2:13" s="1" customFormat="1" ht="13.8" customHeight="1" x14ac:dyDescent="0.3">
      <c r="B26" s="149">
        <f t="shared" ca="1" si="10"/>
        <v>2022</v>
      </c>
      <c r="C26" s="175" t="str">
        <f t="shared" ca="1" si="4"/>
        <v/>
      </c>
      <c r="D26" s="222" t="str">
        <f t="shared" ca="1" si="0"/>
        <v/>
      </c>
      <c r="E26" s="125" t="str">
        <f t="shared" ca="1" si="1"/>
        <v/>
      </c>
      <c r="F26" s="128" t="str">
        <f t="shared" ca="1" si="5"/>
        <v/>
      </c>
      <c r="G26" s="222" t="str">
        <f t="shared" ca="1" si="6"/>
        <v/>
      </c>
      <c r="H26" s="125" t="str">
        <f t="shared" ca="1" si="7"/>
        <v/>
      </c>
      <c r="I26" s="128" t="str">
        <f t="shared" ca="1" si="8"/>
        <v/>
      </c>
      <c r="J26" s="627" t="str">
        <f t="shared" ca="1" si="2"/>
        <v/>
      </c>
      <c r="K26" s="358" t="str">
        <f t="shared" ca="1" si="3"/>
        <v/>
      </c>
      <c r="L26" s="357" t="str">
        <f t="shared" ca="1" si="9"/>
        <v/>
      </c>
      <c r="M26" s="223"/>
    </row>
    <row r="27" spans="2:13" s="1" customFormat="1" ht="13.8" customHeight="1" x14ac:dyDescent="0.3">
      <c r="B27" s="121">
        <f t="shared" ca="1" si="10"/>
        <v>2023</v>
      </c>
      <c r="C27" s="175" t="str">
        <f t="shared" ca="1" si="4"/>
        <v/>
      </c>
      <c r="D27" s="222" t="str">
        <f t="shared" ca="1" si="0"/>
        <v/>
      </c>
      <c r="E27" s="125" t="str">
        <f t="shared" ca="1" si="1"/>
        <v/>
      </c>
      <c r="F27" s="128" t="str">
        <f t="shared" ca="1" si="5"/>
        <v/>
      </c>
      <c r="G27" s="222" t="str">
        <f t="shared" ca="1" si="6"/>
        <v/>
      </c>
      <c r="H27" s="125" t="str">
        <f t="shared" ca="1" si="7"/>
        <v/>
      </c>
      <c r="I27" s="128" t="str">
        <f t="shared" ca="1" si="8"/>
        <v/>
      </c>
      <c r="J27" s="627" t="str">
        <f t="shared" ca="1" si="2"/>
        <v/>
      </c>
      <c r="K27" s="358" t="str">
        <f t="shared" ca="1" si="3"/>
        <v/>
      </c>
      <c r="L27" s="357" t="str">
        <f t="shared" ca="1" si="9"/>
        <v/>
      </c>
      <c r="M27" s="223"/>
    </row>
    <row r="28" spans="2:13" s="1" customFormat="1" ht="6" customHeight="1" thickBot="1" x14ac:dyDescent="0.35">
      <c r="B28" s="215"/>
      <c r="C28" s="70"/>
      <c r="D28" s="224"/>
      <c r="E28" s="225"/>
      <c r="F28" s="226"/>
      <c r="G28" s="224"/>
      <c r="H28" s="225"/>
      <c r="I28" s="226"/>
      <c r="J28" s="227"/>
      <c r="K28" s="228"/>
      <c r="L28" s="71"/>
      <c r="M28" s="229"/>
    </row>
    <row r="29" spans="2:13" s="1" customFormat="1" ht="27.6" customHeight="1" x14ac:dyDescent="0.3">
      <c r="B29" s="644" t="str">
        <f ca="1">CONCATENATE("De ",MIN(Tab_An)," à ",MAX(Tab_An))</f>
        <v>De 2005 à 2023</v>
      </c>
      <c r="C29" s="645"/>
      <c r="D29" s="644" t="s">
        <v>42</v>
      </c>
      <c r="E29" s="645"/>
      <c r="F29" s="646"/>
      <c r="G29" s="644" t="s">
        <v>247</v>
      </c>
      <c r="H29" s="645"/>
      <c r="I29" s="646"/>
      <c r="J29" s="644" t="s">
        <v>250</v>
      </c>
      <c r="K29" s="645"/>
      <c r="L29" s="646"/>
      <c r="M29" s="230"/>
    </row>
    <row r="30" spans="2:13" s="1" customFormat="1" ht="13.8" customHeight="1" thickBot="1" x14ac:dyDescent="0.35">
      <c r="B30" s="138"/>
      <c r="C30" s="629"/>
      <c r="D30" s="231">
        <f ca="1">IF(SUM(D$9:D$28)=0,"",SUM(D$9:D$28))</f>
        <v>970.5100000000001</v>
      </c>
      <c r="E30" s="232" t="str">
        <f ca="1">IF(SUM(E$9:E$28)=0,"",SUM(E$9:E$28))</f>
        <v/>
      </c>
      <c r="F30" s="233">
        <f ca="1">IF(SUM(F$9:F$28)=0,"",SUM(F$9:F$28))</f>
        <v>970.5100000000001</v>
      </c>
      <c r="G30" s="231">
        <f ca="1">IF(AND($D30="",$J30=""),"",IF($J30=0,0,ROUND($D30/($J30*24),2)))</f>
        <v>14.85</v>
      </c>
      <c r="H30" s="232" t="str">
        <f ca="1">IF(AND($E30="",$K30=""),"",IF($K30=0,0,ROUND($E30/($K30*24),2)))</f>
        <v/>
      </c>
      <c r="I30" s="233">
        <f ca="1">IF(AND($F30="",$L30=""),"",IF($L30=0,0,ROUND($F30/($L30*24),2)))</f>
        <v>14.85</v>
      </c>
      <c r="J30" s="405">
        <f ca="1">IF(SUM(J$9:J$28)=0,"",SUM(J$9:J$28))</f>
        <v>2.7235069444444449</v>
      </c>
      <c r="K30" s="630" t="str">
        <f t="shared" ref="K30:L30" ca="1" si="11">IF(SUM(K$9:K$28)=0,"",SUM(K$9:K$28))</f>
        <v/>
      </c>
      <c r="L30" s="631">
        <f t="shared" ca="1" si="11"/>
        <v>2.7235069444444449</v>
      </c>
      <c r="M30" s="234"/>
    </row>
    <row r="31" spans="2:13" s="1" customFormat="1" ht="6" customHeight="1" x14ac:dyDescent="0.3"/>
    <row r="38" spans="13:13" x14ac:dyDescent="0.3">
      <c r="M38" s="1" t="s">
        <v>107</v>
      </c>
    </row>
  </sheetData>
  <mergeCells count="14">
    <mergeCell ref="B29:C29"/>
    <mergeCell ref="D29:F29"/>
    <mergeCell ref="G29:I29"/>
    <mergeCell ref="J29:L29"/>
    <mergeCell ref="M7:M8"/>
    <mergeCell ref="J7:L7"/>
    <mergeCell ref="G7:I7"/>
    <mergeCell ref="B2:D2"/>
    <mergeCell ref="B3:B4"/>
    <mergeCell ref="D5:D6"/>
    <mergeCell ref="B7:B8"/>
    <mergeCell ref="C7:C8"/>
    <mergeCell ref="D7:F7"/>
    <mergeCell ref="C3:D3"/>
  </mergeCells>
  <conditionalFormatting sqref="B9:M28">
    <cfRule type="containsBlanks" dxfId="163" priority="14">
      <formula>LEN(TRIM(B9))=0</formula>
    </cfRule>
  </conditionalFormatting>
  <conditionalFormatting sqref="E3:E6">
    <cfRule type="expression" dxfId="162" priority="1">
      <formula>$E$6="Docu. Infos"</formula>
    </cfRule>
    <cfRule type="expression" dxfId="161" priority="12">
      <formula>$E$6&lt;&gt;""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CF93-D9A0-4A74-82D2-306FDE8C27D5}">
  <sheetPr codeName="Feuil5">
    <tabColor theme="5" tint="0.79998168889431442"/>
  </sheetPr>
  <dimension ref="A1:G10"/>
  <sheetViews>
    <sheetView showGridLines="0" workbookViewId="0">
      <pane ySplit="6" topLeftCell="A7" activePane="bottomLeft" state="frozenSplit"/>
      <selection pane="bottomLeft"/>
    </sheetView>
  </sheetViews>
  <sheetFormatPr baseColWidth="10" defaultRowHeight="13.8" x14ac:dyDescent="0.3"/>
  <cols>
    <col min="1" max="1" width="1.77734375" style="1" customWidth="1"/>
    <col min="2" max="3" width="5.77734375" style="1" customWidth="1"/>
    <col min="4" max="5" width="11.77734375" style="1" customWidth="1"/>
    <col min="6" max="6" width="8.77734375" style="1" customWidth="1"/>
    <col min="7" max="7" width="1.77734375" style="1" customWidth="1"/>
  </cols>
  <sheetData>
    <row r="1" spans="2:7" s="1" customFormat="1" ht="6" customHeight="1" thickBot="1" x14ac:dyDescent="0.35">
      <c r="D1" s="164"/>
      <c r="E1" s="164"/>
      <c r="F1" s="164"/>
      <c r="G1" s="164"/>
    </row>
    <row r="2" spans="2:7" s="1" customFormat="1" ht="13.8" customHeight="1" x14ac:dyDescent="0.3">
      <c r="B2" s="659" t="s">
        <v>81</v>
      </c>
      <c r="C2" s="660"/>
      <c r="D2" s="663" t="s">
        <v>1</v>
      </c>
      <c r="E2" s="663"/>
      <c r="F2" s="660"/>
      <c r="G2" s="164"/>
    </row>
    <row r="3" spans="2:7" s="1" customFormat="1" ht="13.8" customHeight="1" x14ac:dyDescent="0.3">
      <c r="B3" s="661"/>
      <c r="C3" s="662"/>
      <c r="D3" s="664"/>
      <c r="E3" s="664"/>
      <c r="F3" s="662"/>
    </row>
    <row r="4" spans="2:7" s="1" customFormat="1" ht="13.8" customHeight="1" x14ac:dyDescent="0.3">
      <c r="B4" s="665" t="s">
        <v>46</v>
      </c>
      <c r="C4" s="668" t="s">
        <v>45</v>
      </c>
      <c r="D4" s="671" t="s">
        <v>82</v>
      </c>
      <c r="E4" s="674" t="s">
        <v>83</v>
      </c>
      <c r="F4" s="668" t="s">
        <v>84</v>
      </c>
    </row>
    <row r="5" spans="2:7" s="1" customFormat="1" ht="13.8" customHeight="1" x14ac:dyDescent="0.3">
      <c r="B5" s="666"/>
      <c r="C5" s="669"/>
      <c r="D5" s="672"/>
      <c r="E5" s="675"/>
      <c r="F5" s="669"/>
    </row>
    <row r="6" spans="2:7" s="1" customFormat="1" ht="13.8" customHeight="1" thickBot="1" x14ac:dyDescent="0.35">
      <c r="B6" s="667"/>
      <c r="C6" s="670"/>
      <c r="D6" s="673"/>
      <c r="E6" s="676"/>
      <c r="F6" s="670"/>
    </row>
    <row r="7" spans="2:7" s="1" customFormat="1" ht="13.8" customHeight="1" x14ac:dyDescent="0.3">
      <c r="B7" s="180">
        <v>2006</v>
      </c>
      <c r="C7" s="236">
        <v>2021</v>
      </c>
      <c r="D7" s="179" t="s">
        <v>137</v>
      </c>
      <c r="E7" s="64" t="s">
        <v>85</v>
      </c>
      <c r="F7" s="182" t="s">
        <v>141</v>
      </c>
    </row>
    <row r="8" spans="2:7" s="1" customFormat="1" ht="13.8" customHeight="1" x14ac:dyDescent="0.3">
      <c r="B8" s="180">
        <v>2021</v>
      </c>
      <c r="C8" s="236"/>
      <c r="D8" s="179" t="s">
        <v>138</v>
      </c>
      <c r="E8" s="64" t="s">
        <v>86</v>
      </c>
      <c r="F8" s="182" t="s">
        <v>140</v>
      </c>
    </row>
    <row r="9" spans="2:7" s="1" customFormat="1" ht="6" customHeight="1" thickBot="1" x14ac:dyDescent="0.35">
      <c r="B9" s="249"/>
      <c r="C9" s="252"/>
      <c r="D9" s="246"/>
      <c r="E9" s="247"/>
      <c r="F9" s="248"/>
    </row>
    <row r="10" spans="2:7" s="1" customFormat="1" ht="6" customHeight="1" x14ac:dyDescent="0.3">
      <c r="E10" s="164"/>
      <c r="F10" s="164"/>
    </row>
  </sheetData>
  <mergeCells count="7">
    <mergeCell ref="B2:C3"/>
    <mergeCell ref="D2:F3"/>
    <mergeCell ref="B4:B6"/>
    <mergeCell ref="C4:C6"/>
    <mergeCell ref="D4:D6"/>
    <mergeCell ref="E4:E6"/>
    <mergeCell ref="F4:F6"/>
  </mergeCells>
  <conditionalFormatting sqref="B7:F9">
    <cfRule type="expression" dxfId="160" priority="1">
      <formula>$D7=""</formula>
    </cfRule>
    <cfRule type="expression" priority="2">
      <formula>$D7&lt;&gt;""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A62F-D8BB-4592-AF4F-CB154E2D7582}">
  <sheetPr codeName="Feuil3">
    <tabColor theme="8" tint="0.79998168889431442"/>
  </sheetPr>
  <dimension ref="A1:O14"/>
  <sheetViews>
    <sheetView showGridLines="0" workbookViewId="0">
      <pane xSplit="7" ySplit="6" topLeftCell="H7" activePane="bottomRight" state="frozenSplit"/>
      <selection pane="topRight" activeCell="H1" sqref="H1"/>
      <selection pane="bottomLeft" activeCell="A7" sqref="A7"/>
      <selection pane="bottomRight"/>
    </sheetView>
  </sheetViews>
  <sheetFormatPr baseColWidth="10" defaultRowHeight="13.8" x14ac:dyDescent="0.3"/>
  <cols>
    <col min="1" max="1" width="1.77734375" style="1" customWidth="1"/>
    <col min="2" max="3" width="5.77734375" style="1" customWidth="1"/>
    <col min="4" max="4" width="13.77734375" style="1" customWidth="1"/>
    <col min="5" max="5" width="22.77734375" style="1" customWidth="1"/>
    <col min="6" max="7" width="8.77734375" style="1" customWidth="1"/>
    <col min="8" max="10" width="14.77734375" style="1" customWidth="1"/>
    <col min="11" max="11" width="12.77734375" style="1" customWidth="1"/>
    <col min="12" max="12" width="9.77734375" style="1" customWidth="1"/>
    <col min="13" max="13" width="6.77734375" style="1" customWidth="1"/>
    <col min="14" max="15" width="10.77734375" style="1" customWidth="1"/>
    <col min="16" max="16" width="1.77734375" customWidth="1"/>
  </cols>
  <sheetData>
    <row r="1" spans="2:15" s="1" customFormat="1" ht="6" customHeight="1" thickBot="1" x14ac:dyDescent="0.35">
      <c r="D1" s="164"/>
      <c r="E1" s="164"/>
      <c r="F1" s="164"/>
      <c r="G1" s="164"/>
      <c r="H1" s="164"/>
      <c r="I1" s="164"/>
      <c r="J1" s="164"/>
      <c r="K1" s="164"/>
    </row>
    <row r="2" spans="2:15" s="1" customFormat="1" ht="13.8" customHeight="1" thickBot="1" x14ac:dyDescent="0.35">
      <c r="B2" s="659" t="s">
        <v>81</v>
      </c>
      <c r="C2" s="660"/>
      <c r="D2" s="680" t="s">
        <v>87</v>
      </c>
      <c r="E2" s="680"/>
      <c r="F2" s="680"/>
      <c r="G2" s="680"/>
      <c r="H2" s="680"/>
      <c r="I2" s="680"/>
      <c r="J2" s="680"/>
      <c r="K2" s="680"/>
      <c r="L2" s="680"/>
      <c r="M2" s="681"/>
      <c r="N2" s="682" t="s">
        <v>207</v>
      </c>
      <c r="O2" s="681"/>
    </row>
    <row r="3" spans="2:15" s="1" customFormat="1" ht="13.8" customHeight="1" x14ac:dyDescent="0.3">
      <c r="B3" s="661"/>
      <c r="C3" s="662"/>
      <c r="D3" s="696" t="s">
        <v>1</v>
      </c>
      <c r="E3" s="696"/>
      <c r="F3" s="696"/>
      <c r="G3" s="697"/>
      <c r="H3" s="688" t="s">
        <v>89</v>
      </c>
      <c r="I3" s="696"/>
      <c r="J3" s="696"/>
      <c r="K3" s="697"/>
      <c r="L3" s="688" t="s">
        <v>88</v>
      </c>
      <c r="M3" s="689"/>
      <c r="N3" s="500" t="s">
        <v>60</v>
      </c>
      <c r="O3" s="518" t="s">
        <v>203</v>
      </c>
    </row>
    <row r="4" spans="2:15" s="1" customFormat="1" ht="13.8" customHeight="1" x14ac:dyDescent="0.3">
      <c r="B4" s="665" t="s">
        <v>46</v>
      </c>
      <c r="C4" s="668" t="s">
        <v>45</v>
      </c>
      <c r="D4" s="672" t="s">
        <v>82</v>
      </c>
      <c r="E4" s="675" t="s">
        <v>83</v>
      </c>
      <c r="F4" s="698" t="s">
        <v>84</v>
      </c>
      <c r="G4" s="683" t="s">
        <v>206</v>
      </c>
      <c r="H4" s="690" t="s">
        <v>91</v>
      </c>
      <c r="I4" s="674" t="s">
        <v>92</v>
      </c>
      <c r="J4" s="674" t="s">
        <v>93</v>
      </c>
      <c r="K4" s="677" t="s">
        <v>94</v>
      </c>
      <c r="L4" s="690" t="s">
        <v>82</v>
      </c>
      <c r="M4" s="668" t="s">
        <v>84</v>
      </c>
      <c r="N4" s="693" t="s">
        <v>255</v>
      </c>
      <c r="O4" s="685" t="s">
        <v>254</v>
      </c>
    </row>
    <row r="5" spans="2:15" s="1" customFormat="1" ht="13.8" customHeight="1" x14ac:dyDescent="0.3">
      <c r="B5" s="666"/>
      <c r="C5" s="669"/>
      <c r="D5" s="672"/>
      <c r="E5" s="675"/>
      <c r="F5" s="698"/>
      <c r="G5" s="683"/>
      <c r="H5" s="691"/>
      <c r="I5" s="675"/>
      <c r="J5" s="675"/>
      <c r="K5" s="678"/>
      <c r="L5" s="691"/>
      <c r="M5" s="669"/>
      <c r="N5" s="694"/>
      <c r="O5" s="686"/>
    </row>
    <row r="6" spans="2:15" s="1" customFormat="1" ht="13.8" customHeight="1" thickBot="1" x14ac:dyDescent="0.35">
      <c r="B6" s="667"/>
      <c r="C6" s="670"/>
      <c r="D6" s="673"/>
      <c r="E6" s="676"/>
      <c r="F6" s="699"/>
      <c r="G6" s="684"/>
      <c r="H6" s="692"/>
      <c r="I6" s="676"/>
      <c r="J6" s="676"/>
      <c r="K6" s="679"/>
      <c r="L6" s="692"/>
      <c r="M6" s="670"/>
      <c r="N6" s="695"/>
      <c r="O6" s="687"/>
    </row>
    <row r="7" spans="2:15" s="1" customFormat="1" ht="13.8" customHeight="1" x14ac:dyDescent="0.3">
      <c r="B7" s="180">
        <v>1995</v>
      </c>
      <c r="C7" s="621">
        <v>1998</v>
      </c>
      <c r="D7" s="179" t="s">
        <v>127</v>
      </c>
      <c r="E7" s="64" t="s">
        <v>100</v>
      </c>
      <c r="F7" s="179" t="s">
        <v>144</v>
      </c>
      <c r="G7" s="242"/>
      <c r="H7" s="191"/>
      <c r="I7" s="192"/>
      <c r="J7" s="192"/>
      <c r="K7" s="523"/>
      <c r="L7" s="191"/>
      <c r="M7" s="525"/>
      <c r="N7" s="520"/>
      <c r="O7" s="527"/>
    </row>
    <row r="8" spans="2:15" s="1" customFormat="1" ht="13.8" customHeight="1" x14ac:dyDescent="0.3">
      <c r="B8" s="193">
        <v>1998</v>
      </c>
      <c r="C8" s="198">
        <v>2003</v>
      </c>
      <c r="D8" s="194" t="s">
        <v>128</v>
      </c>
      <c r="E8" s="63"/>
      <c r="F8" s="194" t="s">
        <v>145</v>
      </c>
      <c r="G8" s="413"/>
      <c r="H8" s="195"/>
      <c r="I8" s="196"/>
      <c r="J8" s="196"/>
      <c r="K8" s="524"/>
      <c r="L8" s="195"/>
      <c r="M8" s="526"/>
      <c r="N8" s="186"/>
      <c r="O8" s="528"/>
    </row>
    <row r="9" spans="2:15" s="1" customFormat="1" ht="13.8" customHeight="1" x14ac:dyDescent="0.3">
      <c r="B9" s="193">
        <v>2003</v>
      </c>
      <c r="C9" s="198"/>
      <c r="D9" s="194" t="s">
        <v>126</v>
      </c>
      <c r="E9" s="63" t="s">
        <v>101</v>
      </c>
      <c r="F9" s="194" t="s">
        <v>146</v>
      </c>
      <c r="G9" s="413">
        <v>9</v>
      </c>
      <c r="H9" s="521" t="s">
        <v>104</v>
      </c>
      <c r="I9" s="199" t="s">
        <v>105</v>
      </c>
      <c r="J9" s="199" t="s">
        <v>104</v>
      </c>
      <c r="K9" s="508" t="s">
        <v>106</v>
      </c>
      <c r="L9" s="197" t="s">
        <v>96</v>
      </c>
      <c r="M9" s="198" t="s">
        <v>97</v>
      </c>
      <c r="N9" s="194" t="s">
        <v>103</v>
      </c>
      <c r="O9" s="198">
        <v>677</v>
      </c>
    </row>
    <row r="10" spans="2:15" s="1" customFormat="1" ht="13.8" customHeight="1" x14ac:dyDescent="0.3">
      <c r="B10" s="193"/>
      <c r="C10" s="198"/>
      <c r="D10" s="194" t="s">
        <v>204</v>
      </c>
      <c r="E10" s="63" t="s">
        <v>226</v>
      </c>
      <c r="F10" s="194" t="s">
        <v>209</v>
      </c>
      <c r="G10" s="413">
        <v>10</v>
      </c>
      <c r="H10" s="521"/>
      <c r="I10" s="199"/>
      <c r="J10" s="199"/>
      <c r="K10" s="508"/>
      <c r="L10" s="197"/>
      <c r="M10" s="198"/>
      <c r="N10" s="194" t="s">
        <v>210</v>
      </c>
      <c r="O10" s="198">
        <v>677</v>
      </c>
    </row>
    <row r="11" spans="2:15" s="1" customFormat="1" ht="13.8" customHeight="1" x14ac:dyDescent="0.3">
      <c r="B11" s="193"/>
      <c r="C11" s="198"/>
      <c r="D11" s="194" t="s">
        <v>239</v>
      </c>
      <c r="E11" s="63" t="s">
        <v>240</v>
      </c>
      <c r="F11" s="194" t="s">
        <v>241</v>
      </c>
      <c r="G11" s="413">
        <v>10</v>
      </c>
      <c r="H11" s="521"/>
      <c r="I11" s="199"/>
      <c r="J11" s="199"/>
      <c r="K11" s="508"/>
      <c r="L11" s="197"/>
      <c r="M11" s="198"/>
      <c r="N11" s="194" t="s">
        <v>210</v>
      </c>
      <c r="O11" s="198">
        <v>677</v>
      </c>
    </row>
    <row r="12" spans="2:15" s="1" customFormat="1" ht="13.8" customHeight="1" x14ac:dyDescent="0.3">
      <c r="B12" s="622"/>
      <c r="C12" s="623"/>
      <c r="D12" s="179"/>
      <c r="E12" s="64"/>
      <c r="F12" s="179"/>
      <c r="G12" s="242"/>
      <c r="H12" s="522"/>
      <c r="I12" s="255"/>
      <c r="J12" s="255"/>
      <c r="K12" s="507"/>
      <c r="L12" s="235"/>
      <c r="M12" s="236"/>
      <c r="N12" s="179"/>
      <c r="O12" s="236"/>
    </row>
    <row r="13" spans="2:15" s="1" customFormat="1" ht="6" customHeight="1" thickBot="1" x14ac:dyDescent="0.35">
      <c r="B13" s="254"/>
      <c r="C13" s="252"/>
      <c r="D13" s="246"/>
      <c r="E13" s="247"/>
      <c r="F13" s="246"/>
      <c r="G13" s="503"/>
      <c r="H13" s="251"/>
      <c r="I13" s="253"/>
      <c r="J13" s="253"/>
      <c r="K13" s="510"/>
      <c r="L13" s="251"/>
      <c r="M13" s="252"/>
      <c r="N13" s="246"/>
      <c r="O13" s="519">
        <f>ROUND(_xlfn.XLOOKUP($N13,Lis_PneDim,Lis_PneDia,0)*PI(),0)</f>
        <v>0</v>
      </c>
    </row>
    <row r="14" spans="2:15" s="1" customFormat="1" ht="6" customHeight="1" x14ac:dyDescent="0.3"/>
  </sheetData>
  <mergeCells count="20">
    <mergeCell ref="B2:C3"/>
    <mergeCell ref="L3:M3"/>
    <mergeCell ref="L4:L6"/>
    <mergeCell ref="M4:M6"/>
    <mergeCell ref="N4:N6"/>
    <mergeCell ref="D3:G3"/>
    <mergeCell ref="H3:K3"/>
    <mergeCell ref="H4:H6"/>
    <mergeCell ref="B4:B6"/>
    <mergeCell ref="C4:C6"/>
    <mergeCell ref="D4:D6"/>
    <mergeCell ref="E4:E6"/>
    <mergeCell ref="F4:F6"/>
    <mergeCell ref="I4:I6"/>
    <mergeCell ref="J4:J6"/>
    <mergeCell ref="K4:K6"/>
    <mergeCell ref="D2:M2"/>
    <mergeCell ref="N2:O2"/>
    <mergeCell ref="G4:G6"/>
    <mergeCell ref="O4:O6"/>
  </mergeCells>
  <conditionalFormatting sqref="B9:O13">
    <cfRule type="expression" dxfId="159" priority="1">
      <formula>$D9&lt;&gt;""</formula>
    </cfRule>
    <cfRule type="expression" dxfId="158" priority="3">
      <formula>$D9=""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02AD-BDE2-437B-8ED5-C7B1831C61F5}">
  <sheetPr codeName="Feuil4">
    <tabColor theme="7" tint="0.79998168889431442"/>
  </sheetPr>
  <dimension ref="A1:R13"/>
  <sheetViews>
    <sheetView showGridLines="0" workbookViewId="0">
      <pane xSplit="7" ySplit="6" topLeftCell="H7" activePane="bottomRight" state="frozenSplit"/>
      <selection pane="topRight" activeCell="H1" sqref="H1"/>
      <selection pane="bottomLeft" activeCell="A7" sqref="A7"/>
      <selection pane="bottomRight" activeCell="H4" sqref="H4:H6"/>
    </sheetView>
  </sheetViews>
  <sheetFormatPr baseColWidth="10" defaultRowHeight="13.8" x14ac:dyDescent="0.3"/>
  <cols>
    <col min="1" max="1" width="1.77734375" style="1" customWidth="1"/>
    <col min="2" max="3" width="5.77734375" style="1" customWidth="1"/>
    <col min="4" max="4" width="13.77734375" style="1" customWidth="1"/>
    <col min="5" max="5" width="22.77734375" style="1" customWidth="1"/>
    <col min="6" max="7" width="8.77734375" style="1" customWidth="1"/>
    <col min="8" max="10" width="14.77734375" style="1" customWidth="1"/>
    <col min="11" max="11" width="12.77734375" style="1" customWidth="1"/>
    <col min="12" max="12" width="9.77734375" style="1" customWidth="1"/>
    <col min="13" max="13" width="6.77734375" style="1" customWidth="1"/>
    <col min="14" max="15" width="10.77734375" style="1" customWidth="1"/>
    <col min="16" max="16" width="1.77734375" customWidth="1"/>
  </cols>
  <sheetData>
    <row r="1" spans="2:18" s="1" customFormat="1" ht="6" customHeight="1" thickBot="1" x14ac:dyDescent="0.35">
      <c r="D1" s="164"/>
      <c r="E1" s="164"/>
      <c r="F1" s="164"/>
      <c r="G1" s="164"/>
      <c r="H1" s="164"/>
      <c r="I1" s="164"/>
      <c r="J1" s="164"/>
      <c r="K1" s="164"/>
      <c r="N1" s="164"/>
    </row>
    <row r="2" spans="2:18" s="1" customFormat="1" ht="13.8" customHeight="1" thickBot="1" x14ac:dyDescent="0.35">
      <c r="B2" s="659" t="s">
        <v>81</v>
      </c>
      <c r="C2" s="663"/>
      <c r="D2" s="682" t="s">
        <v>87</v>
      </c>
      <c r="E2" s="680"/>
      <c r="F2" s="680"/>
      <c r="G2" s="680"/>
      <c r="H2" s="680"/>
      <c r="I2" s="680"/>
      <c r="J2" s="680"/>
      <c r="K2" s="680"/>
      <c r="L2" s="680"/>
      <c r="M2" s="681"/>
      <c r="N2" s="682" t="s">
        <v>207</v>
      </c>
      <c r="O2" s="681"/>
    </row>
    <row r="3" spans="2:18" s="1" customFormat="1" ht="13.8" customHeight="1" x14ac:dyDescent="0.3">
      <c r="B3" s="661"/>
      <c r="C3" s="664"/>
      <c r="D3" s="701" t="s">
        <v>1</v>
      </c>
      <c r="E3" s="696"/>
      <c r="F3" s="696"/>
      <c r="G3" s="697"/>
      <c r="H3" s="688" t="s">
        <v>89</v>
      </c>
      <c r="I3" s="696"/>
      <c r="J3" s="696"/>
      <c r="K3" s="697"/>
      <c r="L3" s="688" t="s">
        <v>88</v>
      </c>
      <c r="M3" s="689"/>
      <c r="N3" s="500" t="s">
        <v>60</v>
      </c>
      <c r="O3" s="518" t="s">
        <v>203</v>
      </c>
    </row>
    <row r="4" spans="2:18" s="1" customFormat="1" ht="13.8" customHeight="1" x14ac:dyDescent="0.3">
      <c r="B4" s="665" t="s">
        <v>46</v>
      </c>
      <c r="C4" s="668" t="s">
        <v>45</v>
      </c>
      <c r="D4" s="665" t="s">
        <v>82</v>
      </c>
      <c r="E4" s="674" t="s">
        <v>83</v>
      </c>
      <c r="F4" s="674" t="s">
        <v>84</v>
      </c>
      <c r="G4" s="700" t="s">
        <v>206</v>
      </c>
      <c r="H4" s="690" t="s">
        <v>91</v>
      </c>
      <c r="I4" s="674" t="s">
        <v>92</v>
      </c>
      <c r="J4" s="674" t="s">
        <v>93</v>
      </c>
      <c r="K4" s="677" t="s">
        <v>94</v>
      </c>
      <c r="L4" s="690" t="s">
        <v>82</v>
      </c>
      <c r="M4" s="668" t="s">
        <v>84</v>
      </c>
      <c r="N4" s="693" t="s">
        <v>253</v>
      </c>
      <c r="O4" s="685" t="s">
        <v>254</v>
      </c>
    </row>
    <row r="5" spans="2:18" s="1" customFormat="1" ht="13.8" customHeight="1" x14ac:dyDescent="0.3">
      <c r="B5" s="666"/>
      <c r="C5" s="669"/>
      <c r="D5" s="666"/>
      <c r="E5" s="675"/>
      <c r="F5" s="675"/>
      <c r="G5" s="683"/>
      <c r="H5" s="691"/>
      <c r="I5" s="675"/>
      <c r="J5" s="675"/>
      <c r="K5" s="678"/>
      <c r="L5" s="691"/>
      <c r="M5" s="669"/>
      <c r="N5" s="694"/>
      <c r="O5" s="686"/>
    </row>
    <row r="6" spans="2:18" s="1" customFormat="1" ht="13.8" customHeight="1" thickBot="1" x14ac:dyDescent="0.35">
      <c r="B6" s="667"/>
      <c r="C6" s="670"/>
      <c r="D6" s="667"/>
      <c r="E6" s="676"/>
      <c r="F6" s="676"/>
      <c r="G6" s="684"/>
      <c r="H6" s="692"/>
      <c r="I6" s="676"/>
      <c r="J6" s="676"/>
      <c r="K6" s="679"/>
      <c r="L6" s="692"/>
      <c r="M6" s="670"/>
      <c r="N6" s="695"/>
      <c r="O6" s="687"/>
    </row>
    <row r="7" spans="2:18" s="1" customFormat="1" ht="13.8" customHeight="1" x14ac:dyDescent="0.3">
      <c r="B7" s="184">
        <v>2004</v>
      </c>
      <c r="C7" s="501">
        <v>2020</v>
      </c>
      <c r="D7" s="184" t="s">
        <v>129</v>
      </c>
      <c r="E7" s="185" t="s">
        <v>95</v>
      </c>
      <c r="F7" s="185" t="s">
        <v>142</v>
      </c>
      <c r="G7" s="493">
        <v>8</v>
      </c>
      <c r="H7" s="505"/>
      <c r="I7" s="187"/>
      <c r="J7" s="187"/>
      <c r="K7" s="506"/>
      <c r="L7" s="504" t="s">
        <v>96</v>
      </c>
      <c r="M7" s="516" t="s">
        <v>102</v>
      </c>
      <c r="N7" s="511" t="s">
        <v>201</v>
      </c>
      <c r="O7" s="550">
        <v>656</v>
      </c>
    </row>
    <row r="8" spans="2:18" s="1" customFormat="1" ht="13.8" customHeight="1" x14ac:dyDescent="0.3">
      <c r="B8" s="180">
        <v>2005</v>
      </c>
      <c r="C8" s="242"/>
      <c r="D8" s="180" t="s">
        <v>126</v>
      </c>
      <c r="E8" s="64"/>
      <c r="F8" s="64" t="s">
        <v>143</v>
      </c>
      <c r="G8" s="179">
        <v>8</v>
      </c>
      <c r="H8" s="235"/>
      <c r="I8" s="64" t="s">
        <v>99</v>
      </c>
      <c r="J8" s="64"/>
      <c r="K8" s="507"/>
      <c r="L8" s="179" t="s">
        <v>96</v>
      </c>
      <c r="M8" s="236" t="s">
        <v>98</v>
      </c>
      <c r="N8" s="512" t="s">
        <v>201</v>
      </c>
      <c r="O8" s="236">
        <v>656</v>
      </c>
    </row>
    <row r="9" spans="2:18" s="1" customFormat="1" ht="13.8" customHeight="1" x14ac:dyDescent="0.3">
      <c r="B9" s="193"/>
      <c r="C9" s="413"/>
      <c r="D9" s="193" t="s">
        <v>204</v>
      </c>
      <c r="E9" s="63" t="s">
        <v>242</v>
      </c>
      <c r="F9" s="63" t="s">
        <v>208</v>
      </c>
      <c r="G9" s="194">
        <v>8</v>
      </c>
      <c r="H9" s="197"/>
      <c r="I9" s="63"/>
      <c r="J9" s="63"/>
      <c r="K9" s="508"/>
      <c r="L9" s="194"/>
      <c r="M9" s="198"/>
      <c r="N9" s="513" t="s">
        <v>202</v>
      </c>
      <c r="O9" s="198">
        <v>695</v>
      </c>
    </row>
    <row r="10" spans="2:18" s="1" customFormat="1" ht="13.8" customHeight="1" x14ac:dyDescent="0.3">
      <c r="B10" s="490"/>
      <c r="C10" s="502"/>
      <c r="D10" s="490" t="s">
        <v>239</v>
      </c>
      <c r="E10" s="491" t="s">
        <v>243</v>
      </c>
      <c r="F10" s="491" t="s">
        <v>244</v>
      </c>
      <c r="G10" s="272">
        <v>8</v>
      </c>
      <c r="H10" s="492"/>
      <c r="I10" s="491"/>
      <c r="J10" s="491"/>
      <c r="K10" s="509"/>
      <c r="L10" s="272"/>
      <c r="M10" s="517"/>
      <c r="N10" s="514" t="s">
        <v>202</v>
      </c>
      <c r="O10" s="517">
        <v>695</v>
      </c>
    </row>
    <row r="11" spans="2:18" s="1" customFormat="1" ht="13.8" customHeight="1" x14ac:dyDescent="0.3">
      <c r="B11" s="490"/>
      <c r="C11" s="502"/>
      <c r="D11" s="490"/>
      <c r="E11" s="491"/>
      <c r="F11" s="491"/>
      <c r="G11" s="272"/>
      <c r="H11" s="492"/>
      <c r="I11" s="491"/>
      <c r="J11" s="491"/>
      <c r="K11" s="509"/>
      <c r="L11" s="272"/>
      <c r="M11" s="517"/>
      <c r="N11" s="514"/>
      <c r="O11" s="517"/>
    </row>
    <row r="12" spans="2:18" s="1" customFormat="1" ht="6" customHeight="1" thickBot="1" x14ac:dyDescent="0.35">
      <c r="B12" s="254"/>
      <c r="C12" s="503"/>
      <c r="D12" s="250"/>
      <c r="E12" s="247"/>
      <c r="F12" s="247"/>
      <c r="G12" s="246"/>
      <c r="H12" s="251"/>
      <c r="I12" s="253"/>
      <c r="J12" s="253"/>
      <c r="K12" s="510"/>
      <c r="L12" s="246"/>
      <c r="M12" s="252"/>
      <c r="N12" s="515"/>
      <c r="O12" s="519"/>
    </row>
    <row r="13" spans="2:18" ht="6" customHeight="1" x14ac:dyDescent="0.3">
      <c r="E13" s="164"/>
      <c r="F13" s="164"/>
      <c r="G13" s="164"/>
      <c r="H13"/>
      <c r="I13"/>
      <c r="J13"/>
      <c r="K13"/>
      <c r="L13"/>
      <c r="M13"/>
      <c r="N13"/>
      <c r="O13"/>
      <c r="Q13" s="1"/>
      <c r="R13" s="1"/>
    </row>
  </sheetData>
  <sortState xmlns:xlrd2="http://schemas.microsoft.com/office/spreadsheetml/2017/richdata2" ref="C7:C12">
    <sortCondition ref="C7:C12"/>
  </sortState>
  <mergeCells count="20">
    <mergeCell ref="O4:O6"/>
    <mergeCell ref="G4:G6"/>
    <mergeCell ref="D2:M2"/>
    <mergeCell ref="N2:O2"/>
    <mergeCell ref="D4:D6"/>
    <mergeCell ref="E4:E6"/>
    <mergeCell ref="F4:F6"/>
    <mergeCell ref="H4:H6"/>
    <mergeCell ref="I4:I6"/>
    <mergeCell ref="J4:J6"/>
    <mergeCell ref="K4:K6"/>
    <mergeCell ref="L4:L6"/>
    <mergeCell ref="M4:M6"/>
    <mergeCell ref="D3:G3"/>
    <mergeCell ref="H3:K3"/>
    <mergeCell ref="L3:M3"/>
    <mergeCell ref="B2:C3"/>
    <mergeCell ref="B4:B6"/>
    <mergeCell ref="C4:C6"/>
    <mergeCell ref="N4:N6"/>
  </mergeCells>
  <conditionalFormatting sqref="B7:O12">
    <cfRule type="expression" dxfId="157" priority="1">
      <formula>$D7&lt;&gt;""</formula>
    </cfRule>
    <cfRule type="expression" dxfId="156" priority="2">
      <formula>$D7=""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BDA0-003E-4FD1-92E2-3D8E6181D0A5}">
  <sheetPr>
    <tabColor theme="9" tint="0.39997558519241921"/>
    <pageSetUpPr fitToPage="1"/>
  </sheetPr>
  <dimension ref="B1:AP34"/>
  <sheetViews>
    <sheetView showGridLines="0" zoomScaleNormal="100" workbookViewId="0">
      <pane xSplit="10" ySplit="4" topLeftCell="K14" activePane="bottomRight" state="frozenSplit"/>
      <selection pane="topRight" activeCell="K1" sqref="K1"/>
      <selection pane="bottomLeft" activeCell="A5" sqref="A5"/>
      <selection pane="bottomRight" activeCell="A2" sqref="A2"/>
    </sheetView>
  </sheetViews>
  <sheetFormatPr baseColWidth="10" defaultRowHeight="13.8" x14ac:dyDescent="0.3"/>
  <cols>
    <col min="1" max="1" width="1.77734375" customWidth="1"/>
    <col min="2" max="2" width="12.77734375" customWidth="1"/>
    <col min="3" max="3" width="5.77734375" customWidth="1"/>
    <col min="4" max="4" width="2.77734375" customWidth="1"/>
    <col min="5" max="5" width="9.77734375" customWidth="1"/>
    <col min="6" max="6" width="13.77734375" customWidth="1"/>
    <col min="7" max="8" width="11.77734375" customWidth="1"/>
    <col min="9" max="9" width="6.77734375" customWidth="1"/>
    <col min="10" max="10" width="7.77734375" customWidth="1"/>
    <col min="11" max="42" width="5.77734375" customWidth="1"/>
    <col min="43" max="43" width="1.77734375" customWidth="1"/>
  </cols>
  <sheetData>
    <row r="1" spans="2:42" ht="6" customHeight="1" thickBot="1" x14ac:dyDescent="0.35"/>
    <row r="2" spans="2:42" x14ac:dyDescent="0.3">
      <c r="B2" s="702" t="s">
        <v>214</v>
      </c>
      <c r="C2" s="703"/>
      <c r="D2" s="703"/>
      <c r="E2" s="703"/>
      <c r="F2" s="703"/>
      <c r="G2" s="703"/>
      <c r="H2" s="703"/>
      <c r="I2" s="703"/>
      <c r="J2" s="704"/>
      <c r="K2" s="708" t="s">
        <v>227</v>
      </c>
      <c r="L2" s="709"/>
      <c r="M2" s="709"/>
      <c r="N2" s="709"/>
      <c r="O2" s="709"/>
      <c r="P2" s="709"/>
      <c r="Q2" s="709"/>
      <c r="R2" s="709"/>
      <c r="S2" s="709"/>
      <c r="T2" s="709"/>
      <c r="U2" s="709"/>
      <c r="V2" s="709"/>
      <c r="W2" s="709"/>
      <c r="X2" s="709"/>
      <c r="Y2" s="709"/>
      <c r="Z2" s="709"/>
      <c r="AA2" s="709"/>
      <c r="AB2" s="709"/>
      <c r="AC2" s="709"/>
      <c r="AD2" s="709"/>
      <c r="AE2" s="709"/>
      <c r="AF2" s="709"/>
      <c r="AG2" s="709"/>
      <c r="AH2" s="709"/>
      <c r="AI2" s="709"/>
      <c r="AJ2" s="709"/>
      <c r="AK2" s="709"/>
      <c r="AL2" s="709"/>
      <c r="AM2" s="709"/>
      <c r="AN2" s="709"/>
      <c r="AO2" s="709"/>
      <c r="AP2" s="710"/>
    </row>
    <row r="3" spans="2:42" x14ac:dyDescent="0.3">
      <c r="B3" s="705" t="s">
        <v>1</v>
      </c>
      <c r="C3" s="706"/>
      <c r="D3" s="706"/>
      <c r="E3" s="707"/>
      <c r="F3" s="711" t="s">
        <v>236</v>
      </c>
      <c r="G3" s="716" t="s">
        <v>237</v>
      </c>
      <c r="H3" s="707"/>
      <c r="I3" s="711" t="s">
        <v>238</v>
      </c>
      <c r="J3" s="713" t="s">
        <v>225</v>
      </c>
      <c r="K3" s="705" t="s">
        <v>224</v>
      </c>
      <c r="L3" s="706"/>
      <c r="M3" s="706"/>
      <c r="N3" s="706"/>
      <c r="O3" s="706"/>
      <c r="P3" s="706"/>
      <c r="Q3" s="706"/>
      <c r="R3" s="706"/>
      <c r="S3" s="706"/>
      <c r="T3" s="706"/>
      <c r="U3" s="706"/>
      <c r="V3" s="706"/>
      <c r="W3" s="706"/>
      <c r="X3" s="706"/>
      <c r="Y3" s="706"/>
      <c r="Z3" s="706"/>
      <c r="AA3" s="706"/>
      <c r="AB3" s="706"/>
      <c r="AC3" s="706"/>
      <c r="AD3" s="706"/>
      <c r="AE3" s="706"/>
      <c r="AF3" s="706"/>
      <c r="AG3" s="706"/>
      <c r="AH3" s="706"/>
      <c r="AI3" s="706"/>
      <c r="AJ3" s="706"/>
      <c r="AK3" s="706"/>
      <c r="AL3" s="706"/>
      <c r="AM3" s="706"/>
      <c r="AN3" s="706"/>
      <c r="AO3" s="706"/>
      <c r="AP3" s="715"/>
    </row>
    <row r="4" spans="2:42" ht="14.4" thickBot="1" x14ac:dyDescent="0.35">
      <c r="B4" s="553" t="s">
        <v>220</v>
      </c>
      <c r="C4" s="566" t="s">
        <v>221</v>
      </c>
      <c r="D4" s="567"/>
      <c r="E4" s="554" t="s">
        <v>130</v>
      </c>
      <c r="F4" s="712"/>
      <c r="G4" s="554" t="s">
        <v>222</v>
      </c>
      <c r="H4" s="603" t="s">
        <v>223</v>
      </c>
      <c r="I4" s="712"/>
      <c r="J4" s="714"/>
      <c r="K4" s="556">
        <v>11</v>
      </c>
      <c r="L4" s="557">
        <f>K4+1</f>
        <v>12</v>
      </c>
      <c r="M4" s="557">
        <f t="shared" ref="M4:AP4" si="0">L4+1</f>
        <v>13</v>
      </c>
      <c r="N4" s="557">
        <f t="shared" si="0"/>
        <v>14</v>
      </c>
      <c r="O4" s="557">
        <f t="shared" si="0"/>
        <v>15</v>
      </c>
      <c r="P4" s="557">
        <f t="shared" si="0"/>
        <v>16</v>
      </c>
      <c r="Q4" s="557">
        <f t="shared" si="0"/>
        <v>17</v>
      </c>
      <c r="R4" s="557">
        <f t="shared" si="0"/>
        <v>18</v>
      </c>
      <c r="S4" s="557">
        <f t="shared" si="0"/>
        <v>19</v>
      </c>
      <c r="T4" s="557">
        <f t="shared" si="0"/>
        <v>20</v>
      </c>
      <c r="U4" s="557">
        <f t="shared" si="0"/>
        <v>21</v>
      </c>
      <c r="V4" s="557">
        <f t="shared" si="0"/>
        <v>22</v>
      </c>
      <c r="W4" s="557">
        <f t="shared" si="0"/>
        <v>23</v>
      </c>
      <c r="X4" s="557">
        <f t="shared" si="0"/>
        <v>24</v>
      </c>
      <c r="Y4" s="557">
        <f t="shared" si="0"/>
        <v>25</v>
      </c>
      <c r="Z4" s="557">
        <f t="shared" si="0"/>
        <v>26</v>
      </c>
      <c r="AA4" s="557">
        <f t="shared" si="0"/>
        <v>27</v>
      </c>
      <c r="AB4" s="557">
        <f t="shared" si="0"/>
        <v>28</v>
      </c>
      <c r="AC4" s="557">
        <f>AB4+1</f>
        <v>29</v>
      </c>
      <c r="AD4" s="557">
        <f t="shared" si="0"/>
        <v>30</v>
      </c>
      <c r="AE4" s="557">
        <f t="shared" si="0"/>
        <v>31</v>
      </c>
      <c r="AF4" s="557">
        <f t="shared" si="0"/>
        <v>32</v>
      </c>
      <c r="AG4" s="557">
        <f t="shared" si="0"/>
        <v>33</v>
      </c>
      <c r="AH4" s="557">
        <f t="shared" si="0"/>
        <v>34</v>
      </c>
      <c r="AI4" s="557">
        <f>AH4+1</f>
        <v>35</v>
      </c>
      <c r="AJ4" s="557">
        <f t="shared" si="0"/>
        <v>36</v>
      </c>
      <c r="AK4" s="557">
        <f t="shared" si="0"/>
        <v>37</v>
      </c>
      <c r="AL4" s="557">
        <f t="shared" si="0"/>
        <v>38</v>
      </c>
      <c r="AM4" s="557">
        <f t="shared" si="0"/>
        <v>39</v>
      </c>
      <c r="AN4" s="557">
        <f t="shared" si="0"/>
        <v>40</v>
      </c>
      <c r="AO4" s="557">
        <f t="shared" si="0"/>
        <v>41</v>
      </c>
      <c r="AP4" s="555">
        <f t="shared" si="0"/>
        <v>42</v>
      </c>
    </row>
    <row r="5" spans="2:42" ht="6" customHeight="1" thickBot="1" x14ac:dyDescent="0.35"/>
    <row r="6" spans="2:42" x14ac:dyDescent="0.3">
      <c r="B6" s="558"/>
      <c r="C6" s="559"/>
      <c r="D6" s="559"/>
      <c r="E6" s="559"/>
      <c r="F6" s="601"/>
      <c r="G6" s="559"/>
      <c r="H6" s="604"/>
      <c r="I6" s="601"/>
      <c r="J6" s="552" t="s">
        <v>216</v>
      </c>
      <c r="K6" s="610"/>
      <c r="L6" s="617"/>
      <c r="M6" s="617" t="s">
        <v>37</v>
      </c>
      <c r="N6" s="617" t="s">
        <v>37</v>
      </c>
      <c r="O6" s="617" t="s">
        <v>37</v>
      </c>
      <c r="P6" s="617"/>
      <c r="Q6" s="617" t="s">
        <v>37</v>
      </c>
      <c r="R6" s="617"/>
      <c r="S6" s="617" t="s">
        <v>37</v>
      </c>
      <c r="T6" s="617"/>
      <c r="U6" s="617"/>
      <c r="V6" s="617" t="s">
        <v>37</v>
      </c>
      <c r="W6" s="617"/>
      <c r="X6" s="617" t="s">
        <v>37</v>
      </c>
      <c r="Y6" s="617"/>
      <c r="Z6" s="617" t="s">
        <v>37</v>
      </c>
      <c r="AA6" s="617"/>
      <c r="AB6" s="617" t="s">
        <v>37</v>
      </c>
      <c r="AC6" s="617"/>
      <c r="AD6" s="617"/>
      <c r="AE6" s="617"/>
      <c r="AF6" s="617"/>
      <c r="AG6" s="617"/>
      <c r="AH6" s="617"/>
      <c r="AI6" s="617"/>
      <c r="AJ6" s="617"/>
      <c r="AK6" s="617"/>
      <c r="AL6" s="617"/>
      <c r="AM6" s="617"/>
      <c r="AN6" s="617"/>
      <c r="AO6" s="617"/>
      <c r="AP6" s="611"/>
    </row>
    <row r="7" spans="2:42" x14ac:dyDescent="0.3">
      <c r="B7" s="569" t="s">
        <v>126</v>
      </c>
      <c r="C7" s="570" t="s">
        <v>90</v>
      </c>
      <c r="D7" s="571"/>
      <c r="E7" s="572" t="str">
        <f>IF(OR($B7="",$B7=0),"",IF(Cho_VelPig01="Vélo","Vélo",IF(B7&lt;"A","Texte",IF(Cho_VelPig01="V.T.T",IF(ISERROR(_xlfn.XLOOKUP($B7,Vel_VttNom,Vel_VttNom)=$B7),"Vélo VTT",_xlfn.XLOOKUP($B7,Vel_VttNom,Vel_VttRep)),IF(ISERROR(_xlfn.XLOOKUP($B7,Vel_RouNom,Vel_RouNom)=$B7),"Vélo Route",_xlfn.XLOOKUP($B7,Vel_RouNom,Vel_RouRep))))))</f>
        <v>Lap01R</v>
      </c>
      <c r="F7" s="573">
        <f>IF(OR($B7="",$B7=0),"",IF(Cho_VelPig01="Vélo","Vélo",IF(B7&lt;"A","Texte",IF(Cho_VelPig01="V.T.T",IF(ISERROR(_xlfn.XLOOKUP($B7,Vel_VttNom,Vel_VttNom)=$B7),"Vélo VTT",IF(ISNUMBER(_xlfn.XLOOKUP($B7,Vel_VttNom,Vel_VttDiaMes)),ROUND(_xlfn.XLOOKUP($B7,Vel_VttNom,Vel_VttDiaMes)*PI(),0),"Nombre")),IF(ISERROR(_xlfn.XLOOKUP($B7,Vel_RouNom,Vel_RouNom)=$B7),"Vélo Route",IF(ISNUMBER(_xlfn.XLOOKUP($B7,Vel_RouNom,Vel_RouDiaMes)),ROUND(_xlfn.XLOOKUP($B7,Vel_RouNom,Vel_RouDiaMes)*PI(),0),"Nombre"))))))</f>
        <v>2127</v>
      </c>
      <c r="G7" s="572">
        <f>IF(OR($F7="",$F7=0),"",IF(ISNUMBER($F7),IF(ISNUMBER(IF(COUNTIF($I7:$I9,"&lt;&gt;""")-COUNTBLANK($I7:$I9)=(COUNTIFS($I7:$I9,"&gt;0")),COUNTIFS($I7:$I9,"&gt;0"),"Text / 0 / vide")),IF(COUNT($I7:$I9)=0,"",IF(ISNUMBER($J9),MAX($K7:$AP9),"Pignon")),"Plateau"),"Circonférence"))</f>
        <v>8.51</v>
      </c>
      <c r="H7" s="605"/>
      <c r="I7" s="564">
        <v>52</v>
      </c>
      <c r="J7" s="608"/>
      <c r="K7" s="614" t="str">
        <f>IF(OR($F7="",$F7=0,$I7="",$I7=0,K6="",K6=0),"",IF(AND(ISNUMBER($F7),ISNUMBER($I7),K6="X"),ROUND($F7*$I7/K$4/1000,2),"Doc"))</f>
        <v/>
      </c>
      <c r="L7" s="618" t="str">
        <f t="shared" ref="L7:AP7" si="1">IF(OR($F7="",$F7=0,$I7="",$I7=0,L6="",L6=0),"",IF(AND(ISNUMBER($F7),ISNUMBER($I7),L6="X"),ROUND($F7*$I7/L$4/1000,2),"Doc"))</f>
        <v/>
      </c>
      <c r="M7" s="618">
        <f t="shared" si="1"/>
        <v>8.51</v>
      </c>
      <c r="N7" s="618">
        <f t="shared" si="1"/>
        <v>7.9</v>
      </c>
      <c r="O7" s="618">
        <f t="shared" si="1"/>
        <v>7.37</v>
      </c>
      <c r="P7" s="618" t="str">
        <f t="shared" si="1"/>
        <v/>
      </c>
      <c r="Q7" s="618">
        <f t="shared" si="1"/>
        <v>6.51</v>
      </c>
      <c r="R7" s="618" t="str">
        <f t="shared" si="1"/>
        <v/>
      </c>
      <c r="S7" s="618">
        <f t="shared" si="1"/>
        <v>5.82</v>
      </c>
      <c r="T7" s="618" t="str">
        <f t="shared" si="1"/>
        <v/>
      </c>
      <c r="U7" s="618" t="str">
        <f t="shared" si="1"/>
        <v/>
      </c>
      <c r="V7" s="618">
        <f t="shared" si="1"/>
        <v>5.03</v>
      </c>
      <c r="W7" s="618" t="str">
        <f t="shared" si="1"/>
        <v/>
      </c>
      <c r="X7" s="618">
        <f t="shared" si="1"/>
        <v>4.6100000000000003</v>
      </c>
      <c r="Y7" s="618" t="str">
        <f t="shared" si="1"/>
        <v/>
      </c>
      <c r="Z7" s="618">
        <f t="shared" si="1"/>
        <v>4.25</v>
      </c>
      <c r="AA7" s="618" t="str">
        <f t="shared" si="1"/>
        <v/>
      </c>
      <c r="AB7" s="618">
        <f t="shared" si="1"/>
        <v>3.95</v>
      </c>
      <c r="AC7" s="618" t="str">
        <f t="shared" si="1"/>
        <v/>
      </c>
      <c r="AD7" s="618" t="str">
        <f t="shared" si="1"/>
        <v/>
      </c>
      <c r="AE7" s="618" t="str">
        <f t="shared" si="1"/>
        <v/>
      </c>
      <c r="AF7" s="618" t="str">
        <f t="shared" si="1"/>
        <v/>
      </c>
      <c r="AG7" s="618" t="str">
        <f t="shared" si="1"/>
        <v/>
      </c>
      <c r="AH7" s="618" t="str">
        <f t="shared" si="1"/>
        <v/>
      </c>
      <c r="AI7" s="618" t="str">
        <f t="shared" si="1"/>
        <v/>
      </c>
      <c r="AJ7" s="618" t="str">
        <f t="shared" si="1"/>
        <v/>
      </c>
      <c r="AK7" s="618" t="str">
        <f t="shared" si="1"/>
        <v/>
      </c>
      <c r="AL7" s="618" t="str">
        <f t="shared" si="1"/>
        <v/>
      </c>
      <c r="AM7" s="618" t="str">
        <f t="shared" si="1"/>
        <v/>
      </c>
      <c r="AN7" s="618" t="str">
        <f t="shared" si="1"/>
        <v/>
      </c>
      <c r="AO7" s="618" t="str">
        <f t="shared" si="1"/>
        <v/>
      </c>
      <c r="AP7" s="615" t="str">
        <f t="shared" si="1"/>
        <v/>
      </c>
    </row>
    <row r="8" spans="2:42" x14ac:dyDescent="0.3">
      <c r="B8" s="561"/>
      <c r="C8" s="560"/>
      <c r="D8" s="560"/>
      <c r="E8" s="560"/>
      <c r="F8" s="602"/>
      <c r="G8" s="560"/>
      <c r="H8" s="605"/>
      <c r="I8" s="607">
        <v>42</v>
      </c>
      <c r="J8" s="609" t="s">
        <v>131</v>
      </c>
      <c r="K8" s="616" t="str">
        <f>IF(OR($F7="",$F7=0,$I8="",$I8=0,K6="",K6=0),"",IF(AND(ISNUMBER($F7),ISNUMBER($I8),K6="X"),ROUND($F7*$I8/K$4/1000,2),"Doc"))</f>
        <v/>
      </c>
      <c r="L8" s="619" t="str">
        <f t="shared" ref="L8:AP8" si="2">IF(OR($F7="",$F7=0,$I8="",$I8=0,L6="",L6=0),"",IF(AND(ISNUMBER($F7),ISNUMBER($I8),L6="X"),ROUND($F7*$I8/L$4/1000,2),"Doc"))</f>
        <v/>
      </c>
      <c r="M8" s="619">
        <f t="shared" si="2"/>
        <v>6.87</v>
      </c>
      <c r="N8" s="619">
        <f t="shared" si="2"/>
        <v>6.38</v>
      </c>
      <c r="O8" s="619">
        <f t="shared" si="2"/>
        <v>5.96</v>
      </c>
      <c r="P8" s="619" t="str">
        <f t="shared" si="2"/>
        <v/>
      </c>
      <c r="Q8" s="619">
        <f t="shared" si="2"/>
        <v>5.25</v>
      </c>
      <c r="R8" s="619" t="str">
        <f t="shared" si="2"/>
        <v/>
      </c>
      <c r="S8" s="619">
        <f t="shared" si="2"/>
        <v>4.7</v>
      </c>
      <c r="T8" s="619" t="str">
        <f t="shared" si="2"/>
        <v/>
      </c>
      <c r="U8" s="619" t="str">
        <f t="shared" si="2"/>
        <v/>
      </c>
      <c r="V8" s="619">
        <f t="shared" si="2"/>
        <v>4.0599999999999996</v>
      </c>
      <c r="W8" s="619" t="str">
        <f t="shared" si="2"/>
        <v/>
      </c>
      <c r="X8" s="619">
        <f t="shared" si="2"/>
        <v>3.72</v>
      </c>
      <c r="Y8" s="619" t="str">
        <f t="shared" si="2"/>
        <v/>
      </c>
      <c r="Z8" s="619">
        <f t="shared" si="2"/>
        <v>3.44</v>
      </c>
      <c r="AA8" s="619" t="str">
        <f t="shared" si="2"/>
        <v/>
      </c>
      <c r="AB8" s="619">
        <f t="shared" si="2"/>
        <v>3.19</v>
      </c>
      <c r="AC8" s="619" t="str">
        <f t="shared" si="2"/>
        <v/>
      </c>
      <c r="AD8" s="619" t="str">
        <f t="shared" si="2"/>
        <v/>
      </c>
      <c r="AE8" s="619" t="str">
        <f t="shared" si="2"/>
        <v/>
      </c>
      <c r="AF8" s="619" t="str">
        <f t="shared" si="2"/>
        <v/>
      </c>
      <c r="AG8" s="619" t="str">
        <f t="shared" si="2"/>
        <v/>
      </c>
      <c r="AH8" s="619" t="str">
        <f t="shared" si="2"/>
        <v/>
      </c>
      <c r="AI8" s="619" t="str">
        <f t="shared" si="2"/>
        <v/>
      </c>
      <c r="AJ8" s="619" t="str">
        <f t="shared" si="2"/>
        <v/>
      </c>
      <c r="AK8" s="619" t="str">
        <f t="shared" si="2"/>
        <v/>
      </c>
      <c r="AL8" s="619" t="str">
        <f t="shared" si="2"/>
        <v/>
      </c>
      <c r="AM8" s="619" t="str">
        <f t="shared" si="2"/>
        <v/>
      </c>
      <c r="AN8" s="619" t="str">
        <f t="shared" si="2"/>
        <v/>
      </c>
      <c r="AO8" s="619" t="str">
        <f t="shared" si="2"/>
        <v/>
      </c>
      <c r="AP8" s="431" t="str">
        <f t="shared" si="2"/>
        <v/>
      </c>
    </row>
    <row r="9" spans="2:42" ht="14.4" thickBot="1" x14ac:dyDescent="0.35">
      <c r="B9" s="562"/>
      <c r="C9" s="563"/>
      <c r="D9" s="563"/>
      <c r="E9" s="563"/>
      <c r="F9" s="568"/>
      <c r="G9" s="563"/>
      <c r="H9" s="606">
        <f>IF(OR($F7="",$F7=0),"",IF(ISNUMBER($F7),IF(ISNUMBER(IF(COUNTIF($I7:$I9,"&lt;&gt;""")-COUNTBLANK($I7:$I9)=(COUNTIFS($I7:$I9,"&gt;0")),COUNTIFS($I7:$I9,"&gt;0"),"Text / 0 / vide")),IF(COUNT($I7:$I9)=0,"",IF(ISNUMBER($J9),MIN($K7:$AP9),"Pignon")),"Plateau"),"Circonférence"))</f>
        <v>2.2799999999999998</v>
      </c>
      <c r="I9" s="565">
        <v>30</v>
      </c>
      <c r="J9" s="555" cm="1">
        <f t="array" ref="J9">IF(OR($F7=0,$F7=""),"",IF(ISNUMBER($F7),IF(COUNTIFS($K6:$AP6,"=X")&gt;0,IF(Cho_VelPig01="Route",IF(ISNUMBER(_xlfn.XLOOKUP($E7,Vel_RouRep,Vel_RouVit)),IF(_xlfn.XLOOKUP($E7,Vel_RouRep,Vel_RouVit)=COUNTIFS($K6:$AP6,"=X"),_xlfn.XLOOKUP($E7,Vel_RouRep,Vel_RouVit),"Pignon"),"Vitesse"),IF(ISNUMBER(_xlfn.XLOOKUP($E7,Vel_VttRep,Vel_VttVit)),IF(_xlfn.XLOOKUP($E7,Vel_VttRep,Vel_VttVit)=COUNTIFS($K6:$AP6,"=X"),_xlfn.XLOOKUP($E7,Vel_VttRep,Vel_VttVit),"Pignon"),"Vitesse")),"Choix"),"Circonfé."))</f>
        <v>9</v>
      </c>
      <c r="K9" s="612" t="str">
        <f>IF(OR($F7="",$F7=0,$I9="",$I9=0,K6="",K6=0),"",IF(AND(ISNUMBER($F7),ISNUMBER($I9),K6="X"),ROUND($F7*$I9/K$4/1000,2),"Doc"))</f>
        <v/>
      </c>
      <c r="L9" s="620" t="str">
        <f t="shared" ref="L9:AP9" si="3">IF(OR($F7="",$F7=0,$I9="",$I9=0,L6="",L6=0),"",IF(AND(ISNUMBER($F7),ISNUMBER($I9),L6="X"),ROUND($F7*$I9/L$4/1000,2),"Doc"))</f>
        <v/>
      </c>
      <c r="M9" s="620">
        <f t="shared" si="3"/>
        <v>4.91</v>
      </c>
      <c r="N9" s="620">
        <f t="shared" si="3"/>
        <v>4.5599999999999996</v>
      </c>
      <c r="O9" s="620">
        <f t="shared" si="3"/>
        <v>4.25</v>
      </c>
      <c r="P9" s="620" t="str">
        <f t="shared" si="3"/>
        <v/>
      </c>
      <c r="Q9" s="620">
        <f t="shared" si="3"/>
        <v>3.75</v>
      </c>
      <c r="R9" s="620" t="str">
        <f t="shared" si="3"/>
        <v/>
      </c>
      <c r="S9" s="620">
        <f t="shared" si="3"/>
        <v>3.36</v>
      </c>
      <c r="T9" s="620" t="str">
        <f t="shared" si="3"/>
        <v/>
      </c>
      <c r="U9" s="620" t="str">
        <f t="shared" si="3"/>
        <v/>
      </c>
      <c r="V9" s="620">
        <f t="shared" si="3"/>
        <v>2.9</v>
      </c>
      <c r="W9" s="620" t="str">
        <f t="shared" si="3"/>
        <v/>
      </c>
      <c r="X9" s="620">
        <f t="shared" si="3"/>
        <v>2.66</v>
      </c>
      <c r="Y9" s="620" t="str">
        <f t="shared" si="3"/>
        <v/>
      </c>
      <c r="Z9" s="620">
        <f t="shared" si="3"/>
        <v>2.4500000000000002</v>
      </c>
      <c r="AA9" s="620" t="str">
        <f t="shared" si="3"/>
        <v/>
      </c>
      <c r="AB9" s="620">
        <f t="shared" si="3"/>
        <v>2.2799999999999998</v>
      </c>
      <c r="AC9" s="620" t="str">
        <f t="shared" si="3"/>
        <v/>
      </c>
      <c r="AD9" s="620" t="str">
        <f t="shared" si="3"/>
        <v/>
      </c>
      <c r="AE9" s="620" t="str">
        <f t="shared" si="3"/>
        <v/>
      </c>
      <c r="AF9" s="620" t="str">
        <f t="shared" si="3"/>
        <v/>
      </c>
      <c r="AG9" s="620" t="str">
        <f t="shared" si="3"/>
        <v/>
      </c>
      <c r="AH9" s="620" t="str">
        <f t="shared" si="3"/>
        <v/>
      </c>
      <c r="AI9" s="620" t="str">
        <f t="shared" si="3"/>
        <v/>
      </c>
      <c r="AJ9" s="620" t="str">
        <f t="shared" si="3"/>
        <v/>
      </c>
      <c r="AK9" s="620" t="str">
        <f t="shared" si="3"/>
        <v/>
      </c>
      <c r="AL9" s="620" t="str">
        <f t="shared" si="3"/>
        <v/>
      </c>
      <c r="AM9" s="620" t="str">
        <f t="shared" si="3"/>
        <v/>
      </c>
      <c r="AN9" s="620" t="str">
        <f t="shared" si="3"/>
        <v/>
      </c>
      <c r="AO9" s="620" t="str">
        <f t="shared" si="3"/>
        <v/>
      </c>
      <c r="AP9" s="613" t="str">
        <f t="shared" si="3"/>
        <v/>
      </c>
    </row>
    <row r="10" spans="2:42" ht="6" customHeight="1" thickBot="1" x14ac:dyDescent="0.35"/>
    <row r="11" spans="2:42" x14ac:dyDescent="0.3">
      <c r="B11" s="558"/>
      <c r="C11" s="559"/>
      <c r="D11" s="559"/>
      <c r="E11" s="559"/>
      <c r="F11" s="601"/>
      <c r="G11" s="559"/>
      <c r="H11" s="604"/>
      <c r="I11" s="601"/>
      <c r="J11" s="552" t="s">
        <v>216</v>
      </c>
      <c r="K11" s="610" t="s">
        <v>37</v>
      </c>
      <c r="L11" s="617" t="s">
        <v>37</v>
      </c>
      <c r="M11" s="617"/>
      <c r="N11" s="617" t="s">
        <v>37</v>
      </c>
      <c r="O11" s="617"/>
      <c r="P11" s="617" t="s">
        <v>37</v>
      </c>
      <c r="Q11" s="617"/>
      <c r="R11" s="617" t="s">
        <v>37</v>
      </c>
      <c r="S11" s="617"/>
      <c r="T11" s="617" t="s">
        <v>37</v>
      </c>
      <c r="U11" s="617"/>
      <c r="V11" s="617" t="s">
        <v>37</v>
      </c>
      <c r="W11" s="617"/>
      <c r="X11" s="617"/>
      <c r="Y11" s="617" t="s">
        <v>37</v>
      </c>
      <c r="Z11" s="617"/>
      <c r="AA11" s="617"/>
      <c r="AB11" s="617" t="s">
        <v>37</v>
      </c>
      <c r="AC11" s="617"/>
      <c r="AD11" s="617"/>
      <c r="AE11" s="617"/>
      <c r="AF11" s="617" t="s">
        <v>37</v>
      </c>
      <c r="AG11" s="617"/>
      <c r="AH11" s="617"/>
      <c r="AI11" s="617"/>
      <c r="AJ11" s="617"/>
      <c r="AK11" s="617"/>
      <c r="AL11" s="617"/>
      <c r="AM11" s="617"/>
      <c r="AN11" s="617"/>
      <c r="AO11" s="617"/>
      <c r="AP11" s="611"/>
    </row>
    <row r="12" spans="2:42" x14ac:dyDescent="0.3">
      <c r="B12" s="569" t="s">
        <v>204</v>
      </c>
      <c r="C12" s="570" t="s">
        <v>90</v>
      </c>
      <c r="D12" s="571"/>
      <c r="E12" s="572" t="str">
        <f>IF(OR($B12="",$B12=0),"",IF(Cho_VelPig02="Vélo","Vélo",IF(B12&lt;"A","Texte",IF(Cho_VelPig02="V.T.T",IF(ISERROR(_xlfn.XLOOKUP($B12,Vel_VttNom,Vel_VttNom)=$B12),"Vélo VTT",_xlfn.XLOOKUP($B12,Vel_VttNom,Vel_VttRep)),IF(ISERROR(_xlfn.XLOOKUP($B12,Vel_RouNom,Vel_RouNom)=$B12),"Vélo Route",_xlfn.XLOOKUP($B12,Vel_RouNom,Vel_RouRep))))))</f>
        <v>Nak01R</v>
      </c>
      <c r="F12" s="573">
        <f>IF(OR($B12="",$B12=0),"",IF(Cho_VelPig02="Vélo","Vélo",IF(B12&lt;"A","Texte",IF(Cho_VelPig02="V.T.T",IF(ISERROR(_xlfn.XLOOKUP($B12,Vel_VttNom,Vel_VttNom)=$B12),"Vélo VTT",IF(ISNUMBER(_xlfn.XLOOKUP($B12,Vel_VttNom,Vel_VttDiaMes)),ROUND(_xlfn.XLOOKUP($B12,Vel_VttNom,Vel_VttDiaMes)*PI(),0),"Nombre")),IF(ISERROR(_xlfn.XLOOKUP($B12,Vel_RouNom,Vel_RouNom)=$B12),"Vélo Route",IF(ISNUMBER(_xlfn.XLOOKUP($B12,Vel_RouNom,Vel_RouDiaMes)),ROUND(_xlfn.XLOOKUP($B12,Vel_RouNom,Vel_RouDiaMes)*PI(),0),"Nombre"))))))</f>
        <v>2127</v>
      </c>
      <c r="G12" s="572">
        <f>IF(OR($F12="",$F12=0),"",IF(ISNUMBER($F12),IF(ISNUMBER(IF(COUNTIF($I12:$I14,"&lt;&gt;""")-COUNTBLANK($I12:$I14)=(COUNTIFS($I12:$I14,"&gt;0")),COUNTIFS($I12:$I14,"&gt;0"),"Text / 0 / vide")),IF(COUNT($I12:$I14)=0,"",IF(ISNUMBER($J14),MAX($K12:$AP14),"Pignon")),"Plateau"),"Circonférence"))</f>
        <v>8.89</v>
      </c>
      <c r="H12" s="605"/>
      <c r="I12" s="564">
        <v>46</v>
      </c>
      <c r="J12" s="608"/>
      <c r="K12" s="614">
        <f>IF(OR($F12="",$F12=0,$I12="",$I12=0,K11="",K11=0),"",IF(AND(ISNUMBER($F12),ISNUMBER($I12),K11="X"),ROUND($F12*$I12/K$4/1000,2),"Doc"))</f>
        <v>8.89</v>
      </c>
      <c r="L12" s="618">
        <f t="shared" ref="L12:AP12" si="4">IF(OR($F12="",$F12=0,$I12="",$I12=0,L11="",L11=0),"",IF(AND(ISNUMBER($F12),ISNUMBER($I12),L11="X"),ROUND($F12*$I12/L$4/1000,2),"Doc"))</f>
        <v>8.15</v>
      </c>
      <c r="M12" s="618" t="str">
        <f t="shared" si="4"/>
        <v/>
      </c>
      <c r="N12" s="618">
        <f t="shared" si="4"/>
        <v>6.99</v>
      </c>
      <c r="O12" s="618" t="str">
        <f t="shared" si="4"/>
        <v/>
      </c>
      <c r="P12" s="618">
        <f t="shared" si="4"/>
        <v>6.12</v>
      </c>
      <c r="Q12" s="618" t="str">
        <f t="shared" si="4"/>
        <v/>
      </c>
      <c r="R12" s="618">
        <f t="shared" si="4"/>
        <v>5.44</v>
      </c>
      <c r="S12" s="618" t="str">
        <f t="shared" si="4"/>
        <v/>
      </c>
      <c r="T12" s="618">
        <f t="shared" si="4"/>
        <v>4.8899999999999997</v>
      </c>
      <c r="U12" s="618" t="str">
        <f t="shared" si="4"/>
        <v/>
      </c>
      <c r="V12" s="618">
        <f t="shared" si="4"/>
        <v>4.45</v>
      </c>
      <c r="W12" s="618" t="str">
        <f t="shared" si="4"/>
        <v/>
      </c>
      <c r="X12" s="618" t="str">
        <f t="shared" si="4"/>
        <v/>
      </c>
      <c r="Y12" s="618">
        <f t="shared" si="4"/>
        <v>3.91</v>
      </c>
      <c r="Z12" s="618" t="str">
        <f t="shared" si="4"/>
        <v/>
      </c>
      <c r="AA12" s="618" t="str">
        <f t="shared" si="4"/>
        <v/>
      </c>
      <c r="AB12" s="618">
        <f t="shared" si="4"/>
        <v>3.49</v>
      </c>
      <c r="AC12" s="618" t="str">
        <f t="shared" si="4"/>
        <v/>
      </c>
      <c r="AD12" s="618" t="str">
        <f t="shared" si="4"/>
        <v/>
      </c>
      <c r="AE12" s="618" t="str">
        <f t="shared" si="4"/>
        <v/>
      </c>
      <c r="AF12" s="618">
        <f t="shared" si="4"/>
        <v>3.06</v>
      </c>
      <c r="AG12" s="618" t="str">
        <f t="shared" si="4"/>
        <v/>
      </c>
      <c r="AH12" s="618" t="str">
        <f t="shared" si="4"/>
        <v/>
      </c>
      <c r="AI12" s="618" t="str">
        <f t="shared" si="4"/>
        <v/>
      </c>
      <c r="AJ12" s="618" t="str">
        <f t="shared" si="4"/>
        <v/>
      </c>
      <c r="AK12" s="618" t="str">
        <f t="shared" si="4"/>
        <v/>
      </c>
      <c r="AL12" s="618" t="str">
        <f t="shared" si="4"/>
        <v/>
      </c>
      <c r="AM12" s="618" t="str">
        <f t="shared" si="4"/>
        <v/>
      </c>
      <c r="AN12" s="618" t="str">
        <f t="shared" si="4"/>
        <v/>
      </c>
      <c r="AO12" s="618" t="str">
        <f t="shared" si="4"/>
        <v/>
      </c>
      <c r="AP12" s="615" t="str">
        <f t="shared" si="4"/>
        <v/>
      </c>
    </row>
    <row r="13" spans="2:42" x14ac:dyDescent="0.3">
      <c r="B13" s="561"/>
      <c r="C13" s="560"/>
      <c r="D13" s="560"/>
      <c r="E13" s="560"/>
      <c r="F13" s="602"/>
      <c r="G13" s="560"/>
      <c r="H13" s="605"/>
      <c r="I13" s="607">
        <v>30</v>
      </c>
      <c r="J13" s="609" t="s">
        <v>131</v>
      </c>
      <c r="K13" s="616">
        <f>IF(OR($F12="",$F12=0,$I13="",$I13=0,K11="",K11=0),"",IF(AND(ISNUMBER($F12),ISNUMBER($I13),K11="X"),ROUND($F12*$I13/K$4/1000,2),"Doc"))</f>
        <v>5.8</v>
      </c>
      <c r="L13" s="619">
        <f t="shared" ref="L13:AP13" si="5">IF(OR($F12="",$F12=0,$I13="",$I13=0,L11="",L11=0),"",IF(AND(ISNUMBER($F12),ISNUMBER($I13),L11="X"),ROUND($F12*$I13/L$4/1000,2),"Doc"))</f>
        <v>5.32</v>
      </c>
      <c r="M13" s="619" t="str">
        <f t="shared" si="5"/>
        <v/>
      </c>
      <c r="N13" s="619">
        <f t="shared" si="5"/>
        <v>4.5599999999999996</v>
      </c>
      <c r="O13" s="619" t="str">
        <f t="shared" si="5"/>
        <v/>
      </c>
      <c r="P13" s="619">
        <f t="shared" si="5"/>
        <v>3.99</v>
      </c>
      <c r="Q13" s="619" t="str">
        <f t="shared" si="5"/>
        <v/>
      </c>
      <c r="R13" s="619">
        <f t="shared" si="5"/>
        <v>3.55</v>
      </c>
      <c r="S13" s="619" t="str">
        <f t="shared" si="5"/>
        <v/>
      </c>
      <c r="T13" s="619">
        <f t="shared" si="5"/>
        <v>3.19</v>
      </c>
      <c r="U13" s="619" t="str">
        <f t="shared" si="5"/>
        <v/>
      </c>
      <c r="V13" s="619">
        <f t="shared" si="5"/>
        <v>2.9</v>
      </c>
      <c r="W13" s="619" t="str">
        <f t="shared" si="5"/>
        <v/>
      </c>
      <c r="X13" s="619" t="str">
        <f t="shared" si="5"/>
        <v/>
      </c>
      <c r="Y13" s="619">
        <f t="shared" si="5"/>
        <v>2.5499999999999998</v>
      </c>
      <c r="Z13" s="619" t="str">
        <f t="shared" si="5"/>
        <v/>
      </c>
      <c r="AA13" s="619" t="str">
        <f t="shared" si="5"/>
        <v/>
      </c>
      <c r="AB13" s="619">
        <f t="shared" si="5"/>
        <v>2.2799999999999998</v>
      </c>
      <c r="AC13" s="619" t="str">
        <f t="shared" si="5"/>
        <v/>
      </c>
      <c r="AD13" s="619" t="str">
        <f t="shared" si="5"/>
        <v/>
      </c>
      <c r="AE13" s="619" t="str">
        <f t="shared" si="5"/>
        <v/>
      </c>
      <c r="AF13" s="619">
        <f t="shared" si="5"/>
        <v>1.99</v>
      </c>
      <c r="AG13" s="619" t="str">
        <f t="shared" si="5"/>
        <v/>
      </c>
      <c r="AH13" s="619" t="str">
        <f t="shared" si="5"/>
        <v/>
      </c>
      <c r="AI13" s="619" t="str">
        <f t="shared" si="5"/>
        <v/>
      </c>
      <c r="AJ13" s="619" t="str">
        <f t="shared" si="5"/>
        <v/>
      </c>
      <c r="AK13" s="619" t="str">
        <f t="shared" si="5"/>
        <v/>
      </c>
      <c r="AL13" s="619" t="str">
        <f t="shared" si="5"/>
        <v/>
      </c>
      <c r="AM13" s="619" t="str">
        <f t="shared" si="5"/>
        <v/>
      </c>
      <c r="AN13" s="619" t="str">
        <f t="shared" si="5"/>
        <v/>
      </c>
      <c r="AO13" s="619" t="str">
        <f t="shared" si="5"/>
        <v/>
      </c>
      <c r="AP13" s="431" t="str">
        <f t="shared" si="5"/>
        <v/>
      </c>
    </row>
    <row r="14" spans="2:42" ht="14.4" thickBot="1" x14ac:dyDescent="0.35">
      <c r="B14" s="562"/>
      <c r="C14" s="563"/>
      <c r="D14" s="563"/>
      <c r="E14" s="563"/>
      <c r="F14" s="568"/>
      <c r="G14" s="563"/>
      <c r="H14" s="606">
        <f>IF(OR($F12="",$F12=0),"",IF(ISNUMBER($F12),IF(ISNUMBER(IF(COUNTIF($I12:$I14,"&lt;&gt;""")-COUNTBLANK($I12:$I14)=(COUNTIFS($I12:$I14,"&gt;0")),COUNTIFS($I12:$I14,"&gt;0"),"Text / 0 / vide")),IF(COUNT($I12:$I14)=0,"",IF(ISNUMBER($J14),MIN($K12:$AP14),"Pignon")),"Plateau"),"Circonférence"))</f>
        <v>1.99</v>
      </c>
      <c r="I14" s="565"/>
      <c r="J14" s="555">
        <f>IF(OR($F12=0,$F12=""),"",IF(ISNUMBER($F12),IF(COUNTIFS($K11:$AP11,"=X")&gt;0,IF(Cho_VelPig02="Route",IF(ISNUMBER(_xlfn.XLOOKUP($E12,Vel_RouRep,Vel_RouVit)),IF(_xlfn.XLOOKUP($E12,Vel_RouRep,Vel_RouVit)=COUNTIFS($K11:$AP11,"=X"),_xlfn.XLOOKUP($E12,Vel_RouRep,Vel_RouVit),"Pignon"),"Vitesse"),IF(ISNUMBER(_xlfn.XLOOKUP($E12,Vel_VttRep,Vel_VttVit)),IF(_xlfn.XLOOKUP($E12,Vel_VttRep,Vel_VttVit)=COUNTIFS($K11:$AP11,"=X"),_xlfn.XLOOKUP($E12,Vel_VttRep,Vel_VttVit),"Pignon"),"Vitesse")),"Choix"),"Circonfé."))</f>
        <v>10</v>
      </c>
      <c r="K14" s="612" t="str">
        <f>IF(OR($F12="",$F12=0,$I14="",$I14=0,K11="",K11=0),"",IF(AND(ISNUMBER($F12),ISNUMBER($I14),K11="X"),ROUND($F12*$I14/K$4/1000,2),"Doc"))</f>
        <v/>
      </c>
      <c r="L14" s="620" t="str">
        <f t="shared" ref="L14:AP14" si="6">IF(OR($F12="",$F12=0,$I14="",$I14=0,L11="",L11=0),"",IF(AND(ISNUMBER($F12),ISNUMBER($I14),L11="X"),ROUND($F12*$I14/L$4/1000,2),"Doc"))</f>
        <v/>
      </c>
      <c r="M14" s="620" t="str">
        <f t="shared" si="6"/>
        <v/>
      </c>
      <c r="N14" s="620" t="str">
        <f t="shared" si="6"/>
        <v/>
      </c>
      <c r="O14" s="620" t="str">
        <f t="shared" si="6"/>
        <v/>
      </c>
      <c r="P14" s="620" t="str">
        <f t="shared" si="6"/>
        <v/>
      </c>
      <c r="Q14" s="620" t="str">
        <f t="shared" si="6"/>
        <v/>
      </c>
      <c r="R14" s="620" t="str">
        <f t="shared" si="6"/>
        <v/>
      </c>
      <c r="S14" s="620" t="str">
        <f t="shared" si="6"/>
        <v/>
      </c>
      <c r="T14" s="620" t="str">
        <f t="shared" si="6"/>
        <v/>
      </c>
      <c r="U14" s="620" t="str">
        <f t="shared" si="6"/>
        <v/>
      </c>
      <c r="V14" s="620" t="str">
        <f t="shared" si="6"/>
        <v/>
      </c>
      <c r="W14" s="620" t="str">
        <f t="shared" si="6"/>
        <v/>
      </c>
      <c r="X14" s="620" t="str">
        <f t="shared" si="6"/>
        <v/>
      </c>
      <c r="Y14" s="620" t="str">
        <f t="shared" si="6"/>
        <v/>
      </c>
      <c r="Z14" s="620" t="str">
        <f t="shared" si="6"/>
        <v/>
      </c>
      <c r="AA14" s="620" t="str">
        <f t="shared" si="6"/>
        <v/>
      </c>
      <c r="AB14" s="620" t="str">
        <f t="shared" si="6"/>
        <v/>
      </c>
      <c r="AC14" s="620" t="str">
        <f t="shared" si="6"/>
        <v/>
      </c>
      <c r="AD14" s="620" t="str">
        <f t="shared" si="6"/>
        <v/>
      </c>
      <c r="AE14" s="620" t="str">
        <f t="shared" si="6"/>
        <v/>
      </c>
      <c r="AF14" s="620" t="str">
        <f t="shared" si="6"/>
        <v/>
      </c>
      <c r="AG14" s="620" t="str">
        <f t="shared" si="6"/>
        <v/>
      </c>
      <c r="AH14" s="620" t="str">
        <f t="shared" si="6"/>
        <v/>
      </c>
      <c r="AI14" s="620" t="str">
        <f t="shared" si="6"/>
        <v/>
      </c>
      <c r="AJ14" s="620" t="str">
        <f t="shared" si="6"/>
        <v/>
      </c>
      <c r="AK14" s="620" t="str">
        <f t="shared" si="6"/>
        <v/>
      </c>
      <c r="AL14" s="620" t="str">
        <f t="shared" si="6"/>
        <v/>
      </c>
      <c r="AM14" s="620" t="str">
        <f t="shared" si="6"/>
        <v/>
      </c>
      <c r="AN14" s="620" t="str">
        <f t="shared" si="6"/>
        <v/>
      </c>
      <c r="AO14" s="620" t="str">
        <f t="shared" si="6"/>
        <v/>
      </c>
      <c r="AP14" s="613" t="str">
        <f t="shared" si="6"/>
        <v/>
      </c>
    </row>
    <row r="15" spans="2:42" ht="6" customHeight="1" thickBot="1" x14ac:dyDescent="0.35"/>
    <row r="16" spans="2:42" x14ac:dyDescent="0.3">
      <c r="B16" s="558"/>
      <c r="C16" s="559"/>
      <c r="D16" s="559"/>
      <c r="E16" s="559"/>
      <c r="F16" s="601"/>
      <c r="G16" s="559"/>
      <c r="H16" s="604"/>
      <c r="I16" s="601"/>
      <c r="J16" s="552" t="s">
        <v>216</v>
      </c>
      <c r="K16" s="610" t="s">
        <v>37</v>
      </c>
      <c r="L16" s="617"/>
      <c r="M16" s="617" t="s">
        <v>37</v>
      </c>
      <c r="N16" s="617"/>
      <c r="O16" s="617" t="s">
        <v>37</v>
      </c>
      <c r="P16" s="617"/>
      <c r="Q16" s="617" t="s">
        <v>37</v>
      </c>
      <c r="R16" s="617"/>
      <c r="S16" s="617" t="s">
        <v>37</v>
      </c>
      <c r="T16" s="617"/>
      <c r="U16" s="617" t="s">
        <v>37</v>
      </c>
      <c r="V16" s="617"/>
      <c r="W16" s="617" t="s">
        <v>37</v>
      </c>
      <c r="X16" s="617"/>
      <c r="Y16" s="617"/>
      <c r="Z16" s="617" t="s">
        <v>37</v>
      </c>
      <c r="AA16" s="617"/>
      <c r="AB16" s="617"/>
      <c r="AC16" s="617"/>
      <c r="AD16" s="617" t="s">
        <v>37</v>
      </c>
      <c r="AE16" s="617"/>
      <c r="AF16" s="617"/>
      <c r="AG16" s="617"/>
      <c r="AH16" s="617" t="s">
        <v>37</v>
      </c>
      <c r="AI16" s="617"/>
      <c r="AJ16" s="617"/>
      <c r="AK16" s="617"/>
      <c r="AL16" s="617"/>
      <c r="AM16" s="617"/>
      <c r="AN16" s="617"/>
      <c r="AO16" s="617"/>
      <c r="AP16" s="611"/>
    </row>
    <row r="17" spans="2:42" x14ac:dyDescent="0.3">
      <c r="B17" s="569" t="s">
        <v>239</v>
      </c>
      <c r="C17" s="570" t="s">
        <v>90</v>
      </c>
      <c r="D17" s="571"/>
      <c r="E17" s="572" t="str">
        <f>IF(OR($B17="",$B17=0),"",IF(Cho_VelPig03="Vélo","Vélo",IF(B17&lt;"A","Texte",IF(Cho_VelPig03="V.T.T",IF(ISERROR(_xlfn.XLOOKUP($B17,Vel_VttNom,Vel_VttNom)=$B17),"Vélo VTT",_xlfn.XLOOKUP($B17,Vel_VttNom,Vel_VttRep)),IF(ISERROR(_xlfn.XLOOKUP($B17,Vel_RouNom,Vel_RouNom)=$B17),"Vélo Route",_xlfn.XLOOKUP($B17,Vel_RouNom,Vel_RouRep))))))</f>
        <v>Nak02R</v>
      </c>
      <c r="F17" s="573">
        <f>IF(OR($B17="",$B17=0),"",IF(Cho_VelPig03="Vélo","Vélo",IF(B17&lt;"A","Texte",IF(Cho_VelPig03="V.T.T",IF(ISERROR(_xlfn.XLOOKUP($B17,Vel_VttNom,Vel_VttNom)=$B17),"Vélo VTT",IF(ISNUMBER(_xlfn.XLOOKUP($B17,Vel_VttNom,Vel_VttDiaMes)),ROUND(_xlfn.XLOOKUP($B17,Vel_VttNom,Vel_VttDiaMes)*PI(),0),"Nombre")),IF(ISERROR(_xlfn.XLOOKUP($B17,Vel_RouNom,Vel_RouNom)=$B17),"Vélo Route",IF(ISNUMBER(_xlfn.XLOOKUP($B17,Vel_RouNom,Vel_RouDiaMes)),ROUND(_xlfn.XLOOKUP($B17,Vel_RouNom,Vel_RouDiaMes)*PI(),0),"Nombre"))))))</f>
        <v>2127</v>
      </c>
      <c r="G17" s="572">
        <f>IF(OR($F17="",$F17=0),"",IF(ISNUMBER($F17),IF(ISNUMBER(IF(COUNTIF($I17:$I19,"&lt;&gt;""")-COUNTBLANK($I17:$I19)=(COUNTIFS($I17:$I19,"&gt;0")),COUNTIFS($I17:$I19,"&gt;0"),"Text / 0 / vide")),IF(COUNT($I17:$I19)=0,"",IF(ISNUMBER($J19),MAX($K17:$AP19),"Pignon")),"Plateau"),"Circonférence"))</f>
        <v>8.89</v>
      </c>
      <c r="H17" s="605"/>
      <c r="I17" s="564">
        <v>46</v>
      </c>
      <c r="J17" s="608"/>
      <c r="K17" s="614">
        <f>IF(OR($F17="",$F17=0,$I17="",$I17=0,K16="",K16=0),"",IF(AND(ISNUMBER($F17),ISNUMBER($I17),K16="X"),ROUND($F17*$I17/K$4/1000,2),"Doc"))</f>
        <v>8.89</v>
      </c>
      <c r="L17" s="618" t="str">
        <f t="shared" ref="L17:AP17" si="7">IF(OR($F17="",$F17=0,$I17="",$I17=0,L16="",L16=0),"",IF(AND(ISNUMBER($F17),ISNUMBER($I17),L16="X"),ROUND($F17*$I17/L$4/1000,2),"Doc"))</f>
        <v/>
      </c>
      <c r="M17" s="618">
        <f t="shared" si="7"/>
        <v>7.53</v>
      </c>
      <c r="N17" s="618" t="str">
        <f t="shared" si="7"/>
        <v/>
      </c>
      <c r="O17" s="618">
        <f t="shared" si="7"/>
        <v>6.52</v>
      </c>
      <c r="P17" s="618" t="str">
        <f t="shared" si="7"/>
        <v/>
      </c>
      <c r="Q17" s="618">
        <f t="shared" si="7"/>
        <v>5.76</v>
      </c>
      <c r="R17" s="618" t="str">
        <f t="shared" si="7"/>
        <v/>
      </c>
      <c r="S17" s="618">
        <f t="shared" si="7"/>
        <v>5.15</v>
      </c>
      <c r="T17" s="618" t="str">
        <f t="shared" si="7"/>
        <v/>
      </c>
      <c r="U17" s="618">
        <f t="shared" si="7"/>
        <v>4.66</v>
      </c>
      <c r="V17" s="618" t="str">
        <f t="shared" si="7"/>
        <v/>
      </c>
      <c r="W17" s="618">
        <f t="shared" si="7"/>
        <v>4.25</v>
      </c>
      <c r="X17" s="618" t="str">
        <f t="shared" si="7"/>
        <v/>
      </c>
      <c r="Y17" s="618" t="str">
        <f t="shared" si="7"/>
        <v/>
      </c>
      <c r="Z17" s="618">
        <f t="shared" si="7"/>
        <v>3.76</v>
      </c>
      <c r="AA17" s="618" t="str">
        <f t="shared" si="7"/>
        <v/>
      </c>
      <c r="AB17" s="618" t="str">
        <f t="shared" si="7"/>
        <v/>
      </c>
      <c r="AC17" s="618" t="str">
        <f t="shared" si="7"/>
        <v/>
      </c>
      <c r="AD17" s="618">
        <f t="shared" si="7"/>
        <v>3.26</v>
      </c>
      <c r="AE17" s="618" t="str">
        <f t="shared" si="7"/>
        <v/>
      </c>
      <c r="AF17" s="618" t="str">
        <f t="shared" si="7"/>
        <v/>
      </c>
      <c r="AG17" s="618" t="str">
        <f t="shared" si="7"/>
        <v/>
      </c>
      <c r="AH17" s="618">
        <f t="shared" si="7"/>
        <v>2.88</v>
      </c>
      <c r="AI17" s="618" t="str">
        <f t="shared" si="7"/>
        <v/>
      </c>
      <c r="AJ17" s="618" t="str">
        <f t="shared" si="7"/>
        <v/>
      </c>
      <c r="AK17" s="618" t="str">
        <f t="shared" si="7"/>
        <v/>
      </c>
      <c r="AL17" s="618" t="str">
        <f t="shared" si="7"/>
        <v/>
      </c>
      <c r="AM17" s="618" t="str">
        <f t="shared" si="7"/>
        <v/>
      </c>
      <c r="AN17" s="618" t="str">
        <f t="shared" si="7"/>
        <v/>
      </c>
      <c r="AO17" s="618" t="str">
        <f t="shared" si="7"/>
        <v/>
      </c>
      <c r="AP17" s="615" t="str">
        <f t="shared" si="7"/>
        <v/>
      </c>
    </row>
    <row r="18" spans="2:42" x14ac:dyDescent="0.3">
      <c r="B18" s="561"/>
      <c r="C18" s="560"/>
      <c r="D18" s="560"/>
      <c r="E18" s="560"/>
      <c r="F18" s="602"/>
      <c r="G18" s="560"/>
      <c r="H18" s="605"/>
      <c r="I18" s="607">
        <v>30</v>
      </c>
      <c r="J18" s="609" t="s">
        <v>131</v>
      </c>
      <c r="K18" s="616">
        <f>IF(OR($F17="",$F17=0,$I18="",$I18=0,K16="",K16=0),"",IF(AND(ISNUMBER($F17),ISNUMBER($I18),K16="X"),ROUND($F17*$I18/K$4/1000,2),"Doc"))</f>
        <v>5.8</v>
      </c>
      <c r="L18" s="619" t="str">
        <f t="shared" ref="L18:AP18" si="8">IF(OR($F17="",$F17=0,$I18="",$I18=0,L16="",L16=0),"",IF(AND(ISNUMBER($F17),ISNUMBER($I18),L16="X"),ROUND($F17*$I18/L$4/1000,2),"Doc"))</f>
        <v/>
      </c>
      <c r="M18" s="619">
        <f t="shared" si="8"/>
        <v>4.91</v>
      </c>
      <c r="N18" s="619" t="str">
        <f t="shared" si="8"/>
        <v/>
      </c>
      <c r="O18" s="619">
        <f t="shared" si="8"/>
        <v>4.25</v>
      </c>
      <c r="P18" s="619" t="str">
        <f t="shared" si="8"/>
        <v/>
      </c>
      <c r="Q18" s="619">
        <f t="shared" si="8"/>
        <v>3.75</v>
      </c>
      <c r="R18" s="619" t="str">
        <f t="shared" si="8"/>
        <v/>
      </c>
      <c r="S18" s="619">
        <f t="shared" si="8"/>
        <v>3.36</v>
      </c>
      <c r="T18" s="619" t="str">
        <f t="shared" si="8"/>
        <v/>
      </c>
      <c r="U18" s="619">
        <f t="shared" si="8"/>
        <v>3.04</v>
      </c>
      <c r="V18" s="619" t="str">
        <f t="shared" si="8"/>
        <v/>
      </c>
      <c r="W18" s="619">
        <f t="shared" si="8"/>
        <v>2.77</v>
      </c>
      <c r="X18" s="619" t="str">
        <f t="shared" si="8"/>
        <v/>
      </c>
      <c r="Y18" s="619" t="str">
        <f t="shared" si="8"/>
        <v/>
      </c>
      <c r="Z18" s="619">
        <f t="shared" si="8"/>
        <v>2.4500000000000002</v>
      </c>
      <c r="AA18" s="619" t="str">
        <f t="shared" si="8"/>
        <v/>
      </c>
      <c r="AB18" s="619" t="str">
        <f t="shared" si="8"/>
        <v/>
      </c>
      <c r="AC18" s="619" t="str">
        <f t="shared" si="8"/>
        <v/>
      </c>
      <c r="AD18" s="619">
        <f t="shared" si="8"/>
        <v>2.13</v>
      </c>
      <c r="AE18" s="619" t="str">
        <f t="shared" si="8"/>
        <v/>
      </c>
      <c r="AF18" s="619" t="str">
        <f t="shared" si="8"/>
        <v/>
      </c>
      <c r="AG18" s="619" t="str">
        <f t="shared" si="8"/>
        <v/>
      </c>
      <c r="AH18" s="619">
        <f t="shared" si="8"/>
        <v>1.88</v>
      </c>
      <c r="AI18" s="619" t="str">
        <f t="shared" si="8"/>
        <v/>
      </c>
      <c r="AJ18" s="619" t="str">
        <f t="shared" si="8"/>
        <v/>
      </c>
      <c r="AK18" s="619" t="str">
        <f t="shared" si="8"/>
        <v/>
      </c>
      <c r="AL18" s="619" t="str">
        <f t="shared" si="8"/>
        <v/>
      </c>
      <c r="AM18" s="619" t="str">
        <f t="shared" si="8"/>
        <v/>
      </c>
      <c r="AN18" s="619" t="str">
        <f t="shared" si="8"/>
        <v/>
      </c>
      <c r="AO18" s="619" t="str">
        <f t="shared" si="8"/>
        <v/>
      </c>
      <c r="AP18" s="431" t="str">
        <f t="shared" si="8"/>
        <v/>
      </c>
    </row>
    <row r="19" spans="2:42" ht="14.4" thickBot="1" x14ac:dyDescent="0.35">
      <c r="B19" s="562"/>
      <c r="C19" s="563"/>
      <c r="D19" s="563"/>
      <c r="E19" s="563"/>
      <c r="F19" s="568"/>
      <c r="G19" s="563"/>
      <c r="H19" s="606">
        <f>IF(OR($F17="",$F17=0),"",IF(ISNUMBER($F17),IF(ISNUMBER(IF(COUNTIF($I17:$I19,"&lt;&gt;""")-COUNTBLANK($I17:$I19)=(COUNTIFS($I17:$I19,"&gt;0")),COUNTIFS($I17:$I19,"&gt;0"),"Text / 0 / vide")),IF(COUNT($I17:$I19)=0,"",IF(ISNUMBER($J19),MIN($K17:$AP19),"Pignon")),"Plateau"),"Circonférence"))</f>
        <v>1.88</v>
      </c>
      <c r="I19" s="565"/>
      <c r="J19" s="555">
        <f>IF(OR($F17=0,$F17=""),"",IF(ISNUMBER($F17),IF(COUNTIFS($K16:$AP16,"=X")&gt;0,IF(Cho_VelPig03="Route",IF(ISNUMBER(_xlfn.XLOOKUP($E17,Vel_RouRep,Vel_RouVit)),IF(_xlfn.XLOOKUP($E17,Vel_RouRep,Vel_RouVit)=COUNTIFS($K16:$AP16,"=X"),_xlfn.XLOOKUP($E17,Vel_RouRep,Vel_RouVit),"Pignon"),"Vitesse"),IF(ISNUMBER(_xlfn.XLOOKUP($E17,Vel_VttRep,Vel_VttVit)),IF(_xlfn.XLOOKUP($E17,Vel_VttRep,Vel_VttVit)=COUNTIFS($K16:$AP16,"=X"),_xlfn.XLOOKUP($E17,Vel_VttRep,Vel_VttVit),"Pignon"),"Vitesse")),"Choix"),"Circonfé."))</f>
        <v>10</v>
      </c>
      <c r="K19" s="612" t="str">
        <f>IF(OR($F17="",$F17=0,$I19="",$I19=0,K16="",K16=0),"",IF(AND(ISNUMBER($F17),ISNUMBER($I19),K16="X"),ROUND($F17*$I19/K$4/1000,2),"Doc"))</f>
        <v/>
      </c>
      <c r="L19" s="620" t="str">
        <f t="shared" ref="L19:AP19" si="9">IF(OR($F17="",$F17=0,$I19="",$I19=0,L16="",L16=0),"",IF(AND(ISNUMBER($F17),ISNUMBER($I19),L16="X"),ROUND($F17*$I19/L$4/1000,2),"Doc"))</f>
        <v/>
      </c>
      <c r="M19" s="620" t="str">
        <f t="shared" si="9"/>
        <v/>
      </c>
      <c r="N19" s="620" t="str">
        <f t="shared" si="9"/>
        <v/>
      </c>
      <c r="O19" s="620" t="str">
        <f t="shared" si="9"/>
        <v/>
      </c>
      <c r="P19" s="620" t="str">
        <f t="shared" si="9"/>
        <v/>
      </c>
      <c r="Q19" s="620" t="str">
        <f t="shared" si="9"/>
        <v/>
      </c>
      <c r="R19" s="620" t="str">
        <f t="shared" si="9"/>
        <v/>
      </c>
      <c r="S19" s="620" t="str">
        <f t="shared" si="9"/>
        <v/>
      </c>
      <c r="T19" s="620" t="str">
        <f t="shared" si="9"/>
        <v/>
      </c>
      <c r="U19" s="620" t="str">
        <f t="shared" si="9"/>
        <v/>
      </c>
      <c r="V19" s="620" t="str">
        <f t="shared" si="9"/>
        <v/>
      </c>
      <c r="W19" s="620" t="str">
        <f t="shared" si="9"/>
        <v/>
      </c>
      <c r="X19" s="620" t="str">
        <f t="shared" si="9"/>
        <v/>
      </c>
      <c r="Y19" s="620" t="str">
        <f t="shared" si="9"/>
        <v/>
      </c>
      <c r="Z19" s="620" t="str">
        <f t="shared" si="9"/>
        <v/>
      </c>
      <c r="AA19" s="620" t="str">
        <f t="shared" si="9"/>
        <v/>
      </c>
      <c r="AB19" s="620" t="str">
        <f t="shared" si="9"/>
        <v/>
      </c>
      <c r="AC19" s="620" t="str">
        <f t="shared" si="9"/>
        <v/>
      </c>
      <c r="AD19" s="620" t="str">
        <f t="shared" si="9"/>
        <v/>
      </c>
      <c r="AE19" s="620" t="str">
        <f t="shared" si="9"/>
        <v/>
      </c>
      <c r="AF19" s="620" t="str">
        <f t="shared" si="9"/>
        <v/>
      </c>
      <c r="AG19" s="620" t="str">
        <f t="shared" si="9"/>
        <v/>
      </c>
      <c r="AH19" s="620" t="str">
        <f t="shared" si="9"/>
        <v/>
      </c>
      <c r="AI19" s="620" t="str">
        <f t="shared" si="9"/>
        <v/>
      </c>
      <c r="AJ19" s="620" t="str">
        <f t="shared" si="9"/>
        <v/>
      </c>
      <c r="AK19" s="620" t="str">
        <f t="shared" si="9"/>
        <v/>
      </c>
      <c r="AL19" s="620" t="str">
        <f t="shared" si="9"/>
        <v/>
      </c>
      <c r="AM19" s="620" t="str">
        <f t="shared" si="9"/>
        <v/>
      </c>
      <c r="AN19" s="620" t="str">
        <f t="shared" si="9"/>
        <v/>
      </c>
      <c r="AO19" s="620" t="str">
        <f t="shared" si="9"/>
        <v/>
      </c>
      <c r="AP19" s="613" t="str">
        <f t="shared" si="9"/>
        <v/>
      </c>
    </row>
    <row r="20" spans="2:42" ht="6" customHeight="1" thickBot="1" x14ac:dyDescent="0.35"/>
    <row r="21" spans="2:42" x14ac:dyDescent="0.3">
      <c r="B21" s="558"/>
      <c r="C21" s="559"/>
      <c r="D21" s="559"/>
      <c r="E21" s="559"/>
      <c r="F21" s="601"/>
      <c r="G21" s="559"/>
      <c r="H21" s="604"/>
      <c r="I21" s="601"/>
      <c r="J21" s="552" t="s">
        <v>216</v>
      </c>
      <c r="K21" s="610" t="s">
        <v>37</v>
      </c>
      <c r="L21" s="617"/>
      <c r="M21" s="617" t="s">
        <v>37</v>
      </c>
      <c r="N21" s="617"/>
      <c r="O21" s="617" t="s">
        <v>37</v>
      </c>
      <c r="P21" s="617"/>
      <c r="Q21" s="617" t="s">
        <v>37</v>
      </c>
      <c r="R21" s="617"/>
      <c r="S21" s="617"/>
      <c r="T21" s="617" t="s">
        <v>37</v>
      </c>
      <c r="U21" s="617"/>
      <c r="V21" s="617"/>
      <c r="W21" s="617" t="s">
        <v>37</v>
      </c>
      <c r="X21" s="617"/>
      <c r="Y21" s="617"/>
      <c r="Z21" s="617" t="s">
        <v>37</v>
      </c>
      <c r="AA21" s="617"/>
      <c r="AB21" s="617"/>
      <c r="AC21" s="617"/>
      <c r="AD21" s="617" t="s">
        <v>37</v>
      </c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1"/>
    </row>
    <row r="22" spans="2:42" x14ac:dyDescent="0.3">
      <c r="B22" s="569" t="s">
        <v>126</v>
      </c>
      <c r="C22" s="570" t="s">
        <v>139</v>
      </c>
      <c r="D22" s="571"/>
      <c r="E22" s="572" t="str" cm="1">
        <f t="array" ref="E22">IF(OR($B22="",$B22=0),"",IF(Cho_VelPig04="Vélo","Vélo",IF(B22&lt;"A","Texte",IF(Cho_VelPig04="V.T.T",IF(ISERROR(_xlfn.XLOOKUP($B22,Vel_VttNom,Vel_VttNom)=$B22),"Vélo VTT",_xlfn.XLOOKUP($B22,Vel_VttNom,Vel_VttRep)),IF(ISERROR(_xlfn.XLOOKUP($B22,Vel_RouNom,Vel_RouNom)=$B22),"Vélo Route",_xlfn.XLOOKUP($B22,Vel_RouNom,Vel_RouRep))))))</f>
        <v>Lap01V</v>
      </c>
      <c r="F22" s="573" cm="1">
        <f t="array" ref="F22">IF(OR($B22="",$B22=0),"",IF(Cho_VelPig04="Vélo","Vélo",IF(B22&lt;"A","Texte",IF(Cho_VelPig04="V.T.T",IF(ISERROR(_xlfn.XLOOKUP($B22,Vel_VttNom,Vel_VttNom)=$B22),"Vélo VTT",IF(ISNUMBER(_xlfn.XLOOKUP($B22,Vel_VttNom,Vel_VttDiaMes)),ROUND(_xlfn.XLOOKUP($B22,Vel_VttNom,Vel_VttDiaMes)*PI(),0),"Nombre")),IF(ISERROR(_xlfn.XLOOKUP($B22,Vel_RouNom,Vel_RouNom)=$B22),"Vélo Route",IF(ISNUMBER(_xlfn.XLOOKUP($B22,Vel_RouNom,Vel_RouDiaMes)),ROUND(_xlfn.XLOOKUP($B22,Vel_RouNom,Vel_RouDiaMes)*PI(),0),"Nombre"))))))</f>
        <v>2061</v>
      </c>
      <c r="G22" s="572">
        <f>IF(OR($F22="",$F22=0),"",IF(ISNUMBER($F22),IF(ISNUMBER(IF(COUNTIF($I22:$I24,"&lt;&gt;""")-COUNTBLANK($I22:$I24)=(COUNTIFS($I22:$I24,"&gt;0")),COUNTIFS($I22:$I24,"&gt;0"),"Text / 0 / vide")),IF(COUNT($I22:$I24)=0,"",IF(ISNUMBER($J24),MAX($K22:$AP24),"Pignon")),"Plateau"),"Circonférence"))</f>
        <v>7.87</v>
      </c>
      <c r="H22" s="605"/>
      <c r="I22" s="564">
        <v>42</v>
      </c>
      <c r="J22" s="608"/>
      <c r="K22" s="614">
        <f>IF(OR($F22="",$F22=0,$I22="",$I22=0,K21="",K21=0),"",IF(AND(ISNUMBER($F22),ISNUMBER($I22),K21="X"),ROUND($F22*$I22/K$4/1000,2),"Doc"))</f>
        <v>7.87</v>
      </c>
      <c r="L22" s="618" t="str">
        <f t="shared" ref="L22:AP22" si="10">IF(OR($F22="",$F22=0,$I22="",$I22=0,L21="",L21=0),"",IF(AND(ISNUMBER($F22),ISNUMBER($I22),L21="X"),ROUND($F22*$I22/L$4/1000,2),"Doc"))</f>
        <v/>
      </c>
      <c r="M22" s="618">
        <f t="shared" si="10"/>
        <v>6.66</v>
      </c>
      <c r="N22" s="618" t="str">
        <f t="shared" si="10"/>
        <v/>
      </c>
      <c r="O22" s="618">
        <f t="shared" si="10"/>
        <v>5.77</v>
      </c>
      <c r="P22" s="618" t="str">
        <f t="shared" si="10"/>
        <v/>
      </c>
      <c r="Q22" s="618">
        <f t="shared" si="10"/>
        <v>5.09</v>
      </c>
      <c r="R22" s="618" t="str">
        <f t="shared" si="10"/>
        <v/>
      </c>
      <c r="S22" s="618" t="str">
        <f t="shared" si="10"/>
        <v/>
      </c>
      <c r="T22" s="618">
        <f t="shared" si="10"/>
        <v>4.33</v>
      </c>
      <c r="U22" s="618" t="str">
        <f t="shared" si="10"/>
        <v/>
      </c>
      <c r="V22" s="618" t="str">
        <f t="shared" si="10"/>
        <v/>
      </c>
      <c r="W22" s="618">
        <f t="shared" si="10"/>
        <v>3.76</v>
      </c>
      <c r="X22" s="618" t="str">
        <f t="shared" si="10"/>
        <v/>
      </c>
      <c r="Y22" s="618" t="str">
        <f t="shared" si="10"/>
        <v/>
      </c>
      <c r="Z22" s="618">
        <f t="shared" si="10"/>
        <v>3.33</v>
      </c>
      <c r="AA22" s="618" t="str">
        <f t="shared" si="10"/>
        <v/>
      </c>
      <c r="AB22" s="618" t="str">
        <f t="shared" si="10"/>
        <v/>
      </c>
      <c r="AC22" s="618" t="str">
        <f t="shared" si="10"/>
        <v/>
      </c>
      <c r="AD22" s="618">
        <f t="shared" si="10"/>
        <v>2.89</v>
      </c>
      <c r="AE22" s="618" t="str">
        <f t="shared" si="10"/>
        <v/>
      </c>
      <c r="AF22" s="618" t="str">
        <f t="shared" si="10"/>
        <v/>
      </c>
      <c r="AG22" s="618" t="str">
        <f t="shared" si="10"/>
        <v/>
      </c>
      <c r="AH22" s="618" t="str">
        <f t="shared" si="10"/>
        <v/>
      </c>
      <c r="AI22" s="618" t="str">
        <f t="shared" si="10"/>
        <v/>
      </c>
      <c r="AJ22" s="618" t="str">
        <f t="shared" si="10"/>
        <v/>
      </c>
      <c r="AK22" s="618" t="str">
        <f t="shared" si="10"/>
        <v/>
      </c>
      <c r="AL22" s="618" t="str">
        <f t="shared" si="10"/>
        <v/>
      </c>
      <c r="AM22" s="618" t="str">
        <f t="shared" si="10"/>
        <v/>
      </c>
      <c r="AN22" s="618" t="str">
        <f t="shared" si="10"/>
        <v/>
      </c>
      <c r="AO22" s="618" t="str">
        <f t="shared" si="10"/>
        <v/>
      </c>
      <c r="AP22" s="615" t="str">
        <f t="shared" si="10"/>
        <v/>
      </c>
    </row>
    <row r="23" spans="2:42" x14ac:dyDescent="0.3">
      <c r="B23" s="561"/>
      <c r="C23" s="560"/>
      <c r="D23" s="560"/>
      <c r="E23" s="560"/>
      <c r="F23" s="602"/>
      <c r="G23" s="560"/>
      <c r="H23" s="605"/>
      <c r="I23" s="607">
        <v>32</v>
      </c>
      <c r="J23" s="609" t="s">
        <v>131</v>
      </c>
      <c r="K23" s="616">
        <f>IF(OR($F22="",$F22=0,$I23="",$I23=0,K21="",K21=0),"",IF(AND(ISNUMBER($F22),ISNUMBER($I23),K21="X"),ROUND($F22*$I23/K$4/1000,2),"Doc"))</f>
        <v>6</v>
      </c>
      <c r="L23" s="619" t="str">
        <f t="shared" ref="L23:AP23" si="11">IF(OR($F22="",$F22=0,$I23="",$I23=0,L21="",L21=0),"",IF(AND(ISNUMBER($F22),ISNUMBER($I23),L21="X"),ROUND($F22*$I23/L$4/1000,2),"Doc"))</f>
        <v/>
      </c>
      <c r="M23" s="619">
        <f t="shared" si="11"/>
        <v>5.07</v>
      </c>
      <c r="N23" s="619" t="str">
        <f t="shared" si="11"/>
        <v/>
      </c>
      <c r="O23" s="619">
        <f t="shared" si="11"/>
        <v>4.4000000000000004</v>
      </c>
      <c r="P23" s="619" t="str">
        <f t="shared" si="11"/>
        <v/>
      </c>
      <c r="Q23" s="619">
        <f t="shared" si="11"/>
        <v>3.88</v>
      </c>
      <c r="R23" s="619" t="str">
        <f t="shared" si="11"/>
        <v/>
      </c>
      <c r="S23" s="619" t="str">
        <f t="shared" si="11"/>
        <v/>
      </c>
      <c r="T23" s="619">
        <f t="shared" si="11"/>
        <v>3.3</v>
      </c>
      <c r="U23" s="619" t="str">
        <f t="shared" si="11"/>
        <v/>
      </c>
      <c r="V23" s="619" t="str">
        <f t="shared" si="11"/>
        <v/>
      </c>
      <c r="W23" s="619">
        <f t="shared" si="11"/>
        <v>2.87</v>
      </c>
      <c r="X23" s="619" t="str">
        <f t="shared" si="11"/>
        <v/>
      </c>
      <c r="Y23" s="619" t="str">
        <f t="shared" si="11"/>
        <v/>
      </c>
      <c r="Z23" s="619">
        <f t="shared" si="11"/>
        <v>2.54</v>
      </c>
      <c r="AA23" s="619" t="str">
        <f t="shared" si="11"/>
        <v/>
      </c>
      <c r="AB23" s="619" t="str">
        <f t="shared" si="11"/>
        <v/>
      </c>
      <c r="AC23" s="619" t="str">
        <f t="shared" si="11"/>
        <v/>
      </c>
      <c r="AD23" s="619">
        <f t="shared" si="11"/>
        <v>2.2000000000000002</v>
      </c>
      <c r="AE23" s="619" t="str">
        <f t="shared" si="11"/>
        <v/>
      </c>
      <c r="AF23" s="619" t="str">
        <f t="shared" si="11"/>
        <v/>
      </c>
      <c r="AG23" s="619" t="str">
        <f t="shared" si="11"/>
        <v/>
      </c>
      <c r="AH23" s="619" t="str">
        <f t="shared" si="11"/>
        <v/>
      </c>
      <c r="AI23" s="619" t="str">
        <f t="shared" si="11"/>
        <v/>
      </c>
      <c r="AJ23" s="619" t="str">
        <f t="shared" si="11"/>
        <v/>
      </c>
      <c r="AK23" s="619" t="str">
        <f t="shared" si="11"/>
        <v/>
      </c>
      <c r="AL23" s="619" t="str">
        <f t="shared" si="11"/>
        <v/>
      </c>
      <c r="AM23" s="619" t="str">
        <f t="shared" si="11"/>
        <v/>
      </c>
      <c r="AN23" s="619" t="str">
        <f t="shared" si="11"/>
        <v/>
      </c>
      <c r="AO23" s="619" t="str">
        <f t="shared" si="11"/>
        <v/>
      </c>
      <c r="AP23" s="431" t="str">
        <f t="shared" si="11"/>
        <v/>
      </c>
    </row>
    <row r="24" spans="2:42" ht="14.4" thickBot="1" x14ac:dyDescent="0.35">
      <c r="B24" s="562"/>
      <c r="C24" s="563"/>
      <c r="D24" s="563"/>
      <c r="E24" s="563"/>
      <c r="F24" s="568"/>
      <c r="G24" s="563"/>
      <c r="H24" s="606">
        <f>IF(OR($F22="",$F22=0),"",IF(ISNUMBER($F22),IF(ISNUMBER(IF(COUNTIF($I22:$I24,"&lt;&gt;""")-COUNTBLANK($I22:$I24)=(COUNTIFS($I22:$I24,"&gt;0")),COUNTIFS($I22:$I24,"&gt;0"),"Text / 0 / vide")),IF(COUNT($I22:$I24)=0,"",IF(ISNUMBER($J24),MIN($K22:$AP24),"Pignon")),"Plateau"),"Circonférence"))</f>
        <v>1.51</v>
      </c>
      <c r="I24" s="565">
        <v>22</v>
      </c>
      <c r="J24" s="555" cm="1">
        <f t="array" ref="J24">IF(OR($F22=0,$F22=""),"",IF(ISNUMBER($F22),IF(COUNTIFS($K21:$AP21,"=X")&gt;0,IF(Cho_VelPig04="Route",IF(ISNUMBER(_xlfn.XLOOKUP($E22,Vel_RouRep,Vel_RouVit)),IF(_xlfn.XLOOKUP($E22,Vel_RouRep,Vel_RouVit)=COUNTIFS($K21:$AP21,"=X"),_xlfn.XLOOKUP($E22,Vel_RouRep,Vel_RouVit),"Pignon"),"Vitesse"),IF(ISNUMBER(_xlfn.XLOOKUP($E22,Vel_VttRep,Vel_VttVit)),IF(_xlfn.XLOOKUP($E22,Vel_VttRep,Vel_VttVit)=COUNTIFS($K21:$AP21,"=X"),_xlfn.XLOOKUP($E22,Vel_VttRep,Vel_VttVit),"Pignon"),"Vitesse")),"Choix"),"Circonfé."))</f>
        <v>8</v>
      </c>
      <c r="K24" s="612">
        <f>IF(OR($F22="",$F22=0,$I24="",$I24=0,K21="",K21=0),"",IF(AND(ISNUMBER($F22),ISNUMBER($I24),K21="X"),ROUND($F22*$I24/K$4/1000,2),"Doc"))</f>
        <v>4.12</v>
      </c>
      <c r="L24" s="620" t="str">
        <f t="shared" ref="L24:AP24" si="12">IF(OR($F22="",$F22=0,$I24="",$I24=0,L21="",L21=0),"",IF(AND(ISNUMBER($F22),ISNUMBER($I24),L21="X"),ROUND($F22*$I24/L$4/1000,2),"Doc"))</f>
        <v/>
      </c>
      <c r="M24" s="620">
        <f t="shared" si="12"/>
        <v>3.49</v>
      </c>
      <c r="N24" s="620" t="str">
        <f t="shared" si="12"/>
        <v/>
      </c>
      <c r="O24" s="620">
        <f t="shared" si="12"/>
        <v>3.02</v>
      </c>
      <c r="P24" s="620" t="str">
        <f t="shared" si="12"/>
        <v/>
      </c>
      <c r="Q24" s="620">
        <f t="shared" si="12"/>
        <v>2.67</v>
      </c>
      <c r="R24" s="620" t="str">
        <f t="shared" si="12"/>
        <v/>
      </c>
      <c r="S24" s="620" t="str">
        <f t="shared" si="12"/>
        <v/>
      </c>
      <c r="T24" s="620">
        <f t="shared" si="12"/>
        <v>2.27</v>
      </c>
      <c r="U24" s="620" t="str">
        <f t="shared" si="12"/>
        <v/>
      </c>
      <c r="V24" s="620" t="str">
        <f t="shared" si="12"/>
        <v/>
      </c>
      <c r="W24" s="620">
        <f t="shared" si="12"/>
        <v>1.97</v>
      </c>
      <c r="X24" s="620" t="str">
        <f t="shared" si="12"/>
        <v/>
      </c>
      <c r="Y24" s="620" t="str">
        <f t="shared" si="12"/>
        <v/>
      </c>
      <c r="Z24" s="620">
        <f t="shared" si="12"/>
        <v>1.74</v>
      </c>
      <c r="AA24" s="620" t="str">
        <f t="shared" si="12"/>
        <v/>
      </c>
      <c r="AB24" s="620" t="str">
        <f t="shared" si="12"/>
        <v/>
      </c>
      <c r="AC24" s="620" t="str">
        <f t="shared" si="12"/>
        <v/>
      </c>
      <c r="AD24" s="620">
        <f t="shared" si="12"/>
        <v>1.51</v>
      </c>
      <c r="AE24" s="620" t="str">
        <f t="shared" si="12"/>
        <v/>
      </c>
      <c r="AF24" s="620" t="str">
        <f t="shared" si="12"/>
        <v/>
      </c>
      <c r="AG24" s="620" t="str">
        <f t="shared" si="12"/>
        <v/>
      </c>
      <c r="AH24" s="620" t="str">
        <f t="shared" si="12"/>
        <v/>
      </c>
      <c r="AI24" s="620" t="str">
        <f t="shared" si="12"/>
        <v/>
      </c>
      <c r="AJ24" s="620" t="str">
        <f t="shared" si="12"/>
        <v/>
      </c>
      <c r="AK24" s="620" t="str">
        <f t="shared" si="12"/>
        <v/>
      </c>
      <c r="AL24" s="620" t="str">
        <f t="shared" si="12"/>
        <v/>
      </c>
      <c r="AM24" s="620" t="str">
        <f t="shared" si="12"/>
        <v/>
      </c>
      <c r="AN24" s="620" t="str">
        <f t="shared" si="12"/>
        <v/>
      </c>
      <c r="AO24" s="620" t="str">
        <f t="shared" si="12"/>
        <v/>
      </c>
      <c r="AP24" s="613" t="str">
        <f t="shared" si="12"/>
        <v/>
      </c>
    </row>
    <row r="25" spans="2:42" ht="6" customHeight="1" thickBot="1" x14ac:dyDescent="0.35"/>
    <row r="26" spans="2:42" x14ac:dyDescent="0.3">
      <c r="B26" s="558"/>
      <c r="C26" s="559"/>
      <c r="D26" s="559"/>
      <c r="E26" s="559"/>
      <c r="F26" s="601"/>
      <c r="G26" s="559"/>
      <c r="H26" s="604"/>
      <c r="I26" s="601"/>
      <c r="J26" s="552" t="s">
        <v>216</v>
      </c>
      <c r="K26" s="610"/>
      <c r="L26" s="617" t="s">
        <v>37</v>
      </c>
      <c r="M26" s="617" t="s">
        <v>37</v>
      </c>
      <c r="N26" s="617"/>
      <c r="O26" s="617" t="s">
        <v>37</v>
      </c>
      <c r="P26" s="617"/>
      <c r="Q26" s="617"/>
      <c r="R26" s="617" t="s">
        <v>37</v>
      </c>
      <c r="S26" s="617"/>
      <c r="T26" s="617"/>
      <c r="U26" s="617" t="s">
        <v>37</v>
      </c>
      <c r="V26" s="617"/>
      <c r="W26" s="617"/>
      <c r="X26" s="617" t="s">
        <v>37</v>
      </c>
      <c r="Y26" s="617"/>
      <c r="Z26" s="617"/>
      <c r="AA26" s="617"/>
      <c r="AB26" s="617" t="s">
        <v>37</v>
      </c>
      <c r="AC26" s="617"/>
      <c r="AD26" s="617"/>
      <c r="AE26" s="617"/>
      <c r="AF26" s="617" t="s">
        <v>37</v>
      </c>
      <c r="AG26" s="617"/>
      <c r="AH26" s="617"/>
      <c r="AI26" s="617"/>
      <c r="AJ26" s="617"/>
      <c r="AK26" s="617"/>
      <c r="AL26" s="617"/>
      <c r="AM26" s="617"/>
      <c r="AN26" s="617"/>
      <c r="AO26" s="617"/>
      <c r="AP26" s="611"/>
    </row>
    <row r="27" spans="2:42" x14ac:dyDescent="0.3">
      <c r="B27" s="569" t="s">
        <v>204</v>
      </c>
      <c r="C27" s="570" t="s">
        <v>139</v>
      </c>
      <c r="D27" s="571"/>
      <c r="E27" s="572" t="str">
        <f>IF(OR($B27="",$B27=0),"",IF(Cho_VelPig05="Vélo","Vélo",IF(B27&lt;"A","Texte",IF(Cho_VelPig05="V.T.T",IF(ISERROR(_xlfn.XLOOKUP($B27,Vel_VttNom,Vel_VttNom)=$B27),"Vélo VTT",_xlfn.XLOOKUP($B27,Vel_VttNom,Vel_VttRep)),IF(ISERROR(_xlfn.XLOOKUP($B27,Vel_RouNom,Vel_RouNom)=$B27),"Vélo Route",_xlfn.XLOOKUP($B27,Vel_RouNom,Vel_RouRep))))))</f>
        <v>Nak01V</v>
      </c>
      <c r="F27" s="573">
        <f>IF(OR($B27="",$B27=0),"",IF(Cho_VelPig05="Vélo","Vélo",IF(B27&lt;"A","Texte",IF(Cho_VelPig05="V.T.T",IF(ISERROR(_xlfn.XLOOKUP($B27,Vel_VttNom,Vel_VttNom)=$B27),"Vélo VTT",IF(ISNUMBER(_xlfn.XLOOKUP($B27,Vel_VttNom,Vel_VttDiaMes)),ROUND(_xlfn.XLOOKUP($B27,Vel_VttNom,Vel_VttDiaMes)*PI(),0),"Nombre")),IF(ISERROR(_xlfn.XLOOKUP($B27,Vel_RouNom,Vel_RouNom)=$B27),"Vélo Route",IF(ISNUMBER(_xlfn.XLOOKUP($B27,Vel_RouNom,Vel_RouDiaMes)),ROUND(_xlfn.XLOOKUP($B27,Vel_RouNom,Vel_RouDiaMes)*PI(),0),"Nombre"))))))</f>
        <v>2183</v>
      </c>
      <c r="G27" s="572">
        <f>IF(OR($F27="",$F27=0),"",IF(ISNUMBER($F27),IF(ISNUMBER(IF(COUNTIF($I27:$I29,"&lt;&gt;""")-COUNTBLANK($I27:$I29)=(COUNTIFS($I27:$I29,"&gt;0")),COUNTIFS($I27:$I29,"&gt;0"),"Text / 0 / vide")),IF(COUNT($I27:$I29)=0,"",IF(ISNUMBER($J29),MAX($K27:$AP29),"Pignon")),"Plateau"),"Circonférence"))</f>
        <v>7.64</v>
      </c>
      <c r="H27" s="605"/>
      <c r="I27" s="564">
        <v>42</v>
      </c>
      <c r="J27" s="608"/>
      <c r="K27" s="614" t="str">
        <f>IF(OR($F27="",$F27=0,$I27="",$I27=0,K26="",K26=0),"",IF(AND(ISNUMBER($F27),ISNUMBER($I27),K26="X"),ROUND($F27*$I27/K$4/1000,2),"Doc"))</f>
        <v/>
      </c>
      <c r="L27" s="618">
        <f t="shared" ref="L27:AP27" si="13">IF(OR($F27="",$F27=0,$I27="",$I27=0,L26="",L26=0),"",IF(AND(ISNUMBER($F27),ISNUMBER($I27),L26="X"),ROUND($F27*$I27/L$4/1000,2),"Doc"))</f>
        <v>7.64</v>
      </c>
      <c r="M27" s="618">
        <f t="shared" si="13"/>
        <v>7.05</v>
      </c>
      <c r="N27" s="618" t="str">
        <f t="shared" si="13"/>
        <v/>
      </c>
      <c r="O27" s="618">
        <f t="shared" si="13"/>
        <v>6.11</v>
      </c>
      <c r="P27" s="618" t="str">
        <f t="shared" si="13"/>
        <v/>
      </c>
      <c r="Q27" s="618" t="str">
        <f t="shared" si="13"/>
        <v/>
      </c>
      <c r="R27" s="618">
        <f t="shared" si="13"/>
        <v>5.09</v>
      </c>
      <c r="S27" s="618" t="str">
        <f t="shared" si="13"/>
        <v/>
      </c>
      <c r="T27" s="618" t="str">
        <f t="shared" si="13"/>
        <v/>
      </c>
      <c r="U27" s="618">
        <f t="shared" si="13"/>
        <v>4.37</v>
      </c>
      <c r="V27" s="618" t="str">
        <f t="shared" si="13"/>
        <v/>
      </c>
      <c r="W27" s="618" t="str">
        <f t="shared" si="13"/>
        <v/>
      </c>
      <c r="X27" s="618">
        <f t="shared" si="13"/>
        <v>3.82</v>
      </c>
      <c r="Y27" s="618" t="str">
        <f t="shared" si="13"/>
        <v/>
      </c>
      <c r="Z27" s="618" t="str">
        <f t="shared" si="13"/>
        <v/>
      </c>
      <c r="AA27" s="618" t="str">
        <f t="shared" si="13"/>
        <v/>
      </c>
      <c r="AB27" s="618">
        <f t="shared" si="13"/>
        <v>3.27</v>
      </c>
      <c r="AC27" s="618" t="str">
        <f t="shared" si="13"/>
        <v/>
      </c>
      <c r="AD27" s="618" t="str">
        <f t="shared" si="13"/>
        <v/>
      </c>
      <c r="AE27" s="618" t="str">
        <f t="shared" si="13"/>
        <v/>
      </c>
      <c r="AF27" s="618">
        <f t="shared" si="13"/>
        <v>2.87</v>
      </c>
      <c r="AG27" s="618" t="str">
        <f t="shared" si="13"/>
        <v/>
      </c>
      <c r="AH27" s="618" t="str">
        <f t="shared" si="13"/>
        <v/>
      </c>
      <c r="AI27" s="618" t="str">
        <f t="shared" si="13"/>
        <v/>
      </c>
      <c r="AJ27" s="618" t="str">
        <f t="shared" si="13"/>
        <v/>
      </c>
      <c r="AK27" s="618" t="str">
        <f t="shared" si="13"/>
        <v/>
      </c>
      <c r="AL27" s="618" t="str">
        <f t="shared" si="13"/>
        <v/>
      </c>
      <c r="AM27" s="618" t="str">
        <f t="shared" si="13"/>
        <v/>
      </c>
      <c r="AN27" s="618" t="str">
        <f t="shared" si="13"/>
        <v/>
      </c>
      <c r="AO27" s="618" t="str">
        <f t="shared" si="13"/>
        <v/>
      </c>
      <c r="AP27" s="615" t="str">
        <f t="shared" si="13"/>
        <v/>
      </c>
    </row>
    <row r="28" spans="2:42" x14ac:dyDescent="0.3">
      <c r="B28" s="561"/>
      <c r="C28" s="560"/>
      <c r="D28" s="560"/>
      <c r="E28" s="560"/>
      <c r="F28" s="602"/>
      <c r="G28" s="560"/>
      <c r="H28" s="605"/>
      <c r="I28" s="607">
        <v>34</v>
      </c>
      <c r="J28" s="609" t="s">
        <v>131</v>
      </c>
      <c r="K28" s="616" t="str">
        <f>IF(OR($F27="",$F27=0,$I28="",$I28=0,K26="",K26=0),"",IF(AND(ISNUMBER($F27),ISNUMBER($I28),K26="X"),ROUND($F27*$I28/K$4/1000,2),"Doc"))</f>
        <v/>
      </c>
      <c r="L28" s="619">
        <f t="shared" ref="L28:AP28" si="14">IF(OR($F27="",$F27=0,$I28="",$I28=0,L26="",L26=0),"",IF(AND(ISNUMBER($F27),ISNUMBER($I28),L26="X"),ROUND($F27*$I28/L$4/1000,2),"Doc"))</f>
        <v>6.19</v>
      </c>
      <c r="M28" s="619">
        <f t="shared" si="14"/>
        <v>5.71</v>
      </c>
      <c r="N28" s="619" t="str">
        <f t="shared" si="14"/>
        <v/>
      </c>
      <c r="O28" s="619">
        <f t="shared" si="14"/>
        <v>4.95</v>
      </c>
      <c r="P28" s="619" t="str">
        <f t="shared" si="14"/>
        <v/>
      </c>
      <c r="Q28" s="619" t="str">
        <f t="shared" si="14"/>
        <v/>
      </c>
      <c r="R28" s="619">
        <f t="shared" si="14"/>
        <v>4.12</v>
      </c>
      <c r="S28" s="619" t="str">
        <f t="shared" si="14"/>
        <v/>
      </c>
      <c r="T28" s="619" t="str">
        <f t="shared" si="14"/>
        <v/>
      </c>
      <c r="U28" s="619">
        <f t="shared" si="14"/>
        <v>3.53</v>
      </c>
      <c r="V28" s="619" t="str">
        <f t="shared" si="14"/>
        <v/>
      </c>
      <c r="W28" s="619" t="str">
        <f t="shared" si="14"/>
        <v/>
      </c>
      <c r="X28" s="619">
        <f t="shared" si="14"/>
        <v>3.09</v>
      </c>
      <c r="Y28" s="619" t="str">
        <f t="shared" si="14"/>
        <v/>
      </c>
      <c r="Z28" s="619" t="str">
        <f t="shared" si="14"/>
        <v/>
      </c>
      <c r="AA28" s="619" t="str">
        <f t="shared" si="14"/>
        <v/>
      </c>
      <c r="AB28" s="619">
        <f t="shared" si="14"/>
        <v>2.65</v>
      </c>
      <c r="AC28" s="619" t="str">
        <f t="shared" si="14"/>
        <v/>
      </c>
      <c r="AD28" s="619" t="str">
        <f t="shared" si="14"/>
        <v/>
      </c>
      <c r="AE28" s="619" t="str">
        <f t="shared" si="14"/>
        <v/>
      </c>
      <c r="AF28" s="619">
        <f t="shared" si="14"/>
        <v>2.3199999999999998</v>
      </c>
      <c r="AG28" s="619" t="str">
        <f t="shared" si="14"/>
        <v/>
      </c>
      <c r="AH28" s="619" t="str">
        <f t="shared" si="14"/>
        <v/>
      </c>
      <c r="AI28" s="619" t="str">
        <f t="shared" si="14"/>
        <v/>
      </c>
      <c r="AJ28" s="619" t="str">
        <f t="shared" si="14"/>
        <v/>
      </c>
      <c r="AK28" s="619" t="str">
        <f t="shared" si="14"/>
        <v/>
      </c>
      <c r="AL28" s="619" t="str">
        <f t="shared" si="14"/>
        <v/>
      </c>
      <c r="AM28" s="619" t="str">
        <f t="shared" si="14"/>
        <v/>
      </c>
      <c r="AN28" s="619" t="str">
        <f t="shared" si="14"/>
        <v/>
      </c>
      <c r="AO28" s="619" t="str">
        <f t="shared" si="14"/>
        <v/>
      </c>
      <c r="AP28" s="431" t="str">
        <f t="shared" si="14"/>
        <v/>
      </c>
    </row>
    <row r="29" spans="2:42" ht="14.4" thickBot="1" x14ac:dyDescent="0.35">
      <c r="B29" s="562"/>
      <c r="C29" s="563"/>
      <c r="D29" s="563"/>
      <c r="E29" s="563"/>
      <c r="F29" s="568"/>
      <c r="G29" s="563"/>
      <c r="H29" s="606">
        <f>IF(OR($F27="",$F27=0),"",IF(ISNUMBER($F27),IF(ISNUMBER(IF(COUNTIF($I27:$I29,"&lt;&gt;""")-COUNTBLANK($I27:$I29)=(COUNTIFS($I27:$I29,"&gt;0")),COUNTIFS($I27:$I29,"&gt;0"),"Text / 0 / vide")),IF(COUNT($I27:$I29)=0,"",IF(ISNUMBER($J29),MIN($K27:$AP29),"Pignon")),"Plateau"),"Circonférence"))</f>
        <v>1.64</v>
      </c>
      <c r="I29" s="565">
        <v>24</v>
      </c>
      <c r="J29" s="555">
        <f>IF(OR($F27=0,$F27=""),"",IF(ISNUMBER($F27),IF(COUNTIFS($K26:$AP26,"=X")&gt;0,IF(Cho_VelPig05="Route",IF(ISNUMBER(_xlfn.XLOOKUP($E27,Vel_RouRep,Vel_RouVit)),IF(_xlfn.XLOOKUP($E27,Vel_RouRep,Vel_RouVit)=COUNTIFS($K26:$AP26,"=X"),_xlfn.XLOOKUP($E27,Vel_RouRep,Vel_RouVit),"Pignon"),"Vitesse"),IF(ISNUMBER(_xlfn.XLOOKUP($E27,Vel_VttRep,Vel_VttVit)),IF(_xlfn.XLOOKUP($E27,Vel_VttRep,Vel_VttVit)=COUNTIFS($K26:$AP26,"=X"),_xlfn.XLOOKUP($E27,Vel_VttRep,Vel_VttVit),"Pignon"),"Vitesse")),"Choix"),"Circonfé."))</f>
        <v>8</v>
      </c>
      <c r="K29" s="612" t="str">
        <f>IF(OR($F27="",$F27=0,$I29="",$I29=0,K26="",K26=0),"",IF(AND(ISNUMBER($F27),ISNUMBER($I29),K26="X"),ROUND($F27*$I29/K$4/1000,2),"Doc"))</f>
        <v/>
      </c>
      <c r="L29" s="620">
        <f t="shared" ref="L29:AP29" si="15">IF(OR($F27="",$F27=0,$I29="",$I29=0,L26="",L26=0),"",IF(AND(ISNUMBER($F27),ISNUMBER($I29),L26="X"),ROUND($F27*$I29/L$4/1000,2),"Doc"))</f>
        <v>4.37</v>
      </c>
      <c r="M29" s="620">
        <f t="shared" si="15"/>
        <v>4.03</v>
      </c>
      <c r="N29" s="620" t="str">
        <f t="shared" si="15"/>
        <v/>
      </c>
      <c r="O29" s="620">
        <f t="shared" si="15"/>
        <v>3.49</v>
      </c>
      <c r="P29" s="620" t="str">
        <f t="shared" si="15"/>
        <v/>
      </c>
      <c r="Q29" s="620" t="str">
        <f t="shared" si="15"/>
        <v/>
      </c>
      <c r="R29" s="620">
        <f t="shared" si="15"/>
        <v>2.91</v>
      </c>
      <c r="S29" s="620" t="str">
        <f t="shared" si="15"/>
        <v/>
      </c>
      <c r="T29" s="620" t="str">
        <f t="shared" si="15"/>
        <v/>
      </c>
      <c r="U29" s="620">
        <f t="shared" si="15"/>
        <v>2.4900000000000002</v>
      </c>
      <c r="V29" s="620" t="str">
        <f t="shared" si="15"/>
        <v/>
      </c>
      <c r="W29" s="620" t="str">
        <f t="shared" si="15"/>
        <v/>
      </c>
      <c r="X29" s="620">
        <f t="shared" si="15"/>
        <v>2.1800000000000002</v>
      </c>
      <c r="Y29" s="620" t="str">
        <f t="shared" si="15"/>
        <v/>
      </c>
      <c r="Z29" s="620" t="str">
        <f t="shared" si="15"/>
        <v/>
      </c>
      <c r="AA29" s="620" t="str">
        <f t="shared" si="15"/>
        <v/>
      </c>
      <c r="AB29" s="620">
        <f t="shared" si="15"/>
        <v>1.87</v>
      </c>
      <c r="AC29" s="620" t="str">
        <f t="shared" si="15"/>
        <v/>
      </c>
      <c r="AD29" s="620" t="str">
        <f t="shared" si="15"/>
        <v/>
      </c>
      <c r="AE29" s="620" t="str">
        <f t="shared" si="15"/>
        <v/>
      </c>
      <c r="AF29" s="620">
        <f t="shared" si="15"/>
        <v>1.64</v>
      </c>
      <c r="AG29" s="620" t="str">
        <f t="shared" si="15"/>
        <v/>
      </c>
      <c r="AH29" s="620" t="str">
        <f t="shared" si="15"/>
        <v/>
      </c>
      <c r="AI29" s="620" t="str">
        <f t="shared" si="15"/>
        <v/>
      </c>
      <c r="AJ29" s="620" t="str">
        <f t="shared" si="15"/>
        <v/>
      </c>
      <c r="AK29" s="620" t="str">
        <f t="shared" si="15"/>
        <v/>
      </c>
      <c r="AL29" s="620" t="str">
        <f t="shared" si="15"/>
        <v/>
      </c>
      <c r="AM29" s="620" t="str">
        <f t="shared" si="15"/>
        <v/>
      </c>
      <c r="AN29" s="620" t="str">
        <f t="shared" si="15"/>
        <v/>
      </c>
      <c r="AO29" s="620" t="str">
        <f t="shared" si="15"/>
        <v/>
      </c>
      <c r="AP29" s="613" t="str">
        <f t="shared" si="15"/>
        <v/>
      </c>
    </row>
    <row r="30" spans="2:42" ht="6" customHeight="1" thickBot="1" x14ac:dyDescent="0.35"/>
    <row r="31" spans="2:42" x14ac:dyDescent="0.3">
      <c r="B31" s="558"/>
      <c r="C31" s="559"/>
      <c r="D31" s="559"/>
      <c r="E31" s="559"/>
      <c r="F31" s="601"/>
      <c r="G31" s="559"/>
      <c r="H31" s="604"/>
      <c r="I31" s="601"/>
      <c r="J31" s="552" t="s">
        <v>216</v>
      </c>
      <c r="K31" s="610" t="s">
        <v>37</v>
      </c>
      <c r="L31" s="617"/>
      <c r="M31" s="617" t="s">
        <v>37</v>
      </c>
      <c r="N31" s="617"/>
      <c r="O31" s="617" t="s">
        <v>37</v>
      </c>
      <c r="P31" s="617"/>
      <c r="Q31" s="617" t="s">
        <v>37</v>
      </c>
      <c r="R31" s="617"/>
      <c r="S31" s="617"/>
      <c r="T31" s="617" t="s">
        <v>37</v>
      </c>
      <c r="U31" s="617"/>
      <c r="V31" s="617"/>
      <c r="W31" s="617" t="s">
        <v>37</v>
      </c>
      <c r="X31" s="617"/>
      <c r="Y31" s="617"/>
      <c r="Z31" s="617" t="s">
        <v>37</v>
      </c>
      <c r="AA31" s="617"/>
      <c r="AB31" s="617"/>
      <c r="AC31" s="617"/>
      <c r="AD31" s="617"/>
      <c r="AE31" s="617"/>
      <c r="AF31" s="617"/>
      <c r="AG31" s="617"/>
      <c r="AH31" s="617" t="s">
        <v>37</v>
      </c>
      <c r="AI31" s="617"/>
      <c r="AJ31" s="617"/>
      <c r="AK31" s="617"/>
      <c r="AL31" s="617"/>
      <c r="AM31" s="617"/>
      <c r="AN31" s="617"/>
      <c r="AO31" s="617"/>
      <c r="AP31" s="611"/>
    </row>
    <row r="32" spans="2:42" x14ac:dyDescent="0.3">
      <c r="B32" s="569" t="s">
        <v>239</v>
      </c>
      <c r="C32" s="570" t="s">
        <v>139</v>
      </c>
      <c r="D32" s="571"/>
      <c r="E32" s="572" t="str">
        <f>IF(OR($B32="",$B32=0),"",IF(Cho_VelPig06="Vélo","Vélo",IF(B32&lt;"A","Texte",IF(Cho_VelPig06="V.T.T",IF(ISERROR(_xlfn.XLOOKUP($B32,Vel_VttNom,Vel_VttNom)=$B32),"Vélo VTT",_xlfn.XLOOKUP($B32,Vel_VttNom,Vel_VttRep)),IF(ISERROR(_xlfn.XLOOKUP($B32,Vel_RouNom,Vel_RouNom)=$B32),"Vélo Route",_xlfn.XLOOKUP($B32,Vel_RouNom,Vel_RouRep))))))</f>
        <v>Nak02V</v>
      </c>
      <c r="F32" s="573">
        <f>IF(OR($B32="",$B32=0),"",IF(Cho_VelPig06="Vélo","Vélo",IF(B32&lt;"A","Texte",IF(Cho_VelPig06="V.T.T",IF(ISERROR(_xlfn.XLOOKUP($B32,Vel_VttNom,Vel_VttNom)=$B32),"Vélo VTT",IF(ISNUMBER(_xlfn.XLOOKUP($B32,Vel_VttNom,Vel_VttDiaMes)),ROUND(_xlfn.XLOOKUP($B32,Vel_VttNom,Vel_VttDiaMes)*PI(),0),"Nombre")),IF(ISERROR(_xlfn.XLOOKUP($B32,Vel_RouNom,Vel_RouNom)=$B32),"Vélo Route",IF(ISNUMBER(_xlfn.XLOOKUP($B32,Vel_RouNom,Vel_RouDiaMes)),ROUND(_xlfn.XLOOKUP($B32,Vel_RouNom,Vel_RouDiaMes)*PI(),0),"Nombre"))))))</f>
        <v>2183</v>
      </c>
      <c r="G32" s="572">
        <f>IF(OR($F32="",$F32=0),"",IF(ISNUMBER($F32),IF(ISNUMBER(IF(COUNTIF($I32:$I34,"&lt;&gt;""")-COUNTBLANK($I32:$I34)=(COUNTIFS($I32:$I34,"&gt;0")),COUNTIFS($I32:$I34,"&gt;0"),"Text / 0 / vide")),IF(COUNT($I32:$I34)=0,"",IF(ISNUMBER($J34),MAX($K32:$AP34),"Pignon")),"Plateau"),"Circonférence"))</f>
        <v>8.34</v>
      </c>
      <c r="H32" s="605"/>
      <c r="I32" s="564">
        <v>42</v>
      </c>
      <c r="J32" s="608"/>
      <c r="K32" s="614">
        <f>IF(OR($F32="",$F32=0,$I32="",$I32=0,K31="",K31=0),"",IF(AND(ISNUMBER($F32),ISNUMBER($I32),K31="X"),ROUND($F32*$I32/K$4/1000,2),"Doc"))</f>
        <v>8.34</v>
      </c>
      <c r="L32" s="618" t="str">
        <f t="shared" ref="L32:AP32" si="16">IF(OR($F32="",$F32=0,$I32="",$I32=0,L31="",L31=0),"",IF(AND(ISNUMBER($F32),ISNUMBER($I32),L31="X"),ROUND($F32*$I32/L$4/1000,2),"Doc"))</f>
        <v/>
      </c>
      <c r="M32" s="618">
        <f t="shared" si="16"/>
        <v>7.05</v>
      </c>
      <c r="N32" s="618" t="str">
        <f t="shared" si="16"/>
        <v/>
      </c>
      <c r="O32" s="618">
        <f t="shared" si="16"/>
        <v>6.11</v>
      </c>
      <c r="P32" s="618" t="str">
        <f t="shared" si="16"/>
        <v/>
      </c>
      <c r="Q32" s="618">
        <f t="shared" si="16"/>
        <v>5.39</v>
      </c>
      <c r="R32" s="618" t="str">
        <f t="shared" si="16"/>
        <v/>
      </c>
      <c r="S32" s="618" t="str">
        <f t="shared" si="16"/>
        <v/>
      </c>
      <c r="T32" s="618">
        <f t="shared" si="16"/>
        <v>4.58</v>
      </c>
      <c r="U32" s="618" t="str">
        <f t="shared" si="16"/>
        <v/>
      </c>
      <c r="V32" s="618" t="str">
        <f t="shared" si="16"/>
        <v/>
      </c>
      <c r="W32" s="618">
        <f t="shared" si="16"/>
        <v>3.99</v>
      </c>
      <c r="X32" s="618" t="str">
        <f t="shared" si="16"/>
        <v/>
      </c>
      <c r="Y32" s="618" t="str">
        <f t="shared" si="16"/>
        <v/>
      </c>
      <c r="Z32" s="618">
        <f t="shared" si="16"/>
        <v>3.53</v>
      </c>
      <c r="AA32" s="618" t="str">
        <f t="shared" si="16"/>
        <v/>
      </c>
      <c r="AB32" s="618" t="str">
        <f t="shared" si="16"/>
        <v/>
      </c>
      <c r="AC32" s="618" t="str">
        <f t="shared" si="16"/>
        <v/>
      </c>
      <c r="AD32" s="618" t="str">
        <f t="shared" si="16"/>
        <v/>
      </c>
      <c r="AE32" s="618" t="str">
        <f t="shared" si="16"/>
        <v/>
      </c>
      <c r="AF32" s="618" t="str">
        <f t="shared" si="16"/>
        <v/>
      </c>
      <c r="AG32" s="618" t="str">
        <f t="shared" si="16"/>
        <v/>
      </c>
      <c r="AH32" s="618">
        <f t="shared" si="16"/>
        <v>2.7</v>
      </c>
      <c r="AI32" s="618" t="str">
        <f t="shared" si="16"/>
        <v/>
      </c>
      <c r="AJ32" s="618" t="str">
        <f t="shared" si="16"/>
        <v/>
      </c>
      <c r="AK32" s="618" t="str">
        <f t="shared" si="16"/>
        <v/>
      </c>
      <c r="AL32" s="618" t="str">
        <f t="shared" si="16"/>
        <v/>
      </c>
      <c r="AM32" s="618" t="str">
        <f t="shared" si="16"/>
        <v/>
      </c>
      <c r="AN32" s="618" t="str">
        <f t="shared" si="16"/>
        <v/>
      </c>
      <c r="AO32" s="618" t="str">
        <f t="shared" si="16"/>
        <v/>
      </c>
      <c r="AP32" s="615" t="str">
        <f t="shared" si="16"/>
        <v/>
      </c>
    </row>
    <row r="33" spans="2:42" x14ac:dyDescent="0.3">
      <c r="B33" s="561"/>
      <c r="C33" s="560"/>
      <c r="D33" s="560"/>
      <c r="E33" s="560"/>
      <c r="F33" s="602"/>
      <c r="G33" s="560"/>
      <c r="H33" s="605"/>
      <c r="I33" s="607">
        <v>34</v>
      </c>
      <c r="J33" s="609" t="s">
        <v>131</v>
      </c>
      <c r="K33" s="616">
        <f>IF(OR($F32="",$F32=0,$I33="",$I33=0,K31="",K31=0),"",IF(AND(ISNUMBER($F32),ISNUMBER($I33),K31="X"),ROUND($F32*$I33/K$4/1000,2),"Doc"))</f>
        <v>6.75</v>
      </c>
      <c r="L33" s="619" t="str">
        <f t="shared" ref="L33:AP33" si="17">IF(OR($F32="",$F32=0,$I33="",$I33=0,L31="",L31=0),"",IF(AND(ISNUMBER($F32),ISNUMBER($I33),L31="X"),ROUND($F32*$I33/L$4/1000,2),"Doc"))</f>
        <v/>
      </c>
      <c r="M33" s="619">
        <f t="shared" si="17"/>
        <v>5.71</v>
      </c>
      <c r="N33" s="619" t="str">
        <f t="shared" si="17"/>
        <v/>
      </c>
      <c r="O33" s="619">
        <f t="shared" si="17"/>
        <v>4.95</v>
      </c>
      <c r="P33" s="619" t="str">
        <f t="shared" si="17"/>
        <v/>
      </c>
      <c r="Q33" s="619">
        <f t="shared" si="17"/>
        <v>4.37</v>
      </c>
      <c r="R33" s="619" t="str">
        <f t="shared" si="17"/>
        <v/>
      </c>
      <c r="S33" s="619" t="str">
        <f t="shared" si="17"/>
        <v/>
      </c>
      <c r="T33" s="619">
        <f t="shared" si="17"/>
        <v>3.71</v>
      </c>
      <c r="U33" s="619" t="str">
        <f t="shared" si="17"/>
        <v/>
      </c>
      <c r="V33" s="619" t="str">
        <f t="shared" si="17"/>
        <v/>
      </c>
      <c r="W33" s="619">
        <f t="shared" si="17"/>
        <v>3.23</v>
      </c>
      <c r="X33" s="619" t="str">
        <f t="shared" si="17"/>
        <v/>
      </c>
      <c r="Y33" s="619" t="str">
        <f t="shared" si="17"/>
        <v/>
      </c>
      <c r="Z33" s="619">
        <f t="shared" si="17"/>
        <v>2.85</v>
      </c>
      <c r="AA33" s="619" t="str">
        <f t="shared" si="17"/>
        <v/>
      </c>
      <c r="AB33" s="619" t="str">
        <f t="shared" si="17"/>
        <v/>
      </c>
      <c r="AC33" s="619" t="str">
        <f t="shared" si="17"/>
        <v/>
      </c>
      <c r="AD33" s="619" t="str">
        <f t="shared" si="17"/>
        <v/>
      </c>
      <c r="AE33" s="619" t="str">
        <f t="shared" si="17"/>
        <v/>
      </c>
      <c r="AF33" s="619" t="str">
        <f t="shared" si="17"/>
        <v/>
      </c>
      <c r="AG33" s="619" t="str">
        <f t="shared" si="17"/>
        <v/>
      </c>
      <c r="AH33" s="619">
        <f t="shared" si="17"/>
        <v>2.1800000000000002</v>
      </c>
      <c r="AI33" s="619" t="str">
        <f t="shared" si="17"/>
        <v/>
      </c>
      <c r="AJ33" s="619" t="str">
        <f t="shared" si="17"/>
        <v/>
      </c>
      <c r="AK33" s="619" t="str">
        <f t="shared" si="17"/>
        <v/>
      </c>
      <c r="AL33" s="619" t="str">
        <f t="shared" si="17"/>
        <v/>
      </c>
      <c r="AM33" s="619" t="str">
        <f t="shared" si="17"/>
        <v/>
      </c>
      <c r="AN33" s="619" t="str">
        <f t="shared" si="17"/>
        <v/>
      </c>
      <c r="AO33" s="619" t="str">
        <f t="shared" si="17"/>
        <v/>
      </c>
      <c r="AP33" s="431" t="str">
        <f t="shared" si="17"/>
        <v/>
      </c>
    </row>
    <row r="34" spans="2:42" ht="14.4" thickBot="1" x14ac:dyDescent="0.35">
      <c r="B34" s="562"/>
      <c r="C34" s="563"/>
      <c r="D34" s="563"/>
      <c r="E34" s="563"/>
      <c r="F34" s="568"/>
      <c r="G34" s="563"/>
      <c r="H34" s="606">
        <f>IF(OR($F32="",$F32=0),"",IF(ISNUMBER($F32),IF(ISNUMBER(IF(COUNTIF($I32:$I34,"&lt;&gt;""")-COUNTBLANK($I32:$I34)=(COUNTIFS($I32:$I34,"&gt;0")),COUNTIFS($I32:$I34,"&gt;0"),"Text / 0 / vide")),IF(COUNT($I32:$I34)=0,"",IF(ISNUMBER($J34),MIN($K32:$AP34),"Pignon")),"Plateau"),"Circonférence"))</f>
        <v>1.54</v>
      </c>
      <c r="I34" s="565">
        <v>24</v>
      </c>
      <c r="J34" s="555">
        <f>IF(OR($F32=0,$F32=""),"",IF(ISNUMBER($F32),IF(COUNTIFS($K31:$AP31,"=X")&gt;0,IF(Cho_VelPig06="Route",IF(ISNUMBER(_xlfn.XLOOKUP($E32,Vel_RouRep,Vel_RouVit)),IF(_xlfn.XLOOKUP($E32,Vel_RouRep,Vel_RouVit)=COUNTIFS($K31:$AP31,"=X"),_xlfn.XLOOKUP($E32,Vel_RouRep,Vel_RouVit),"Pignon"),"Vitesse"),IF(ISNUMBER(_xlfn.XLOOKUP($E32,Vel_VttRep,Vel_VttVit)),IF(_xlfn.XLOOKUP($E32,Vel_VttRep,Vel_VttVit)=COUNTIFS($K31:$AP31,"=X"),_xlfn.XLOOKUP($E32,Vel_VttRep,Vel_VttVit),"Pignon"),"Vitesse")),"Choix"),"Circonfé."))</f>
        <v>8</v>
      </c>
      <c r="K34" s="612">
        <f>IF(OR($F32="",$F32=0,$I34="",$I34=0,K31="",K31=0),"",IF(AND(ISNUMBER($F32),ISNUMBER($I34),K31="X"),ROUND($F32*$I34/K$4/1000,2),"Doc"))</f>
        <v>4.76</v>
      </c>
      <c r="L34" s="620" t="str">
        <f t="shared" ref="L34:AP34" si="18">IF(OR($F32="",$F32=0,$I34="",$I34=0,L31="",L31=0),"",IF(AND(ISNUMBER($F32),ISNUMBER($I34),L31="X"),ROUND($F32*$I34/L$4/1000,2),"Doc"))</f>
        <v/>
      </c>
      <c r="M34" s="620">
        <f t="shared" si="18"/>
        <v>4.03</v>
      </c>
      <c r="N34" s="620" t="str">
        <f t="shared" si="18"/>
        <v/>
      </c>
      <c r="O34" s="620">
        <f t="shared" si="18"/>
        <v>3.49</v>
      </c>
      <c r="P34" s="620" t="str">
        <f t="shared" si="18"/>
        <v/>
      </c>
      <c r="Q34" s="620">
        <f t="shared" si="18"/>
        <v>3.08</v>
      </c>
      <c r="R34" s="620" t="str">
        <f t="shared" si="18"/>
        <v/>
      </c>
      <c r="S34" s="620" t="str">
        <f t="shared" si="18"/>
        <v/>
      </c>
      <c r="T34" s="620">
        <f t="shared" si="18"/>
        <v>2.62</v>
      </c>
      <c r="U34" s="620" t="str">
        <f t="shared" si="18"/>
        <v/>
      </c>
      <c r="V34" s="620" t="str">
        <f t="shared" si="18"/>
        <v/>
      </c>
      <c r="W34" s="620">
        <f t="shared" si="18"/>
        <v>2.2799999999999998</v>
      </c>
      <c r="X34" s="620" t="str">
        <f t="shared" si="18"/>
        <v/>
      </c>
      <c r="Y34" s="620" t="str">
        <f t="shared" si="18"/>
        <v/>
      </c>
      <c r="Z34" s="620">
        <f t="shared" si="18"/>
        <v>2.02</v>
      </c>
      <c r="AA34" s="620" t="str">
        <f t="shared" si="18"/>
        <v/>
      </c>
      <c r="AB34" s="620" t="str">
        <f t="shared" si="18"/>
        <v/>
      </c>
      <c r="AC34" s="620" t="str">
        <f t="shared" si="18"/>
        <v/>
      </c>
      <c r="AD34" s="620" t="str">
        <f t="shared" si="18"/>
        <v/>
      </c>
      <c r="AE34" s="620" t="str">
        <f t="shared" si="18"/>
        <v/>
      </c>
      <c r="AF34" s="620" t="str">
        <f t="shared" si="18"/>
        <v/>
      </c>
      <c r="AG34" s="620" t="str">
        <f t="shared" si="18"/>
        <v/>
      </c>
      <c r="AH34" s="620">
        <f t="shared" si="18"/>
        <v>1.54</v>
      </c>
      <c r="AI34" s="620" t="str">
        <f t="shared" si="18"/>
        <v/>
      </c>
      <c r="AJ34" s="620" t="str">
        <f t="shared" si="18"/>
        <v/>
      </c>
      <c r="AK34" s="620" t="str">
        <f t="shared" si="18"/>
        <v/>
      </c>
      <c r="AL34" s="620" t="str">
        <f t="shared" si="18"/>
        <v/>
      </c>
      <c r="AM34" s="620" t="str">
        <f t="shared" si="18"/>
        <v/>
      </c>
      <c r="AN34" s="620" t="str">
        <f t="shared" si="18"/>
        <v/>
      </c>
      <c r="AO34" s="620" t="str">
        <f t="shared" si="18"/>
        <v/>
      </c>
      <c r="AP34" s="613" t="str">
        <f t="shared" si="18"/>
        <v/>
      </c>
    </row>
  </sheetData>
  <sortState xmlns:xlrd2="http://schemas.microsoft.com/office/spreadsheetml/2017/richdata2" ref="I12:I15">
    <sortCondition ref="I12:I15"/>
  </sortState>
  <mergeCells count="8">
    <mergeCell ref="B2:J2"/>
    <mergeCell ref="B3:E3"/>
    <mergeCell ref="K2:AP2"/>
    <mergeCell ref="I3:I4"/>
    <mergeCell ref="J3:J4"/>
    <mergeCell ref="K3:AP3"/>
    <mergeCell ref="G3:H3"/>
    <mergeCell ref="F3:F4"/>
  </mergeCells>
  <dataValidations count="1">
    <dataValidation type="list" allowBlank="1" showInputMessage="1" showErrorMessage="1" prompt="Type Vélo" sqref="C7 C12 C17 C22 C27 C32" xr:uid="{2A8FC551-7A34-4051-B40E-13D6EABE6533}">
      <formula1>Lis_Vel</formula1>
    </dataValidation>
  </dataValidation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60" orientation="landscape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4DBD-7F08-49A3-991C-E06854894ED7}">
  <sheetPr codeName="Feuil1">
    <tabColor theme="9" tint="0.39997558519241921"/>
  </sheetPr>
  <dimension ref="A1:Q18"/>
  <sheetViews>
    <sheetView showGridLines="0" zoomScaleNormal="100" workbookViewId="0"/>
  </sheetViews>
  <sheetFormatPr baseColWidth="10" defaultRowHeight="13.8" x14ac:dyDescent="0.3"/>
  <cols>
    <col min="1" max="1" width="1.77734375" style="1" customWidth="1"/>
    <col min="2" max="2" width="17.77734375" style="1" customWidth="1"/>
    <col min="3" max="3" width="15.77734375" style="1" customWidth="1"/>
    <col min="4" max="11" width="11.77734375" style="1" customWidth="1"/>
    <col min="12" max="12" width="1.77734375" style="1" customWidth="1"/>
    <col min="13" max="15" width="9.77734375" style="1" customWidth="1"/>
    <col min="16" max="16" width="2.44140625" style="1" customWidth="1"/>
    <col min="17" max="17" width="1.77734375" style="1" customWidth="1"/>
  </cols>
  <sheetData>
    <row r="1" spans="2:16" s="1" customFormat="1" ht="6" customHeight="1" x14ac:dyDescent="0.3">
      <c r="M1" s="164"/>
      <c r="N1" s="164"/>
      <c r="O1" s="164"/>
    </row>
    <row r="2" spans="2:16" s="1" customFormat="1" ht="13.8" customHeight="1" x14ac:dyDescent="0.3">
      <c r="B2" s="165" t="s">
        <v>56</v>
      </c>
      <c r="C2" s="166" t="s">
        <v>57</v>
      </c>
      <c r="D2" s="296"/>
      <c r="E2" s="297"/>
      <c r="F2" s="298"/>
      <c r="G2" s="299" t="s">
        <v>112</v>
      </c>
      <c r="H2" s="300"/>
      <c r="I2" s="308" t="s">
        <v>115</v>
      </c>
      <c r="J2" s="257" t="str">
        <f>IF(OR($H$2=0,$H$2=""),"",IF($I$2="Unité","Unité",IF(ISNUMBER($H$2),IF($I$2="Pouce(s)",ROUND($H$2*Val_PouMm*10,3),ROUND($H$2/(Val_PouMm*10),3)),"Nombre")))</f>
        <v/>
      </c>
      <c r="K2" s="301" t="str">
        <f>IF(OR($H$2=0,$H$2=""),"",IF($J$2="Unité ?","",IF(ISNUMBER($J$2),IF($I$2="Pouce(s)","Millimètre(s)","Pouce(s)"),"")))</f>
        <v/>
      </c>
    </row>
    <row r="3" spans="2:16" s="1" customFormat="1" ht="6" customHeight="1" thickBot="1" x14ac:dyDescent="0.35">
      <c r="B3" s="2"/>
      <c r="C3" s="167"/>
    </row>
    <row r="4" spans="2:16" s="1" customFormat="1" ht="13.8" customHeight="1" thickBot="1" x14ac:dyDescent="0.35">
      <c r="B4" s="725" t="s">
        <v>58</v>
      </c>
      <c r="C4" s="730"/>
      <c r="D4" s="730"/>
      <c r="E4" s="730"/>
      <c r="F4" s="730"/>
      <c r="G4" s="730"/>
      <c r="H4" s="730"/>
      <c r="I4" s="730"/>
      <c r="J4" s="730"/>
      <c r="K4" s="731"/>
      <c r="M4" s="725" t="s">
        <v>117</v>
      </c>
      <c r="N4" s="726"/>
      <c r="O4" s="535" t="s">
        <v>124</v>
      </c>
      <c r="P4" s="303"/>
    </row>
    <row r="5" spans="2:16" s="1" customFormat="1" ht="13.8" customHeight="1" x14ac:dyDescent="0.3">
      <c r="B5" s="732" t="s">
        <v>61</v>
      </c>
      <c r="C5" s="733" t="s">
        <v>62</v>
      </c>
      <c r="D5" s="688" t="s">
        <v>60</v>
      </c>
      <c r="E5" s="696"/>
      <c r="F5" s="696"/>
      <c r="G5" s="696"/>
      <c r="H5" s="696"/>
      <c r="I5" s="696"/>
      <c r="J5" s="697"/>
      <c r="K5" s="168" t="s">
        <v>59</v>
      </c>
      <c r="M5" s="289" t="s">
        <v>66</v>
      </c>
      <c r="N5" s="322" t="s">
        <v>67</v>
      </c>
      <c r="O5" s="288" t="s">
        <v>68</v>
      </c>
    </row>
    <row r="6" spans="2:16" s="1" customFormat="1" ht="13.8" customHeight="1" thickBot="1" x14ac:dyDescent="0.35">
      <c r="B6" s="666"/>
      <c r="C6" s="678"/>
      <c r="D6" s="734" t="s">
        <v>63</v>
      </c>
      <c r="E6" s="735"/>
      <c r="F6" s="736" t="s">
        <v>64</v>
      </c>
      <c r="G6" s="737"/>
      <c r="H6" s="736" t="s">
        <v>111</v>
      </c>
      <c r="I6" s="737"/>
      <c r="J6" s="719" t="s">
        <v>235</v>
      </c>
      <c r="K6" s="722" t="s">
        <v>235</v>
      </c>
      <c r="L6" s="169"/>
      <c r="M6" s="323"/>
      <c r="N6" s="324" t="str" cm="1">
        <f t="array" aca="1" ref="N6" ca="1">IF(OR($M$6="",$M$6=0),"",IF(Cho_VelPne="Vélo","Vélo",IF(ISNUMBER($M$6),IF(MAX(Lis_Poi)=0,"Poids",IF($M$6&lt;MIN(Lis_Poi),_xlfn.XLOOKUP($M$6,Lis_Poi,INDIRECT("Lis_Pre"&amp;Cho_VelDon),,1),IF($M$6&gt;MAX(Lis_Poi),_xlfn.XLOOKUP($M$6,Lis_Poi,INDIRECT("Lis_Pre"&amp;Cho_VelDon),,-1),_xlfn.XLOOKUP($M$6,Lis_Poi,INDIRECT("Lis_Pre"&amp;Cho_VelDon),,1)))),"Nombre")))</f>
        <v/>
      </c>
      <c r="O6" s="325" t="str">
        <f>IF(OR($M$6="",$M$6=0),"",IF(N6="Vélo","Vélo",IF($N$6="Poids","Poids",IF(ISNUMBER($M$6),ROUND($N$6*Val_PsiBar,0),"Nombre"))))</f>
        <v/>
      </c>
    </row>
    <row r="7" spans="2:16" s="1" customFormat="1" ht="13.8" customHeight="1" x14ac:dyDescent="0.3">
      <c r="B7" s="666"/>
      <c r="C7" s="678"/>
      <c r="D7" s="717" t="s">
        <v>228</v>
      </c>
      <c r="E7" s="738" t="s">
        <v>70</v>
      </c>
      <c r="F7" s="740" t="s">
        <v>69</v>
      </c>
      <c r="G7" s="742" t="s">
        <v>70</v>
      </c>
      <c r="H7" s="740" t="s">
        <v>69</v>
      </c>
      <c r="I7" s="742" t="s">
        <v>70</v>
      </c>
      <c r="J7" s="720"/>
      <c r="K7" s="723"/>
      <c r="L7" s="169"/>
      <c r="M7" s="11"/>
      <c r="N7" s="11"/>
      <c r="O7" s="71"/>
    </row>
    <row r="8" spans="2:16" s="1" customFormat="1" ht="13.8" customHeight="1" thickBot="1" x14ac:dyDescent="0.35">
      <c r="B8" s="667"/>
      <c r="C8" s="679"/>
      <c r="D8" s="718"/>
      <c r="E8" s="739"/>
      <c r="F8" s="741"/>
      <c r="G8" s="743"/>
      <c r="H8" s="741"/>
      <c r="I8" s="743"/>
      <c r="J8" s="721"/>
      <c r="K8" s="724"/>
      <c r="L8" s="169"/>
    </row>
    <row r="9" spans="2:16" s="1" customFormat="1" ht="13.8" customHeight="1" x14ac:dyDescent="0.3">
      <c r="B9" s="727" t="s">
        <v>75</v>
      </c>
      <c r="C9" s="181" t="s">
        <v>103</v>
      </c>
      <c r="D9" s="179">
        <v>700</v>
      </c>
      <c r="E9" s="546">
        <f>IF(OR($C9="",$C9=0,$D9=0,$D9=""),"",IF(ISNUMBER($D9),ROUND($D9/Val_PouMm/10,0),"Nombre"))</f>
        <v>28</v>
      </c>
      <c r="F9" s="242">
        <v>23</v>
      </c>
      <c r="G9" s="266">
        <f>IF(OR($C9="",$C9=0,$F9=0,$F9=""),"",IF(ISNUMBER($F9),ROUND($F9/Val_PouMm/10,1),"Nombre"))</f>
        <v>0.9</v>
      </c>
      <c r="H9" s="176"/>
      <c r="I9" s="290"/>
      <c r="J9" s="179" t="s">
        <v>73</v>
      </c>
      <c r="K9" s="265">
        <f>IF(OR($C9="",$C9=0),"",IF(AND(OR($D9=0,$D9=""),OR($J9=0,$J9="")),"",IF(OR($D9="",$D9=0,$J9="",$J9=0),"Dimension",IF($J9&lt;"A","Ø Intér. texte",IF(HLOOKUP($J9,Dia_PneInt,1)=$J9,IF(ISNUMBER(D9),IF(ISERROR(_xlfn.XMATCH($D9,Dia_PneExt))=TRUE,"Jante",IF(ISNUMBER(HLOOKUP($J9,Dia_PneInt,_xlfn.XMATCH($D9,Dia_PneExt,-1)+1)),HLOOKUP($J9,Dia_PneInt,_xlfn.XMATCH($D9,Dia_PneExt,-1)+1),"Nombre jante")),"Nombre"),"Ø Intér. jante")))))</f>
        <v>622</v>
      </c>
    </row>
    <row r="10" spans="2:16" s="1" customFormat="1" ht="13.8" customHeight="1" x14ac:dyDescent="0.3">
      <c r="B10" s="728"/>
      <c r="C10" s="413" t="s">
        <v>210</v>
      </c>
      <c r="D10" s="197">
        <v>700</v>
      </c>
      <c r="E10" s="529">
        <f>IF(OR($C10="",$C10=0,$D10=0,$D10=""),"",IF(ISNUMBER($D10),ROUND($D10/Val_PouMm/10,0),"Nombre"))</f>
        <v>28</v>
      </c>
      <c r="F10" s="533">
        <v>38</v>
      </c>
      <c r="G10" s="530">
        <f>IF(OR($C10="",$C10=0,$F10=0,$F10=""),"",IF(ISNUMBER($F10),ROUND($F10/Val_PouMm/10,1),"Nombre"))</f>
        <v>1.5</v>
      </c>
      <c r="H10" s="534"/>
      <c r="I10" s="531"/>
      <c r="J10" s="194" t="s">
        <v>73</v>
      </c>
      <c r="K10" s="532">
        <f>IF(OR($C10="",$C10=0),"",IF(AND(OR($D10=0,$D10=""),OR($J10=0,$J10="")),"",IF(OR($D10="",$D10=0,$J10="",$J10=0),"Dimension",IF($J10&lt;"A","Ø Intér. texte",IF(HLOOKUP($J10,Dia_PneInt,1)=$J10,IF(ISNUMBER(D10),IF(ISERROR(_xlfn.XMATCH($D10,Dia_PneExt))=TRUE,"Jante",IF(ISNUMBER(HLOOKUP($J10,Dia_PneInt,_xlfn.XMATCH($D10,Dia_PneExt,-1)+1)),HLOOKUP($J10,Dia_PneInt,_xlfn.XMATCH($D10,Dia_PneExt,-1)+1),"Nombre jante")),"Nombre"),"Ø Intér. jante")))))</f>
        <v>622</v>
      </c>
    </row>
    <row r="11" spans="2:16" s="1" customFormat="1" ht="13.8" customHeight="1" x14ac:dyDescent="0.3">
      <c r="B11" s="729"/>
      <c r="C11" s="267" t="s">
        <v>109</v>
      </c>
      <c r="D11" s="542">
        <v>650</v>
      </c>
      <c r="E11" s="538">
        <f>IF(OR($C11="",$C11=0,$D11=0,$D11=""),"",IF(ISNUMBER($D11),ROUND($D11/Val_PouMm/10,0),"Nombre"))</f>
        <v>26</v>
      </c>
      <c r="F11" s="269">
        <v>44</v>
      </c>
      <c r="G11" s="268">
        <f>IF(OR($C11="",$C11=0,$F11=0,$F11=""),"",IF(ISNUMBER($F11),ROUND($F11/Val_PouMm/10,1),"Nombre"))</f>
        <v>1.7</v>
      </c>
      <c r="H11" s="482"/>
      <c r="I11" s="291"/>
      <c r="J11" s="282" t="s">
        <v>72</v>
      </c>
      <c r="K11" s="270">
        <f>IF(OR($C11="",$C11=0),"",IF(AND(OR($D11=0,$D11=""),OR($J11=0,$J11="")),"",IF(OR($D11="",$D11=0,$J11="",$J11=0),"Dimension",IF($J11&lt;"A","Ø Intér. texte",IF(HLOOKUP($J11,Dia_PneInt,1)=$J11,IF(ISNUMBER(D11),IF(ISERROR(_xlfn.XMATCH($D11,Dia_PneExt))=TRUE,"Jante",IF(ISNUMBER(HLOOKUP($J11,Dia_PneInt,_xlfn.XMATCH($D11,Dia_PneExt,-1)+1)),HLOOKUP($J11,Dia_PneInt,_xlfn.XMATCH($D11,Dia_PneExt,-1)+1),"Nombre jante")),"Nombre"),"Ø Intér. jante")))))</f>
        <v>584</v>
      </c>
      <c r="L11" s="2"/>
      <c r="M11" s="258"/>
    </row>
    <row r="12" spans="2:16" s="1" customFormat="1" ht="13.8" customHeight="1" x14ac:dyDescent="0.3">
      <c r="B12" s="238" t="s">
        <v>76</v>
      </c>
      <c r="C12" s="239" t="s">
        <v>77</v>
      </c>
      <c r="D12" s="173"/>
      <c r="E12" s="547"/>
      <c r="F12" s="243">
        <v>50</v>
      </c>
      <c r="G12" s="174"/>
      <c r="H12" s="173"/>
      <c r="I12" s="292"/>
      <c r="J12" s="173"/>
      <c r="K12" s="245">
        <v>559</v>
      </c>
      <c r="M12" s="258"/>
    </row>
    <row r="13" spans="2:16" s="1" customFormat="1" ht="13.8" customHeight="1" x14ac:dyDescent="0.3">
      <c r="B13" s="263" t="s">
        <v>78</v>
      </c>
      <c r="C13" s="241" t="s">
        <v>201</v>
      </c>
      <c r="D13" s="2">
        <f>IF(OR($C13="",$C13=0,$E13="",$E13=0),"",IF(ISNUMBER($E13),ROUND($E13*Val_PouMm*10,0),"Nombre"))</f>
        <v>660</v>
      </c>
      <c r="E13" s="548">
        <v>26</v>
      </c>
      <c r="F13" s="286">
        <f>IF(OR($C13="",$C13=0,$G13="",$G13=0),"",IF(ISNUMBER($G13),ROUND($G13*Val_PouMm*10,0),"Nombre"))</f>
        <v>50</v>
      </c>
      <c r="G13" s="244">
        <v>1.95</v>
      </c>
      <c r="H13" s="520"/>
      <c r="I13" s="293"/>
      <c r="J13" s="176"/>
      <c r="K13" s="172"/>
      <c r="M13" s="258"/>
    </row>
    <row r="14" spans="2:16" s="1" customFormat="1" ht="13.8" customHeight="1" x14ac:dyDescent="0.3">
      <c r="B14" s="240"/>
      <c r="C14" s="259" t="s">
        <v>79</v>
      </c>
      <c r="D14" s="285">
        <f>IF(OR($C14="",$C14=0,$E14="",$E14=0),"",IF(ISNUMBER($E14),ROUND($E14*Val_PouMm*10,0),"Nombre"))</f>
        <v>660</v>
      </c>
      <c r="E14" s="549">
        <v>26</v>
      </c>
      <c r="F14" s="287">
        <f>IF(OR($C14="",$C14=0,$G14="",$G14=0),"",IF(ISNUMBER($G14),ROUND($G14*Val_PouMm*10,0),"Nombre"))</f>
        <v>35</v>
      </c>
      <c r="G14" s="261">
        <v>1.375</v>
      </c>
      <c r="H14" s="287">
        <f>IF(OR($C14="",$C14=0,$I14="",$I14=0),"",IF(ISNUMBER($I14),ROUND($I14*Val_PouMm*10,0),"Nombre"))</f>
        <v>38</v>
      </c>
      <c r="I14" s="294">
        <v>1.5</v>
      </c>
      <c r="J14" s="260"/>
      <c r="K14" s="262"/>
      <c r="M14" s="258"/>
    </row>
    <row r="15" spans="2:16" s="1" customFormat="1" ht="13.8" customHeight="1" x14ac:dyDescent="0.3">
      <c r="B15" s="240"/>
      <c r="C15" s="272" t="s">
        <v>215</v>
      </c>
      <c r="D15" s="543">
        <f>IF(OR($C15="",$C15=0,$E15="",$E15=0),"",IF(ISNUMBER($E15),ROUND($E15*Val_PouMm*10,0),"Nombre"))</f>
        <v>699</v>
      </c>
      <c r="E15" s="272">
        <v>27.5</v>
      </c>
      <c r="F15" s="539">
        <f>IF(OR($C15="",$C15=0,$G15="",$G15=0),"",IF(ISNUMBER($G15),ROUND($G15*Val_PouMm*10,0),"Nombre"))</f>
        <v>51</v>
      </c>
      <c r="G15" s="484">
        <v>2</v>
      </c>
      <c r="H15" s="540"/>
      <c r="I15" s="485"/>
      <c r="J15" s="260"/>
      <c r="K15" s="262"/>
      <c r="M15" s="258"/>
    </row>
    <row r="16" spans="2:16" s="1" customFormat="1" ht="13.8" customHeight="1" x14ac:dyDescent="0.3">
      <c r="B16" s="240"/>
      <c r="C16" s="272" t="s">
        <v>202</v>
      </c>
      <c r="D16" s="544">
        <f>IF(OR($C16="",$C16=0,$E16="",$E16=0),"",IF(ISNUMBER($E16),ROUND($E16*Val_PouMm*10,0),"Nombre"))</f>
        <v>699</v>
      </c>
      <c r="E16" s="272">
        <v>27.5</v>
      </c>
      <c r="F16" s="483">
        <f>IF(OR($C16="",$C16=0,$G16="",$G16=0),"",IF(ISNUMBER($G16),ROUND($G16*Val_PouMm*10,0),"Nombre"))</f>
        <v>53</v>
      </c>
      <c r="G16" s="484">
        <v>2.1</v>
      </c>
      <c r="H16" s="541"/>
      <c r="I16" s="485"/>
      <c r="J16" s="260"/>
      <c r="K16" s="262"/>
      <c r="M16" s="258"/>
    </row>
    <row r="17" spans="2:13" s="1" customFormat="1" ht="6" customHeight="1" thickBot="1" x14ac:dyDescent="0.35">
      <c r="B17" s="486"/>
      <c r="C17" s="246"/>
      <c r="D17" s="545"/>
      <c r="E17" s="246"/>
      <c r="F17" s="487"/>
      <c r="G17" s="488"/>
      <c r="H17" s="489"/>
      <c r="I17" s="295"/>
      <c r="J17" s="177"/>
      <c r="K17" s="178"/>
      <c r="M17" s="258"/>
    </row>
    <row r="18" spans="2:13" s="1" customFormat="1" ht="6" customHeight="1" x14ac:dyDescent="0.3">
      <c r="B18" s="258"/>
      <c r="C18" s="258"/>
      <c r="D18" s="2"/>
      <c r="E18" s="258"/>
      <c r="F18" s="2"/>
      <c r="G18" s="283"/>
      <c r="H18" s="283"/>
      <c r="I18" s="284"/>
      <c r="J18" s="2"/>
      <c r="K18" s="2"/>
      <c r="M18" s="164"/>
    </row>
  </sheetData>
  <sortState xmlns:xlrd2="http://schemas.microsoft.com/office/spreadsheetml/2017/richdata2" ref="O10:O15">
    <sortCondition ref="O10:O15"/>
  </sortState>
  <mergeCells count="17">
    <mergeCell ref="I7:I8"/>
    <mergeCell ref="D7:D8"/>
    <mergeCell ref="J6:J8"/>
    <mergeCell ref="K6:K8"/>
    <mergeCell ref="M4:N4"/>
    <mergeCell ref="B9:B11"/>
    <mergeCell ref="B4:K4"/>
    <mergeCell ref="B5:B8"/>
    <mergeCell ref="C5:C8"/>
    <mergeCell ref="D5:J5"/>
    <mergeCell ref="D6:E6"/>
    <mergeCell ref="F6:G6"/>
    <mergeCell ref="H6:I6"/>
    <mergeCell ref="E7:E8"/>
    <mergeCell ref="F7:F8"/>
    <mergeCell ref="G7:G8"/>
    <mergeCell ref="H7:H8"/>
  </mergeCells>
  <dataValidations count="2">
    <dataValidation type="list" allowBlank="1" showInputMessage="1" showErrorMessage="1" prompt="Choisir l'unité" sqref="I2" xr:uid="{211E61BD-EEE4-400D-AA24-C31542C7162B}">
      <formula1>Lis_Uni</formula1>
    </dataValidation>
    <dataValidation type="list" allowBlank="1" showInputMessage="1" showErrorMessage="1" prompt="Type de Vélo" sqref="O4" xr:uid="{335234F0-6FB5-4B7D-A829-18BF4789D291}">
      <formula1>Lis_Vel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7FDFC-9C34-4310-9482-546D08966733}">
  <sheetPr codeName="Feuil6">
    <tabColor theme="5" tint="0.39997558519241921"/>
  </sheetPr>
  <dimension ref="A1:F11"/>
  <sheetViews>
    <sheetView showGridLines="0" workbookViewId="0"/>
  </sheetViews>
  <sheetFormatPr baseColWidth="10" defaultRowHeight="13.8" x14ac:dyDescent="0.3"/>
  <cols>
    <col min="1" max="1" width="1.77734375" style="151" customWidth="1"/>
    <col min="2" max="2" width="17.77734375" style="151" customWidth="1"/>
    <col min="3" max="3" width="8.77734375" style="151" customWidth="1"/>
    <col min="4" max="4" width="6.77734375" style="151" customWidth="1"/>
    <col min="5" max="6" width="12.77734375" style="151" customWidth="1"/>
    <col min="7" max="7" width="1.77734375" customWidth="1"/>
  </cols>
  <sheetData>
    <row r="1" spans="2:6" s="151" customFormat="1" ht="6" customHeight="1" thickBot="1" x14ac:dyDescent="0.35"/>
    <row r="2" spans="2:6" s="151" customFormat="1" ht="13.8" customHeight="1" thickBot="1" x14ac:dyDescent="0.35">
      <c r="B2" s="744" t="s">
        <v>48</v>
      </c>
      <c r="C2" s="745"/>
      <c r="D2" s="745"/>
      <c r="E2" s="745"/>
      <c r="F2" s="746"/>
    </row>
    <row r="3" spans="2:6" s="151" customFormat="1" ht="13.8" customHeight="1" x14ac:dyDescent="0.3">
      <c r="B3" s="574"/>
      <c r="C3" s="747" t="s">
        <v>49</v>
      </c>
      <c r="D3" s="748"/>
      <c r="E3" s="749" t="s">
        <v>50</v>
      </c>
      <c r="F3" s="750"/>
    </row>
    <row r="4" spans="2:6" s="151" customFormat="1" ht="13.8" customHeight="1" thickBot="1" x14ac:dyDescent="0.35">
      <c r="B4" s="595" t="s">
        <v>51</v>
      </c>
      <c r="C4" s="596"/>
      <c r="D4" s="597">
        <v>58</v>
      </c>
      <c r="E4" s="598">
        <v>58</v>
      </c>
      <c r="F4" s="599">
        <v>70</v>
      </c>
    </row>
    <row r="5" spans="2:6" s="151" customFormat="1" ht="13.8" customHeight="1" x14ac:dyDescent="0.3">
      <c r="B5" s="600" t="s">
        <v>231</v>
      </c>
      <c r="C5" s="594" t="s">
        <v>52</v>
      </c>
      <c r="D5" s="751" t="s">
        <v>53</v>
      </c>
      <c r="E5" s="752"/>
      <c r="F5" s="753"/>
    </row>
    <row r="6" spans="2:6" s="151" customFormat="1" ht="13.8" customHeight="1" x14ac:dyDescent="0.3">
      <c r="B6" s="536" t="s">
        <v>205</v>
      </c>
      <c r="C6" s="575"/>
      <c r="D6" s="577"/>
      <c r="E6" s="152">
        <f>IF(E$4="","Doc. Age",IFERROR(VALUE(MID($B$6,12,3))-E$4,"Nombre"))</f>
        <v>162</v>
      </c>
      <c r="F6" s="153">
        <f>IF(F$4="","Doc. Age",IFERROR(VALUE(MID($B$6,12,3))-F$4,"Nombre"))</f>
        <v>150</v>
      </c>
    </row>
    <row r="7" spans="2:6" s="151" customFormat="1" ht="13.8" customHeight="1" x14ac:dyDescent="0.3">
      <c r="B7" s="154" t="s">
        <v>54</v>
      </c>
      <c r="C7" s="576"/>
      <c r="D7" s="155">
        <v>212</v>
      </c>
      <c r="E7" s="578"/>
      <c r="F7" s="579"/>
    </row>
    <row r="8" spans="2:6" s="151" customFormat="1" ht="13.8" customHeight="1" x14ac:dyDescent="0.3">
      <c r="B8" s="154" t="s">
        <v>229</v>
      </c>
      <c r="C8" s="156">
        <f>IF(OR($D$7="",$D8=""),"Doc. fréq.",IFERROR(ROUND($D8/$D$7*100,0),"Nombre"))</f>
        <v>64</v>
      </c>
      <c r="D8" s="155">
        <v>135</v>
      </c>
      <c r="E8" s="157">
        <f>IF(OR(E$4="",$D8="",$C8=""),"Doc. âge/fréq.",IFERROR(ROUND(E$6*$C8/100,0),"Nombre"))</f>
        <v>104</v>
      </c>
      <c r="F8" s="158">
        <f>IF(OR(F$4="",$D8="",$C8=""),"Doc. âge/fréq.",IFERROR(ROUND(F$6*$C8/100,0),"Nombre"))</f>
        <v>96</v>
      </c>
    </row>
    <row r="9" spans="2:6" s="151" customFormat="1" ht="13.8" customHeight="1" x14ac:dyDescent="0.3">
      <c r="B9" s="154" t="s">
        <v>55</v>
      </c>
      <c r="C9" s="156">
        <f t="shared" ref="C9:C10" si="0">IF(OR($D$7="",$D9=""),"Doc. fréq.",IFERROR(ROUND($D9/$D$7*100,0),"Nombre"))</f>
        <v>59</v>
      </c>
      <c r="D9" s="155">
        <v>125</v>
      </c>
      <c r="E9" s="157">
        <f t="shared" ref="E9:F10" si="1">IF(OR(E$4="",$D9="",$C9=""),"Doc. âge/fréq.",IFERROR(ROUND(E$6*$C9/100,0),"Nombre"))</f>
        <v>96</v>
      </c>
      <c r="F9" s="158">
        <f t="shared" si="1"/>
        <v>89</v>
      </c>
    </row>
    <row r="10" spans="2:6" s="151" customFormat="1" ht="13.8" customHeight="1" thickBot="1" x14ac:dyDescent="0.35">
      <c r="B10" s="159" t="s">
        <v>230</v>
      </c>
      <c r="C10" s="160">
        <f t="shared" si="0"/>
        <v>50</v>
      </c>
      <c r="D10" s="161">
        <v>105</v>
      </c>
      <c r="E10" s="162">
        <f t="shared" si="1"/>
        <v>81</v>
      </c>
      <c r="F10" s="163">
        <f t="shared" si="1"/>
        <v>75</v>
      </c>
    </row>
    <row r="11" spans="2:6" s="151" customFormat="1" ht="6" customHeight="1" x14ac:dyDescent="0.3"/>
  </sheetData>
  <mergeCells count="4">
    <mergeCell ref="B2:F2"/>
    <mergeCell ref="C3:D3"/>
    <mergeCell ref="E3:F3"/>
    <mergeCell ref="D5:F5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F2D30-00C5-4E9E-974F-316BD0E16D59}">
  <sheetPr codeName="Feuil8">
    <tabColor theme="8" tint="0.59999389629810485"/>
  </sheetPr>
  <dimension ref="A1:Q26"/>
  <sheetViews>
    <sheetView showGridLines="0" workbookViewId="0"/>
  </sheetViews>
  <sheetFormatPr baseColWidth="10" defaultRowHeight="13.8" x14ac:dyDescent="0.3"/>
  <cols>
    <col min="1" max="1" width="1.77734375" style="1" customWidth="1"/>
    <col min="2" max="2" width="16.77734375" style="1" customWidth="1"/>
    <col min="3" max="3" width="10.77734375" style="1" customWidth="1"/>
    <col min="4" max="4" width="1.77734375" style="1" customWidth="1"/>
    <col min="5" max="5" width="15.77734375" style="1" customWidth="1"/>
    <col min="6" max="6" width="1.77734375" style="1" customWidth="1"/>
    <col min="7" max="7" width="10.77734375" style="1" customWidth="1"/>
    <col min="8" max="11" width="6.77734375" style="1" customWidth="1"/>
    <col min="12" max="12" width="1.77734375" customWidth="1"/>
    <col min="18" max="18" width="1.77734375" customWidth="1"/>
  </cols>
  <sheetData>
    <row r="1" spans="2:17" s="1" customFormat="1" ht="6" customHeight="1" thickBot="1" x14ac:dyDescent="0.35"/>
    <row r="2" spans="2:17" s="1" customFormat="1" ht="13.8" customHeight="1" thickBot="1" x14ac:dyDescent="0.35">
      <c r="E2" s="456" t="s">
        <v>80</v>
      </c>
      <c r="G2" s="756" t="s">
        <v>118</v>
      </c>
      <c r="H2" s="757"/>
      <c r="I2" s="757"/>
      <c r="J2" s="758"/>
      <c r="M2" s="756" t="s">
        <v>119</v>
      </c>
      <c r="N2" s="757"/>
      <c r="O2" s="758"/>
    </row>
    <row r="3" spans="2:17" s="1" customFormat="1" ht="13.8" customHeight="1" thickBot="1" x14ac:dyDescent="0.35">
      <c r="B3" s="18" t="s">
        <v>6</v>
      </c>
      <c r="C3" s="19">
        <v>1</v>
      </c>
      <c r="E3" s="20" t="s">
        <v>7</v>
      </c>
      <c r="G3" s="279" t="s">
        <v>110</v>
      </c>
      <c r="H3" s="14">
        <v>2.54</v>
      </c>
      <c r="I3" s="280" t="s">
        <v>232</v>
      </c>
      <c r="J3" s="281"/>
      <c r="M3" s="279" t="s">
        <v>233</v>
      </c>
      <c r="N3" s="14">
        <v>14.5</v>
      </c>
      <c r="O3" s="281" t="s">
        <v>68</v>
      </c>
    </row>
    <row r="4" spans="2:17" s="1" customFormat="1" ht="13.8" customHeight="1" thickBot="1" x14ac:dyDescent="0.35">
      <c r="E4" s="21" t="s">
        <v>8</v>
      </c>
    </row>
    <row r="5" spans="2:17" s="1" customFormat="1" ht="13.8" customHeight="1" thickBot="1" x14ac:dyDescent="0.35">
      <c r="C5" s="456" t="s">
        <v>81</v>
      </c>
      <c r="E5" s="23" t="s">
        <v>9</v>
      </c>
      <c r="G5" s="725" t="s">
        <v>59</v>
      </c>
      <c r="H5" s="730"/>
      <c r="I5" s="730"/>
      <c r="J5" s="730"/>
      <c r="K5" s="731"/>
    </row>
    <row r="6" spans="2:17" s="1" customFormat="1" ht="13.8" customHeight="1" thickBot="1" x14ac:dyDescent="0.35">
      <c r="C6" s="624">
        <f ca="1">An_Deb</f>
        <v>2005</v>
      </c>
      <c r="E6" s="25" t="s">
        <v>10</v>
      </c>
      <c r="G6" s="636" t="s">
        <v>122</v>
      </c>
      <c r="H6" s="637"/>
      <c r="I6" s="637"/>
      <c r="J6" s="637"/>
      <c r="K6" s="638"/>
      <c r="M6" s="725" t="s">
        <v>120</v>
      </c>
      <c r="N6" s="730"/>
      <c r="O6" s="730"/>
      <c r="P6" s="730"/>
      <c r="Q6" s="731"/>
    </row>
    <row r="7" spans="2:17" s="1" customFormat="1" ht="13.8" customHeight="1" x14ac:dyDescent="0.3">
      <c r="C7" s="24">
        <f ca="1">IF(ISNUMBER($C$6),$C6+1,"Texte")</f>
        <v>2006</v>
      </c>
      <c r="E7" s="23" t="s">
        <v>11</v>
      </c>
      <c r="G7" s="754" t="s">
        <v>63</v>
      </c>
      <c r="H7" s="761" t="s">
        <v>65</v>
      </c>
      <c r="I7" s="762"/>
      <c r="J7" s="762"/>
      <c r="K7" s="763"/>
      <c r="M7" s="4" t="s">
        <v>123</v>
      </c>
      <c r="N7" s="759" t="s">
        <v>90</v>
      </c>
      <c r="O7" s="760"/>
      <c r="P7" s="759" t="s">
        <v>116</v>
      </c>
      <c r="Q7" s="638"/>
    </row>
    <row r="8" spans="2:17" s="1" customFormat="1" ht="13.8" customHeight="1" thickBot="1" x14ac:dyDescent="0.35">
      <c r="C8" s="24">
        <f t="shared" ref="C8:C24" ca="1" si="0">IF(ISNUMBER($C$6),$C7+1,"Texte")</f>
        <v>2007</v>
      </c>
      <c r="E8" s="23" t="s">
        <v>12</v>
      </c>
      <c r="G8" s="755"/>
      <c r="H8" s="69" t="s">
        <v>71</v>
      </c>
      <c r="I8" s="170" t="s">
        <v>72</v>
      </c>
      <c r="J8" s="170" t="s">
        <v>73</v>
      </c>
      <c r="K8" s="171" t="s">
        <v>74</v>
      </c>
      <c r="M8" s="8" t="s">
        <v>66</v>
      </c>
      <c r="N8" s="309" t="s">
        <v>67</v>
      </c>
      <c r="O8" s="313" t="s">
        <v>68</v>
      </c>
      <c r="P8" s="309" t="s">
        <v>67</v>
      </c>
      <c r="Q8" s="318" t="s">
        <v>68</v>
      </c>
    </row>
    <row r="9" spans="2:17" s="1" customFormat="1" ht="13.8" customHeight="1" x14ac:dyDescent="0.3">
      <c r="C9" s="24">
        <f t="shared" ca="1" si="0"/>
        <v>2008</v>
      </c>
      <c r="E9" s="494" t="s">
        <v>13</v>
      </c>
      <c r="G9" s="271">
        <v>650</v>
      </c>
      <c r="H9" s="272">
        <v>590</v>
      </c>
      <c r="I9" s="273">
        <v>584</v>
      </c>
      <c r="J9" s="273">
        <v>571</v>
      </c>
      <c r="K9" s="274"/>
      <c r="M9" s="302">
        <v>50</v>
      </c>
      <c r="N9" s="310">
        <v>6</v>
      </c>
      <c r="O9" s="314">
        <f t="shared" ref="O9:O14" si="1">IF(OR($M9="",$M9=0,$M9="Nombre"),"Poids",IF(OR($N9="",$N9=0),"Doc. Bar",IF(AND(ISNUMBER($M9),ISNUMBER($N9)),ROUND($N9*Val_PsiBar,0),"Nombre")))</f>
        <v>87</v>
      </c>
      <c r="P9" s="317">
        <f>(1.7+1.8)/2</f>
        <v>1.75</v>
      </c>
      <c r="Q9" s="319">
        <f t="shared" ref="Q9:Q14" si="2">IF(OR($M9="",$M9=0,$M9="Nombre"),"Poids",IF(OR($P9="",$P9=0),"Doc. Bar",IF(AND(ISNUMBER($M9),ISNUMBER($P9)),ROUND($P9*Val_PsiBar,0),"Nombre")))</f>
        <v>25</v>
      </c>
    </row>
    <row r="10" spans="2:17" s="1" customFormat="1" ht="13.8" customHeight="1" thickBot="1" x14ac:dyDescent="0.35">
      <c r="C10" s="24">
        <f t="shared" ca="1" si="0"/>
        <v>2009</v>
      </c>
      <c r="E10" s="21" t="s">
        <v>14</v>
      </c>
      <c r="G10" s="275">
        <v>700</v>
      </c>
      <c r="H10" s="276">
        <v>642</v>
      </c>
      <c r="I10" s="277">
        <v>635</v>
      </c>
      <c r="J10" s="277">
        <v>622</v>
      </c>
      <c r="K10" s="278">
        <v>587</v>
      </c>
      <c r="M10" s="537">
        <f>IF(ISNUMBER($M9),$M9+10,"Nombre")</f>
        <v>60</v>
      </c>
      <c r="N10" s="311">
        <v>6.7</v>
      </c>
      <c r="O10" s="315">
        <f t="shared" si="1"/>
        <v>97</v>
      </c>
      <c r="P10" s="311">
        <f>(2+2.1)/2</f>
        <v>2.0499999999999998</v>
      </c>
      <c r="Q10" s="320">
        <f t="shared" si="2"/>
        <v>30</v>
      </c>
    </row>
    <row r="11" spans="2:17" s="1" customFormat="1" ht="13.8" customHeight="1" thickBot="1" x14ac:dyDescent="0.35">
      <c r="C11" s="24">
        <f t="shared" ca="1" si="0"/>
        <v>2010</v>
      </c>
      <c r="E11" s="21" t="s">
        <v>15</v>
      </c>
      <c r="M11" s="537">
        <f t="shared" ref="M11:M14" si="3">IF(ISNUMBER($M10),$M10+10,"Nombre")</f>
        <v>70</v>
      </c>
      <c r="N11" s="311">
        <v>7.3</v>
      </c>
      <c r="O11" s="315">
        <f t="shared" si="1"/>
        <v>106</v>
      </c>
      <c r="P11" s="311">
        <f>(2.2+2.3)/2</f>
        <v>2.25</v>
      </c>
      <c r="Q11" s="320">
        <f t="shared" si="2"/>
        <v>33</v>
      </c>
    </row>
    <row r="12" spans="2:17" s="1" customFormat="1" ht="13.8" customHeight="1" x14ac:dyDescent="0.3">
      <c r="C12" s="24">
        <f t="shared" ca="1" si="0"/>
        <v>2011</v>
      </c>
      <c r="E12" s="26" t="s">
        <v>16</v>
      </c>
      <c r="G12" s="304" t="s">
        <v>121</v>
      </c>
      <c r="M12" s="537">
        <f t="shared" si="3"/>
        <v>80</v>
      </c>
      <c r="N12" s="311">
        <v>7.8</v>
      </c>
      <c r="O12" s="315">
        <f t="shared" si="1"/>
        <v>113</v>
      </c>
      <c r="P12" s="311">
        <f>(2.5+2.6)/2</f>
        <v>2.5499999999999998</v>
      </c>
      <c r="Q12" s="320">
        <f t="shared" si="2"/>
        <v>37</v>
      </c>
    </row>
    <row r="13" spans="2:17" s="1" customFormat="1" ht="13.8" customHeight="1" x14ac:dyDescent="0.3">
      <c r="C13" s="24">
        <f t="shared" ca="1" si="0"/>
        <v>2012</v>
      </c>
      <c r="E13" s="20" t="s">
        <v>17</v>
      </c>
      <c r="G13" s="305" t="s">
        <v>115</v>
      </c>
      <c r="M13" s="537">
        <f t="shared" si="3"/>
        <v>90</v>
      </c>
      <c r="N13" s="311">
        <v>8.3000000000000007</v>
      </c>
      <c r="O13" s="315">
        <f t="shared" si="1"/>
        <v>120</v>
      </c>
      <c r="P13" s="311">
        <f>(2.8+2.9)/2</f>
        <v>2.8499999999999996</v>
      </c>
      <c r="Q13" s="320">
        <f t="shared" si="2"/>
        <v>41</v>
      </c>
    </row>
    <row r="14" spans="2:17" s="1" customFormat="1" ht="13.8" customHeight="1" thickBot="1" x14ac:dyDescent="0.35">
      <c r="C14" s="24">
        <f t="shared" ca="1" si="0"/>
        <v>2013</v>
      </c>
      <c r="E14" s="27" t="s">
        <v>18</v>
      </c>
      <c r="G14" s="307" t="s">
        <v>113</v>
      </c>
      <c r="M14" s="70">
        <f t="shared" si="3"/>
        <v>100</v>
      </c>
      <c r="N14" s="312">
        <v>8.5</v>
      </c>
      <c r="O14" s="316">
        <f t="shared" si="1"/>
        <v>123</v>
      </c>
      <c r="P14" s="312">
        <f>(3.1+3.2)/2</f>
        <v>3.1500000000000004</v>
      </c>
      <c r="Q14" s="321">
        <f t="shared" si="2"/>
        <v>46</v>
      </c>
    </row>
    <row r="15" spans="2:17" s="1" customFormat="1" ht="13.8" customHeight="1" thickBot="1" x14ac:dyDescent="0.35">
      <c r="C15" s="24">
        <f t="shared" ca="1" si="0"/>
        <v>2014</v>
      </c>
      <c r="E15" s="28" t="s">
        <v>19</v>
      </c>
      <c r="G15" s="306" t="s">
        <v>114</v>
      </c>
    </row>
    <row r="16" spans="2:17" s="1" customFormat="1" ht="13.8" customHeight="1" thickBot="1" x14ac:dyDescent="0.35">
      <c r="C16" s="24">
        <f t="shared" ca="1" si="0"/>
        <v>2015</v>
      </c>
      <c r="E16" s="29" t="s">
        <v>20</v>
      </c>
      <c r="M16" s="725" t="s">
        <v>125</v>
      </c>
      <c r="N16" s="731"/>
    </row>
    <row r="17" spans="3:14" s="1" customFormat="1" ht="13.8" customHeight="1" x14ac:dyDescent="0.3">
      <c r="C17" s="24">
        <f t="shared" ca="1" si="0"/>
        <v>2016</v>
      </c>
      <c r="M17" s="326" t="s">
        <v>124</v>
      </c>
      <c r="N17" s="330"/>
    </row>
    <row r="18" spans="3:14" s="1" customFormat="1" ht="13.8" customHeight="1" x14ac:dyDescent="0.3">
      <c r="C18" s="24">
        <f t="shared" ca="1" si="0"/>
        <v>2017</v>
      </c>
      <c r="M18" s="328" t="s">
        <v>139</v>
      </c>
      <c r="N18" s="329" t="str">
        <f>IF(Cho_VelPne="Vélo","",IF(Cho_VelPne="Route","Rou","Vtt"))</f>
        <v/>
      </c>
    </row>
    <row r="19" spans="3:14" s="1" customFormat="1" ht="13.8" customHeight="1" thickBot="1" x14ac:dyDescent="0.35">
      <c r="C19" s="24">
        <f t="shared" ca="1" si="0"/>
        <v>2018</v>
      </c>
      <c r="M19" s="327" t="s">
        <v>90</v>
      </c>
      <c r="N19" s="331"/>
    </row>
    <row r="20" spans="3:14" s="1" customFormat="1" ht="13.8" customHeight="1" x14ac:dyDescent="0.3">
      <c r="C20" s="24">
        <f t="shared" ca="1" si="0"/>
        <v>2019</v>
      </c>
    </row>
    <row r="21" spans="3:14" s="1" customFormat="1" ht="13.8" customHeight="1" x14ac:dyDescent="0.3">
      <c r="C21" s="24">
        <f t="shared" ca="1" si="0"/>
        <v>2020</v>
      </c>
      <c r="E21" s="2"/>
    </row>
    <row r="22" spans="3:14" s="1" customFormat="1" ht="13.8" customHeight="1" x14ac:dyDescent="0.3">
      <c r="C22" s="24">
        <f t="shared" ca="1" si="0"/>
        <v>2021</v>
      </c>
    </row>
    <row r="23" spans="3:14" s="1" customFormat="1" ht="13.8" customHeight="1" x14ac:dyDescent="0.3">
      <c r="C23" s="24">
        <f t="shared" ca="1" si="0"/>
        <v>2022</v>
      </c>
      <c r="E23" s="2"/>
    </row>
    <row r="24" spans="3:14" s="1" customFormat="1" ht="13.8" customHeight="1" x14ac:dyDescent="0.3">
      <c r="C24" s="24">
        <f t="shared" ca="1" si="0"/>
        <v>2023</v>
      </c>
      <c r="E24" s="2"/>
    </row>
    <row r="25" spans="3:14" s="1" customFormat="1" ht="6" customHeight="1" x14ac:dyDescent="0.3">
      <c r="C25" s="237"/>
    </row>
    <row r="26" spans="3:14" ht="6" customHeight="1" x14ac:dyDescent="0.3">
      <c r="C26" s="2"/>
      <c r="N26" s="1"/>
    </row>
  </sheetData>
  <dataConsolidate/>
  <mergeCells count="10">
    <mergeCell ref="M16:N16"/>
    <mergeCell ref="G7:G8"/>
    <mergeCell ref="G2:J2"/>
    <mergeCell ref="M2:O2"/>
    <mergeCell ref="G5:K5"/>
    <mergeCell ref="M6:Q6"/>
    <mergeCell ref="N7:O7"/>
    <mergeCell ref="P7:Q7"/>
    <mergeCell ref="G6:K6"/>
    <mergeCell ref="H7:K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BE28-AFE7-4C05-9F75-54D96877E5A1}">
  <sheetPr>
    <tabColor theme="9" tint="0.79998168889431442"/>
  </sheetPr>
  <dimension ref="A1:AS148"/>
  <sheetViews>
    <sheetView showGridLines="0" workbookViewId="0">
      <pane xSplit="2" ySplit="6" topLeftCell="C119" activePane="bottomRight" state="frozenSplit"/>
      <selection pane="topRight" activeCell="C1" sqref="C1"/>
      <selection pane="bottomLeft" activeCell="A7" sqref="A7"/>
      <selection pane="bottomRight" activeCell="B87" sqref="B87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36" width="10.77734375" style="1" customWidth="1"/>
    <col min="37" max="37" width="1.77734375" style="1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659" t="s">
        <v>23</v>
      </c>
      <c r="J2" s="663"/>
      <c r="K2" s="663"/>
      <c r="L2" s="663"/>
      <c r="M2" s="663"/>
      <c r="N2" s="663"/>
      <c r="O2" s="663"/>
      <c r="P2" s="663"/>
      <c r="Q2" s="701" t="s">
        <v>13</v>
      </c>
      <c r="R2" s="696"/>
      <c r="S2" s="689"/>
      <c r="T2" s="659" t="s">
        <v>10</v>
      </c>
      <c r="U2" s="663"/>
      <c r="V2" s="779"/>
      <c r="W2" s="781" t="s">
        <v>211</v>
      </c>
      <c r="X2" s="663"/>
      <c r="Y2" s="663"/>
      <c r="Z2" s="660"/>
      <c r="AA2" s="659" t="s">
        <v>135</v>
      </c>
      <c r="AB2" s="663"/>
      <c r="AC2" s="663"/>
      <c r="AD2" s="660"/>
      <c r="AE2" s="659" t="s">
        <v>213</v>
      </c>
      <c r="AF2" s="660"/>
      <c r="AG2" s="659" t="s">
        <v>10</v>
      </c>
      <c r="AH2" s="663"/>
      <c r="AI2" s="663"/>
      <c r="AJ2" s="660"/>
      <c r="AL2" s="1"/>
      <c r="AM2" s="1"/>
      <c r="AN2" s="1"/>
      <c r="AO2" s="1"/>
      <c r="AP2" s="1"/>
      <c r="AQ2" s="1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77"/>
      <c r="J3" s="778"/>
      <c r="K3" s="778"/>
      <c r="L3" s="778"/>
      <c r="M3" s="778"/>
      <c r="N3" s="778"/>
      <c r="O3" s="778"/>
      <c r="P3" s="778"/>
      <c r="Q3" s="792" t="s">
        <v>138</v>
      </c>
      <c r="R3" s="793"/>
      <c r="S3" s="794"/>
      <c r="T3" s="777"/>
      <c r="U3" s="778"/>
      <c r="V3" s="780"/>
      <c r="W3" s="782"/>
      <c r="X3" s="775"/>
      <c r="Y3" s="775"/>
      <c r="Z3" s="776"/>
      <c r="AA3" s="774"/>
      <c r="AB3" s="775"/>
      <c r="AC3" s="775"/>
      <c r="AD3" s="776"/>
      <c r="AE3" s="774"/>
      <c r="AF3" s="776"/>
      <c r="AG3" s="774"/>
      <c r="AH3" s="775"/>
      <c r="AI3" s="775"/>
      <c r="AJ3" s="776"/>
      <c r="AL3" s="1"/>
      <c r="AM3" s="1"/>
      <c r="AN3" s="1"/>
      <c r="AO3" s="1"/>
      <c r="AP3" s="1"/>
      <c r="AQ3" s="1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57"/>
      <c r="J4" s="87" t="s">
        <v>37</v>
      </c>
      <c r="K4" s="58"/>
      <c r="L4" s="87" t="s">
        <v>37</v>
      </c>
      <c r="M4" s="87" t="s">
        <v>37</v>
      </c>
      <c r="N4" s="58"/>
      <c r="O4" s="58"/>
      <c r="P4" s="87" t="s">
        <v>37</v>
      </c>
      <c r="Q4" s="5"/>
      <c r="R4" s="12"/>
      <c r="S4" s="51"/>
      <c r="T4" s="5"/>
      <c r="U4" s="12"/>
      <c r="V4" s="51"/>
      <c r="W4" s="791" t="s">
        <v>248</v>
      </c>
      <c r="X4" s="764"/>
      <c r="Y4" s="765" t="s">
        <v>36</v>
      </c>
      <c r="Z4" s="638"/>
      <c r="AA4" s="636" t="s">
        <v>248</v>
      </c>
      <c r="AB4" s="764"/>
      <c r="AC4" s="765" t="s">
        <v>36</v>
      </c>
      <c r="AD4" s="638"/>
      <c r="AE4" s="785" t="s">
        <v>248</v>
      </c>
      <c r="AF4" s="771" t="s">
        <v>36</v>
      </c>
      <c r="AG4" s="636" t="s">
        <v>248</v>
      </c>
      <c r="AH4" s="764"/>
      <c r="AI4" s="765" t="s">
        <v>36</v>
      </c>
      <c r="AJ4" s="638"/>
      <c r="AL4" s="1"/>
      <c r="AM4" s="1"/>
      <c r="AN4" s="1"/>
      <c r="AO4" s="1"/>
      <c r="AP4" s="1"/>
      <c r="AQ4" s="1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59"/>
      <c r="J5" s="60"/>
      <c r="K5" s="60"/>
      <c r="L5" s="60"/>
      <c r="M5" s="60"/>
      <c r="N5" s="60"/>
      <c r="O5" s="60"/>
      <c r="P5" s="60"/>
      <c r="Q5" s="6"/>
      <c r="R5" s="13"/>
      <c r="S5" s="52"/>
      <c r="T5" s="6"/>
      <c r="U5" s="13"/>
      <c r="V5" s="52"/>
      <c r="W5" s="66" t="s">
        <v>34</v>
      </c>
      <c r="X5" s="768" t="s">
        <v>35</v>
      </c>
      <c r="Y5" s="2" t="s">
        <v>34</v>
      </c>
      <c r="Z5" s="790" t="s">
        <v>35</v>
      </c>
      <c r="AA5" s="67" t="s">
        <v>34</v>
      </c>
      <c r="AB5" s="768" t="s">
        <v>35</v>
      </c>
      <c r="AC5" s="2" t="s">
        <v>34</v>
      </c>
      <c r="AD5" s="769" t="s">
        <v>35</v>
      </c>
      <c r="AE5" s="786"/>
      <c r="AF5" s="788"/>
      <c r="AG5" s="67" t="s">
        <v>34</v>
      </c>
      <c r="AH5" s="768" t="s">
        <v>35</v>
      </c>
      <c r="AI5" s="2" t="s">
        <v>34</v>
      </c>
      <c r="AJ5" s="769" t="s">
        <v>35</v>
      </c>
      <c r="AL5" s="1"/>
      <c r="AM5" s="1"/>
      <c r="AN5" s="1"/>
      <c r="AO5" s="1"/>
      <c r="AP5" s="1"/>
      <c r="AQ5" s="1"/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8" t="s">
        <v>24</v>
      </c>
      <c r="J6" s="89"/>
      <c r="K6" s="104" t="s">
        <v>25</v>
      </c>
      <c r="L6" s="89"/>
      <c r="M6" s="105"/>
      <c r="N6" s="61" t="s">
        <v>26</v>
      </c>
      <c r="O6" s="89" t="s">
        <v>27</v>
      </c>
      <c r="P6" s="106"/>
      <c r="Q6" s="8" t="s">
        <v>4</v>
      </c>
      <c r="R6" s="31" t="s">
        <v>249</v>
      </c>
      <c r="S6" s="53" t="s">
        <v>5</v>
      </c>
      <c r="T6" s="8" t="s">
        <v>4</v>
      </c>
      <c r="U6" s="31" t="s">
        <v>249</v>
      </c>
      <c r="V6" s="53" t="s">
        <v>5</v>
      </c>
      <c r="W6" s="68" t="s">
        <v>234</v>
      </c>
      <c r="X6" s="679"/>
      <c r="Y6" s="69" t="s">
        <v>234</v>
      </c>
      <c r="Z6" s="699"/>
      <c r="AA6" s="70" t="s">
        <v>234</v>
      </c>
      <c r="AB6" s="679"/>
      <c r="AC6" s="69" t="s">
        <v>234</v>
      </c>
      <c r="AD6" s="670"/>
      <c r="AE6" s="787"/>
      <c r="AF6" s="789"/>
      <c r="AG6" s="70" t="s">
        <v>234</v>
      </c>
      <c r="AH6" s="679"/>
      <c r="AI6" s="69" t="s">
        <v>234</v>
      </c>
      <c r="AJ6" s="670"/>
      <c r="AL6" s="1"/>
      <c r="AM6" s="1"/>
      <c r="AN6" s="1"/>
      <c r="AO6" s="1"/>
      <c r="AP6" s="1"/>
      <c r="AQ6" s="1"/>
    </row>
    <row r="7" spans="1:43" x14ac:dyDescent="0.3">
      <c r="A7" s="1"/>
      <c r="B7" s="376">
        <v>44927</v>
      </c>
      <c r="C7" s="433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102"/>
      <c r="J7" s="93"/>
      <c r="K7" s="90"/>
      <c r="L7" s="96"/>
      <c r="M7" s="93"/>
      <c r="N7" s="62"/>
      <c r="O7" s="411"/>
      <c r="P7" s="412"/>
      <c r="Q7" s="37">
        <v>6</v>
      </c>
      <c r="R7" s="44">
        <v>1.0416666666666666E-2</v>
      </c>
      <c r="S7" s="54">
        <f>IF(COUNTA(Q7:R7)&lt;2,"",ROUND(Q7/(R7*24),2))</f>
        <v>24</v>
      </c>
      <c r="T7" s="37"/>
      <c r="U7" s="44"/>
      <c r="V7" s="402" t="str">
        <f>IF(COUNTA(T7:U7)&lt;2,"",ROUND(T7/(U7*24),2))</f>
        <v/>
      </c>
      <c r="W7" s="421">
        <f>IF(I7="",D7,0)</f>
        <v>0</v>
      </c>
      <c r="X7" s="204">
        <f>IF(I7&lt;&gt;"",D7,0)</f>
        <v>0</v>
      </c>
      <c r="Y7" s="11">
        <f>IF(I7="",C7,0)</f>
        <v>0</v>
      </c>
      <c r="Z7" s="72">
        <f>IF(I7&lt;&gt;"",C7,0)</f>
        <v>0</v>
      </c>
      <c r="AA7" s="200">
        <f>IF(I7="",G7,0)</f>
        <v>0</v>
      </c>
      <c r="AB7" s="204">
        <f>IF(I7&lt;&gt;"",G7,0)</f>
        <v>0</v>
      </c>
      <c r="AC7" s="73">
        <f>IF(I7="",F7,0)</f>
        <v>0</v>
      </c>
      <c r="AD7" s="74">
        <f>IF(I7&lt;&gt;"",F7,0)</f>
        <v>0</v>
      </c>
      <c r="AE7" s="203">
        <f>IF(R7="",0,R7)</f>
        <v>1.0416666666666666E-2</v>
      </c>
      <c r="AF7" s="124">
        <f>IF(Q7="",0,Q7)</f>
        <v>6</v>
      </c>
      <c r="AG7" s="422">
        <f>IF(I7="",U7,0)</f>
        <v>0</v>
      </c>
      <c r="AH7" s="423">
        <f>IF(I7&lt;&gt;"",U7,0)</f>
        <v>0</v>
      </c>
      <c r="AI7" s="424">
        <f>IF(I7="",T7,0)</f>
        <v>0</v>
      </c>
      <c r="AJ7" s="425">
        <f>IF(I7&lt;&gt;"",T7,0)</f>
        <v>0</v>
      </c>
      <c r="AL7" s="1"/>
      <c r="AM7" s="1"/>
      <c r="AN7" s="1"/>
      <c r="AO7" s="1"/>
      <c r="AP7" s="1"/>
      <c r="AQ7" s="1"/>
    </row>
    <row r="8" spans="1:43" x14ac:dyDescent="0.3">
      <c r="A8" s="1"/>
      <c r="B8" s="16">
        <f t="shared" ref="B8:B42" si="0">B7+1</f>
        <v>44928</v>
      </c>
      <c r="C8" s="30"/>
      <c r="D8" s="33"/>
      <c r="E8" s="430" t="str">
        <f t="shared" ref="E8:E71" si="1">IF(COUNTA(C8:D8)&lt;2,"",ROUND(C8/(D8*24),2))</f>
        <v/>
      </c>
      <c r="F8" s="38"/>
      <c r="G8" s="33"/>
      <c r="H8" s="403" t="str">
        <f t="shared" ref="H8:H71" si="2">IF(COUNTA(F8:G8)&lt;2,"",ROUND(F8/(G8*24),2))</f>
        <v/>
      </c>
      <c r="I8" s="99"/>
      <c r="J8" s="94"/>
      <c r="K8" s="91"/>
      <c r="L8" s="97"/>
      <c r="M8" s="94"/>
      <c r="N8" s="63"/>
      <c r="O8" s="413"/>
      <c r="P8" s="194"/>
      <c r="Q8" s="38">
        <v>5.9</v>
      </c>
      <c r="R8" s="33">
        <v>1.0416666666666666E-2</v>
      </c>
      <c r="S8" s="431">
        <f t="shared" ref="S8:S71" si="3">IF(COUNTA(Q8:R8)&lt;2,"",ROUND(Q8/(R8*24),2))</f>
        <v>23.6</v>
      </c>
      <c r="T8" s="38"/>
      <c r="U8" s="33"/>
      <c r="V8" s="403" t="str">
        <f t="shared" ref="V8:V71" si="4">IF(COUNTA(T8:U8)&lt;2,"",ROUND(T8/(U8*24),2))</f>
        <v/>
      </c>
      <c r="W8" s="84">
        <f t="shared" ref="W8:W71" si="5">IF(I8="",D8,0)</f>
        <v>0</v>
      </c>
      <c r="X8" s="85">
        <f t="shared" ref="X8:X71" si="6">IF(I8&lt;&gt;"",D8,0)</f>
        <v>0</v>
      </c>
      <c r="Y8" s="75">
        <f t="shared" ref="Y8:Y71" si="7">IF(I8="",C8,0)</f>
        <v>0</v>
      </c>
      <c r="Z8" s="76">
        <f t="shared" ref="Z8:Z71" si="8">IF(I8&lt;&gt;"",C8,0)</f>
        <v>0</v>
      </c>
      <c r="AA8" s="201">
        <f t="shared" ref="AA8:AA71" si="9">IF(I8="",G8,0)</f>
        <v>0</v>
      </c>
      <c r="AB8" s="85">
        <f t="shared" ref="AB8:AB71" si="10">IF(I8&lt;&gt;"",G8,0)</f>
        <v>0</v>
      </c>
      <c r="AC8" s="75">
        <f t="shared" ref="AC8:AC71" si="11">IF(I8="",F8,0)</f>
        <v>0</v>
      </c>
      <c r="AD8" s="77">
        <f t="shared" ref="AD8:AD71" si="12">IF(I8&lt;&gt;"",F8,0)</f>
        <v>0</v>
      </c>
      <c r="AE8" s="205">
        <f t="shared" ref="AE8:AE71" si="13">IF(R8="",0,R8)</f>
        <v>1.0416666666666666E-2</v>
      </c>
      <c r="AF8" s="128">
        <f t="shared" ref="AF8:AF71" si="14">IF(Q8="",0,Q8)</f>
        <v>5.9</v>
      </c>
      <c r="AG8" s="205">
        <f t="shared" ref="AG8:AG71" si="15">IF(I8="",U8,0)</f>
        <v>0</v>
      </c>
      <c r="AH8" s="85">
        <f t="shared" ref="AH8:AH71" si="16">IF(I8&lt;&gt;"",U8,0)</f>
        <v>0</v>
      </c>
      <c r="AI8" s="75">
        <f t="shared" ref="AI8:AI71" si="17">IF(I8="",T8,0)</f>
        <v>0</v>
      </c>
      <c r="AJ8" s="77">
        <f t="shared" ref="AJ8:AJ71" si="18">IF(I8&lt;&gt;"",T8,0)</f>
        <v>0</v>
      </c>
      <c r="AL8" s="1"/>
      <c r="AM8" s="1"/>
      <c r="AN8" s="1"/>
      <c r="AO8" s="1"/>
      <c r="AP8" s="1"/>
      <c r="AQ8" s="1"/>
    </row>
    <row r="9" spans="1:43" x14ac:dyDescent="0.3">
      <c r="A9" s="1"/>
      <c r="B9" s="16">
        <f t="shared" si="0"/>
        <v>44929</v>
      </c>
      <c r="C9" s="30"/>
      <c r="D9" s="33"/>
      <c r="E9" s="430" t="str">
        <f t="shared" si="1"/>
        <v/>
      </c>
      <c r="F9" s="38"/>
      <c r="G9" s="33"/>
      <c r="H9" s="403" t="str">
        <f t="shared" si="2"/>
        <v/>
      </c>
      <c r="I9" s="99"/>
      <c r="J9" s="94"/>
      <c r="K9" s="91"/>
      <c r="L9" s="97"/>
      <c r="M9" s="94"/>
      <c r="N9" s="63"/>
      <c r="O9" s="413"/>
      <c r="P9" s="194"/>
      <c r="Q9" s="38">
        <v>6</v>
      </c>
      <c r="R9" s="33">
        <v>1.0416666666666666E-2</v>
      </c>
      <c r="S9" s="431">
        <f t="shared" si="3"/>
        <v>24</v>
      </c>
      <c r="T9" s="38"/>
      <c r="U9" s="33"/>
      <c r="V9" s="403" t="str">
        <f t="shared" si="4"/>
        <v/>
      </c>
      <c r="W9" s="84">
        <f t="shared" si="5"/>
        <v>0</v>
      </c>
      <c r="X9" s="85">
        <f t="shared" si="6"/>
        <v>0</v>
      </c>
      <c r="Y9" s="75">
        <f t="shared" si="7"/>
        <v>0</v>
      </c>
      <c r="Z9" s="76">
        <f t="shared" si="8"/>
        <v>0</v>
      </c>
      <c r="AA9" s="201">
        <f t="shared" si="9"/>
        <v>0</v>
      </c>
      <c r="AB9" s="85">
        <f t="shared" si="10"/>
        <v>0</v>
      </c>
      <c r="AC9" s="75">
        <f t="shared" si="11"/>
        <v>0</v>
      </c>
      <c r="AD9" s="77">
        <f t="shared" si="12"/>
        <v>0</v>
      </c>
      <c r="AE9" s="205">
        <f t="shared" si="13"/>
        <v>1.0416666666666666E-2</v>
      </c>
      <c r="AF9" s="128">
        <f t="shared" si="14"/>
        <v>6</v>
      </c>
      <c r="AG9" s="205">
        <f t="shared" si="15"/>
        <v>0</v>
      </c>
      <c r="AH9" s="85">
        <f t="shared" si="16"/>
        <v>0</v>
      </c>
      <c r="AI9" s="75">
        <f t="shared" si="17"/>
        <v>0</v>
      </c>
      <c r="AJ9" s="77">
        <f t="shared" si="18"/>
        <v>0</v>
      </c>
      <c r="AL9" s="1"/>
      <c r="AM9" s="1"/>
      <c r="AN9" s="1"/>
      <c r="AO9" s="1"/>
      <c r="AP9" s="1"/>
      <c r="AQ9" s="1"/>
    </row>
    <row r="10" spans="1:43" x14ac:dyDescent="0.3">
      <c r="A10" s="1"/>
      <c r="B10" s="16">
        <f t="shared" si="0"/>
        <v>44930</v>
      </c>
      <c r="C10" s="30"/>
      <c r="D10" s="33"/>
      <c r="E10" s="48" t="str">
        <f t="shared" si="1"/>
        <v/>
      </c>
      <c r="F10" s="38"/>
      <c r="G10" s="33"/>
      <c r="H10" s="48" t="str">
        <f t="shared" si="2"/>
        <v/>
      </c>
      <c r="I10" s="99"/>
      <c r="J10" s="94"/>
      <c r="K10" s="91"/>
      <c r="L10" s="97"/>
      <c r="M10" s="94"/>
      <c r="N10" s="63"/>
      <c r="O10" s="413"/>
      <c r="P10" s="194"/>
      <c r="Q10" s="38">
        <v>6.1</v>
      </c>
      <c r="R10" s="33">
        <v>1.0416666666666666E-2</v>
      </c>
      <c r="S10" s="55">
        <f t="shared" si="3"/>
        <v>24.4</v>
      </c>
      <c r="T10" s="38"/>
      <c r="U10" s="33"/>
      <c r="V10" s="403" t="str">
        <f t="shared" si="4"/>
        <v/>
      </c>
      <c r="W10" s="84">
        <f t="shared" si="5"/>
        <v>0</v>
      </c>
      <c r="X10" s="85">
        <f t="shared" si="6"/>
        <v>0</v>
      </c>
      <c r="Y10" s="75">
        <f t="shared" si="7"/>
        <v>0</v>
      </c>
      <c r="Z10" s="76">
        <f t="shared" si="8"/>
        <v>0</v>
      </c>
      <c r="AA10" s="201">
        <f t="shared" si="9"/>
        <v>0</v>
      </c>
      <c r="AB10" s="85">
        <f t="shared" si="10"/>
        <v>0</v>
      </c>
      <c r="AC10" s="75">
        <f t="shared" si="11"/>
        <v>0</v>
      </c>
      <c r="AD10" s="77">
        <f t="shared" si="12"/>
        <v>0</v>
      </c>
      <c r="AE10" s="205">
        <f t="shared" si="13"/>
        <v>1.0416666666666666E-2</v>
      </c>
      <c r="AF10" s="128">
        <f t="shared" si="14"/>
        <v>6.1</v>
      </c>
      <c r="AG10" s="205">
        <f t="shared" si="15"/>
        <v>0</v>
      </c>
      <c r="AH10" s="85">
        <f t="shared" si="16"/>
        <v>0</v>
      </c>
      <c r="AI10" s="75">
        <f t="shared" si="17"/>
        <v>0</v>
      </c>
      <c r="AJ10" s="77">
        <f t="shared" si="18"/>
        <v>0</v>
      </c>
      <c r="AL10" s="1"/>
      <c r="AM10" s="1"/>
      <c r="AN10" s="1"/>
      <c r="AO10" s="1"/>
      <c r="AP10" s="1"/>
      <c r="AQ10" s="1"/>
    </row>
    <row r="11" spans="1:43" x14ac:dyDescent="0.3">
      <c r="A11" s="1"/>
      <c r="B11" s="16">
        <f t="shared" si="0"/>
        <v>44931</v>
      </c>
      <c r="C11" s="30"/>
      <c r="D11" s="33"/>
      <c r="E11" s="48" t="str">
        <f t="shared" si="1"/>
        <v/>
      </c>
      <c r="F11" s="38"/>
      <c r="G11" s="33"/>
      <c r="H11" s="48" t="str">
        <f t="shared" si="2"/>
        <v/>
      </c>
      <c r="I11" s="99"/>
      <c r="J11" s="94"/>
      <c r="K11" s="91"/>
      <c r="L11" s="97"/>
      <c r="M11" s="94"/>
      <c r="N11" s="63"/>
      <c r="O11" s="413"/>
      <c r="P11" s="194"/>
      <c r="Q11" s="38">
        <v>6.1</v>
      </c>
      <c r="R11" s="33">
        <v>1.0416666666666666E-2</v>
      </c>
      <c r="S11" s="55">
        <f t="shared" si="3"/>
        <v>24.4</v>
      </c>
      <c r="T11" s="38"/>
      <c r="U11" s="33"/>
      <c r="V11" s="403" t="str">
        <f t="shared" si="4"/>
        <v/>
      </c>
      <c r="W11" s="84">
        <f t="shared" si="5"/>
        <v>0</v>
      </c>
      <c r="X11" s="85">
        <f t="shared" si="6"/>
        <v>0</v>
      </c>
      <c r="Y11" s="75">
        <f t="shared" si="7"/>
        <v>0</v>
      </c>
      <c r="Z11" s="76">
        <f t="shared" si="8"/>
        <v>0</v>
      </c>
      <c r="AA11" s="201">
        <f t="shared" si="9"/>
        <v>0</v>
      </c>
      <c r="AB11" s="85">
        <f t="shared" si="10"/>
        <v>0</v>
      </c>
      <c r="AC11" s="75">
        <f t="shared" si="11"/>
        <v>0</v>
      </c>
      <c r="AD11" s="77">
        <f t="shared" si="12"/>
        <v>0</v>
      </c>
      <c r="AE11" s="205">
        <f t="shared" si="13"/>
        <v>1.0416666666666666E-2</v>
      </c>
      <c r="AF11" s="128">
        <f t="shared" si="14"/>
        <v>6.1</v>
      </c>
      <c r="AG11" s="205">
        <f t="shared" si="15"/>
        <v>0</v>
      </c>
      <c r="AH11" s="85">
        <f t="shared" si="16"/>
        <v>0</v>
      </c>
      <c r="AI11" s="75">
        <f t="shared" si="17"/>
        <v>0</v>
      </c>
      <c r="AJ11" s="77">
        <f t="shared" si="18"/>
        <v>0</v>
      </c>
      <c r="AL11" s="1"/>
      <c r="AM11" s="1"/>
      <c r="AN11" s="1"/>
      <c r="AO11" s="1"/>
      <c r="AP11" s="1"/>
      <c r="AQ11" s="1"/>
    </row>
    <row r="12" spans="1:43" x14ac:dyDescent="0.3">
      <c r="A12" s="1"/>
      <c r="B12" s="16">
        <f t="shared" si="0"/>
        <v>44932</v>
      </c>
      <c r="C12" s="30"/>
      <c r="D12" s="33"/>
      <c r="E12" s="48" t="str">
        <f t="shared" si="1"/>
        <v/>
      </c>
      <c r="F12" s="38"/>
      <c r="G12" s="33"/>
      <c r="H12" s="48" t="str">
        <f t="shared" si="2"/>
        <v/>
      </c>
      <c r="I12" s="99"/>
      <c r="J12" s="94"/>
      <c r="K12" s="91"/>
      <c r="L12" s="97"/>
      <c r="M12" s="94"/>
      <c r="N12" s="63"/>
      <c r="O12" s="413"/>
      <c r="P12" s="194"/>
      <c r="Q12" s="38">
        <v>6.1</v>
      </c>
      <c r="R12" s="33">
        <v>1.0416666666666666E-2</v>
      </c>
      <c r="S12" s="55">
        <f t="shared" si="3"/>
        <v>24.4</v>
      </c>
      <c r="T12" s="38"/>
      <c r="U12" s="33"/>
      <c r="V12" s="403" t="str">
        <f t="shared" si="4"/>
        <v/>
      </c>
      <c r="W12" s="84">
        <f t="shared" si="5"/>
        <v>0</v>
      </c>
      <c r="X12" s="85">
        <f t="shared" si="6"/>
        <v>0</v>
      </c>
      <c r="Y12" s="75">
        <f t="shared" si="7"/>
        <v>0</v>
      </c>
      <c r="Z12" s="76">
        <f t="shared" si="8"/>
        <v>0</v>
      </c>
      <c r="AA12" s="201">
        <f t="shared" si="9"/>
        <v>0</v>
      </c>
      <c r="AB12" s="85">
        <f t="shared" si="10"/>
        <v>0</v>
      </c>
      <c r="AC12" s="75">
        <f t="shared" si="11"/>
        <v>0</v>
      </c>
      <c r="AD12" s="77">
        <f t="shared" si="12"/>
        <v>0</v>
      </c>
      <c r="AE12" s="205">
        <f t="shared" si="13"/>
        <v>1.0416666666666666E-2</v>
      </c>
      <c r="AF12" s="128">
        <f t="shared" si="14"/>
        <v>6.1</v>
      </c>
      <c r="AG12" s="205">
        <f t="shared" si="15"/>
        <v>0</v>
      </c>
      <c r="AH12" s="85">
        <f t="shared" si="16"/>
        <v>0</v>
      </c>
      <c r="AI12" s="75">
        <f t="shared" si="17"/>
        <v>0</v>
      </c>
      <c r="AJ12" s="77">
        <f t="shared" si="18"/>
        <v>0</v>
      </c>
      <c r="AL12" s="1"/>
      <c r="AM12" s="1"/>
      <c r="AN12" s="1"/>
      <c r="AO12" s="1"/>
      <c r="AP12" s="1"/>
      <c r="AQ12" s="1"/>
    </row>
    <row r="13" spans="1:43" x14ac:dyDescent="0.3">
      <c r="A13" s="1"/>
      <c r="B13" s="16">
        <f t="shared" si="0"/>
        <v>44933</v>
      </c>
      <c r="C13" s="30"/>
      <c r="D13" s="33"/>
      <c r="E13" s="48" t="str">
        <f t="shared" si="1"/>
        <v/>
      </c>
      <c r="F13" s="38"/>
      <c r="G13" s="33"/>
      <c r="H13" s="48" t="str">
        <f t="shared" si="2"/>
        <v/>
      </c>
      <c r="I13" s="99"/>
      <c r="J13" s="94"/>
      <c r="K13" s="91"/>
      <c r="L13" s="97"/>
      <c r="M13" s="94"/>
      <c r="N13" s="63"/>
      <c r="O13" s="413"/>
      <c r="P13" s="194"/>
      <c r="Q13" s="38">
        <v>6.1</v>
      </c>
      <c r="R13" s="33">
        <v>1.0416666666666666E-2</v>
      </c>
      <c r="S13" s="55">
        <f t="shared" si="3"/>
        <v>24.4</v>
      </c>
      <c r="T13" s="38"/>
      <c r="U13" s="33"/>
      <c r="V13" s="403" t="str">
        <f t="shared" si="4"/>
        <v/>
      </c>
      <c r="W13" s="84">
        <f t="shared" si="5"/>
        <v>0</v>
      </c>
      <c r="X13" s="85">
        <f t="shared" si="6"/>
        <v>0</v>
      </c>
      <c r="Y13" s="75">
        <f t="shared" si="7"/>
        <v>0</v>
      </c>
      <c r="Z13" s="76">
        <f t="shared" si="8"/>
        <v>0</v>
      </c>
      <c r="AA13" s="201">
        <f t="shared" si="9"/>
        <v>0</v>
      </c>
      <c r="AB13" s="85">
        <f t="shared" si="10"/>
        <v>0</v>
      </c>
      <c r="AC13" s="75">
        <f t="shared" si="11"/>
        <v>0</v>
      </c>
      <c r="AD13" s="77">
        <f t="shared" si="12"/>
        <v>0</v>
      </c>
      <c r="AE13" s="205">
        <f t="shared" si="13"/>
        <v>1.0416666666666666E-2</v>
      </c>
      <c r="AF13" s="128">
        <f t="shared" si="14"/>
        <v>6.1</v>
      </c>
      <c r="AG13" s="205">
        <f t="shared" si="15"/>
        <v>0</v>
      </c>
      <c r="AH13" s="85">
        <f t="shared" si="16"/>
        <v>0</v>
      </c>
      <c r="AI13" s="75">
        <f t="shared" si="17"/>
        <v>0</v>
      </c>
      <c r="AJ13" s="77">
        <f t="shared" si="18"/>
        <v>0</v>
      </c>
      <c r="AL13" s="1"/>
      <c r="AM13" s="1"/>
      <c r="AN13" s="1"/>
      <c r="AO13" s="1"/>
      <c r="AP13" s="1"/>
      <c r="AQ13" s="1"/>
    </row>
    <row r="14" spans="1:43" x14ac:dyDescent="0.3">
      <c r="A14" s="1"/>
      <c r="B14" s="16">
        <f t="shared" si="0"/>
        <v>44934</v>
      </c>
      <c r="C14" s="30"/>
      <c r="D14" s="33"/>
      <c r="E14" s="48" t="str">
        <f t="shared" si="1"/>
        <v/>
      </c>
      <c r="F14" s="38"/>
      <c r="G14" s="33"/>
      <c r="H14" s="48" t="str">
        <f t="shared" si="2"/>
        <v/>
      </c>
      <c r="I14" s="99"/>
      <c r="J14" s="94"/>
      <c r="K14" s="91"/>
      <c r="L14" s="97"/>
      <c r="M14" s="94"/>
      <c r="N14" s="63"/>
      <c r="O14" s="413"/>
      <c r="P14" s="194"/>
      <c r="Q14" s="38">
        <v>6.1</v>
      </c>
      <c r="R14" s="33">
        <v>1.0416666666666666E-2</v>
      </c>
      <c r="S14" s="55">
        <f t="shared" si="3"/>
        <v>24.4</v>
      </c>
      <c r="T14" s="38"/>
      <c r="U14" s="33"/>
      <c r="V14" s="403" t="str">
        <f t="shared" si="4"/>
        <v/>
      </c>
      <c r="W14" s="84">
        <f t="shared" si="5"/>
        <v>0</v>
      </c>
      <c r="X14" s="85">
        <f t="shared" si="6"/>
        <v>0</v>
      </c>
      <c r="Y14" s="75">
        <f t="shared" si="7"/>
        <v>0</v>
      </c>
      <c r="Z14" s="76">
        <f t="shared" si="8"/>
        <v>0</v>
      </c>
      <c r="AA14" s="201">
        <f t="shared" si="9"/>
        <v>0</v>
      </c>
      <c r="AB14" s="85">
        <f t="shared" si="10"/>
        <v>0</v>
      </c>
      <c r="AC14" s="75">
        <f t="shared" si="11"/>
        <v>0</v>
      </c>
      <c r="AD14" s="77">
        <f t="shared" si="12"/>
        <v>0</v>
      </c>
      <c r="AE14" s="205">
        <f t="shared" si="13"/>
        <v>1.0416666666666666E-2</v>
      </c>
      <c r="AF14" s="128">
        <f t="shared" si="14"/>
        <v>6.1</v>
      </c>
      <c r="AG14" s="205">
        <f t="shared" si="15"/>
        <v>0</v>
      </c>
      <c r="AH14" s="85">
        <f t="shared" si="16"/>
        <v>0</v>
      </c>
      <c r="AI14" s="75">
        <f t="shared" si="17"/>
        <v>0</v>
      </c>
      <c r="AJ14" s="77">
        <f t="shared" si="18"/>
        <v>0</v>
      </c>
      <c r="AL14" s="1"/>
      <c r="AM14" s="1"/>
      <c r="AN14" s="1"/>
      <c r="AO14" s="1"/>
      <c r="AP14" s="1"/>
      <c r="AQ14" s="1"/>
    </row>
    <row r="15" spans="1:43" x14ac:dyDescent="0.3">
      <c r="A15" s="1"/>
      <c r="B15" s="16">
        <f t="shared" si="0"/>
        <v>44935</v>
      </c>
      <c r="C15" s="30"/>
      <c r="D15" s="33"/>
      <c r="E15" s="48" t="str">
        <f t="shared" si="1"/>
        <v/>
      </c>
      <c r="F15" s="38"/>
      <c r="G15" s="33"/>
      <c r="H15" s="48" t="str">
        <f t="shared" si="2"/>
        <v/>
      </c>
      <c r="I15" s="99"/>
      <c r="J15" s="94"/>
      <c r="K15" s="91"/>
      <c r="L15" s="97"/>
      <c r="M15" s="94"/>
      <c r="N15" s="63"/>
      <c r="O15" s="413"/>
      <c r="P15" s="194"/>
      <c r="Q15" s="38">
        <v>6.1</v>
      </c>
      <c r="R15" s="33">
        <v>1.0416666666666666E-2</v>
      </c>
      <c r="S15" s="55">
        <f t="shared" si="3"/>
        <v>24.4</v>
      </c>
      <c r="T15" s="38"/>
      <c r="U15" s="33"/>
      <c r="V15" s="403" t="str">
        <f t="shared" si="4"/>
        <v/>
      </c>
      <c r="W15" s="84">
        <f t="shared" si="5"/>
        <v>0</v>
      </c>
      <c r="X15" s="85">
        <f t="shared" si="6"/>
        <v>0</v>
      </c>
      <c r="Y15" s="75">
        <f t="shared" si="7"/>
        <v>0</v>
      </c>
      <c r="Z15" s="76">
        <f t="shared" si="8"/>
        <v>0</v>
      </c>
      <c r="AA15" s="201">
        <f t="shared" si="9"/>
        <v>0</v>
      </c>
      <c r="AB15" s="85">
        <f t="shared" si="10"/>
        <v>0</v>
      </c>
      <c r="AC15" s="75">
        <f t="shared" si="11"/>
        <v>0</v>
      </c>
      <c r="AD15" s="77">
        <f t="shared" si="12"/>
        <v>0</v>
      </c>
      <c r="AE15" s="205">
        <f t="shared" si="13"/>
        <v>1.0416666666666666E-2</v>
      </c>
      <c r="AF15" s="128">
        <f t="shared" si="14"/>
        <v>6.1</v>
      </c>
      <c r="AG15" s="205">
        <f t="shared" si="15"/>
        <v>0</v>
      </c>
      <c r="AH15" s="85">
        <f t="shared" si="16"/>
        <v>0</v>
      </c>
      <c r="AI15" s="75">
        <f t="shared" si="17"/>
        <v>0</v>
      </c>
      <c r="AJ15" s="77">
        <f t="shared" si="18"/>
        <v>0</v>
      </c>
      <c r="AL15" s="1"/>
      <c r="AM15" s="1"/>
      <c r="AN15" s="1"/>
      <c r="AO15" s="1"/>
      <c r="AP15" s="1"/>
      <c r="AQ15" s="1"/>
    </row>
    <row r="16" spans="1:43" x14ac:dyDescent="0.3">
      <c r="A16" s="1"/>
      <c r="B16" s="16">
        <f t="shared" si="0"/>
        <v>44936</v>
      </c>
      <c r="C16" s="30"/>
      <c r="D16" s="33"/>
      <c r="E16" s="48" t="str">
        <f t="shared" si="1"/>
        <v/>
      </c>
      <c r="F16" s="38"/>
      <c r="G16" s="33"/>
      <c r="H16" s="48" t="str">
        <f t="shared" si="2"/>
        <v/>
      </c>
      <c r="I16" s="99"/>
      <c r="J16" s="94"/>
      <c r="K16" s="91"/>
      <c r="L16" s="97"/>
      <c r="M16" s="94"/>
      <c r="N16" s="63"/>
      <c r="O16" s="413"/>
      <c r="P16" s="194"/>
      <c r="Q16" s="38">
        <v>5.7</v>
      </c>
      <c r="R16" s="33">
        <v>1.0416666666666666E-2</v>
      </c>
      <c r="S16" s="55">
        <f t="shared" si="3"/>
        <v>22.8</v>
      </c>
      <c r="T16" s="38"/>
      <c r="U16" s="33"/>
      <c r="V16" s="403" t="str">
        <f t="shared" si="4"/>
        <v/>
      </c>
      <c r="W16" s="84">
        <f t="shared" si="5"/>
        <v>0</v>
      </c>
      <c r="X16" s="85">
        <f t="shared" si="6"/>
        <v>0</v>
      </c>
      <c r="Y16" s="75">
        <f t="shared" si="7"/>
        <v>0</v>
      </c>
      <c r="Z16" s="76">
        <f t="shared" si="8"/>
        <v>0</v>
      </c>
      <c r="AA16" s="201">
        <f t="shared" si="9"/>
        <v>0</v>
      </c>
      <c r="AB16" s="85">
        <f t="shared" si="10"/>
        <v>0</v>
      </c>
      <c r="AC16" s="75">
        <f t="shared" si="11"/>
        <v>0</v>
      </c>
      <c r="AD16" s="77">
        <f t="shared" si="12"/>
        <v>0</v>
      </c>
      <c r="AE16" s="205">
        <f t="shared" si="13"/>
        <v>1.0416666666666666E-2</v>
      </c>
      <c r="AF16" s="128">
        <f t="shared" si="14"/>
        <v>5.7</v>
      </c>
      <c r="AG16" s="205">
        <f t="shared" si="15"/>
        <v>0</v>
      </c>
      <c r="AH16" s="85">
        <f t="shared" si="16"/>
        <v>0</v>
      </c>
      <c r="AI16" s="75">
        <f t="shared" si="17"/>
        <v>0</v>
      </c>
      <c r="AJ16" s="77">
        <f t="shared" si="18"/>
        <v>0</v>
      </c>
      <c r="AL16" s="1"/>
      <c r="AM16" s="1"/>
      <c r="AN16" s="1"/>
      <c r="AO16" s="1"/>
      <c r="AP16" s="1"/>
      <c r="AQ16" s="1"/>
    </row>
    <row r="17" spans="1:43" x14ac:dyDescent="0.3">
      <c r="A17" s="1"/>
      <c r="B17" s="16">
        <f t="shared" si="0"/>
        <v>44937</v>
      </c>
      <c r="C17" s="30"/>
      <c r="D17" s="33"/>
      <c r="E17" s="48" t="str">
        <f t="shared" si="1"/>
        <v/>
      </c>
      <c r="F17" s="38"/>
      <c r="G17" s="33"/>
      <c r="H17" s="48" t="str">
        <f t="shared" si="2"/>
        <v/>
      </c>
      <c r="I17" s="99"/>
      <c r="J17" s="94"/>
      <c r="K17" s="91"/>
      <c r="L17" s="97"/>
      <c r="M17" s="94"/>
      <c r="N17" s="63"/>
      <c r="O17" s="413"/>
      <c r="P17" s="194"/>
      <c r="Q17" s="38">
        <v>6.1</v>
      </c>
      <c r="R17" s="33">
        <v>1.0416666666666666E-2</v>
      </c>
      <c r="S17" s="55">
        <f t="shared" si="3"/>
        <v>24.4</v>
      </c>
      <c r="T17" s="38"/>
      <c r="U17" s="33"/>
      <c r="V17" s="403" t="str">
        <f t="shared" si="4"/>
        <v/>
      </c>
      <c r="W17" s="84">
        <f t="shared" si="5"/>
        <v>0</v>
      </c>
      <c r="X17" s="85">
        <f t="shared" si="6"/>
        <v>0</v>
      </c>
      <c r="Y17" s="75">
        <f t="shared" si="7"/>
        <v>0</v>
      </c>
      <c r="Z17" s="76">
        <f t="shared" si="8"/>
        <v>0</v>
      </c>
      <c r="AA17" s="201">
        <f t="shared" si="9"/>
        <v>0</v>
      </c>
      <c r="AB17" s="85">
        <f t="shared" si="10"/>
        <v>0</v>
      </c>
      <c r="AC17" s="75">
        <f t="shared" si="11"/>
        <v>0</v>
      </c>
      <c r="AD17" s="77">
        <f t="shared" si="12"/>
        <v>0</v>
      </c>
      <c r="AE17" s="205">
        <f t="shared" si="13"/>
        <v>1.0416666666666666E-2</v>
      </c>
      <c r="AF17" s="128">
        <f t="shared" si="14"/>
        <v>6.1</v>
      </c>
      <c r="AG17" s="205">
        <f t="shared" si="15"/>
        <v>0</v>
      </c>
      <c r="AH17" s="85">
        <f t="shared" si="16"/>
        <v>0</v>
      </c>
      <c r="AI17" s="75">
        <f t="shared" si="17"/>
        <v>0</v>
      </c>
      <c r="AJ17" s="77">
        <f t="shared" si="18"/>
        <v>0</v>
      </c>
      <c r="AL17" s="1"/>
      <c r="AM17" s="1"/>
      <c r="AN17" s="1"/>
      <c r="AO17" s="1"/>
      <c r="AP17" s="1"/>
      <c r="AQ17" s="1"/>
    </row>
    <row r="18" spans="1:43" x14ac:dyDescent="0.3">
      <c r="A18" s="1"/>
      <c r="B18" s="461">
        <f t="shared" si="0"/>
        <v>44938</v>
      </c>
      <c r="C18" s="30"/>
      <c r="D18" s="33"/>
      <c r="E18" s="48" t="str">
        <f t="shared" si="1"/>
        <v/>
      </c>
      <c r="F18" s="38"/>
      <c r="G18" s="33"/>
      <c r="H18" s="48" t="str">
        <f t="shared" si="2"/>
        <v/>
      </c>
      <c r="I18" s="99"/>
      <c r="J18" s="94"/>
      <c r="K18" s="91"/>
      <c r="L18" s="97"/>
      <c r="M18" s="94"/>
      <c r="N18" s="63"/>
      <c r="O18" s="413"/>
      <c r="P18" s="194"/>
      <c r="Q18" s="38">
        <v>6.1</v>
      </c>
      <c r="R18" s="33">
        <v>1.0416666666666666E-2</v>
      </c>
      <c r="S18" s="55">
        <f t="shared" si="3"/>
        <v>24.4</v>
      </c>
      <c r="T18" s="38"/>
      <c r="U18" s="33"/>
      <c r="V18" s="403" t="str">
        <f t="shared" si="4"/>
        <v/>
      </c>
      <c r="W18" s="84">
        <f t="shared" si="5"/>
        <v>0</v>
      </c>
      <c r="X18" s="85">
        <f t="shared" si="6"/>
        <v>0</v>
      </c>
      <c r="Y18" s="75">
        <f t="shared" si="7"/>
        <v>0</v>
      </c>
      <c r="Z18" s="76">
        <f t="shared" si="8"/>
        <v>0</v>
      </c>
      <c r="AA18" s="201">
        <f t="shared" si="9"/>
        <v>0</v>
      </c>
      <c r="AB18" s="85">
        <f t="shared" si="10"/>
        <v>0</v>
      </c>
      <c r="AC18" s="75">
        <f t="shared" si="11"/>
        <v>0</v>
      </c>
      <c r="AD18" s="77">
        <f t="shared" si="12"/>
        <v>0</v>
      </c>
      <c r="AE18" s="205">
        <f t="shared" si="13"/>
        <v>1.0416666666666666E-2</v>
      </c>
      <c r="AF18" s="128">
        <f t="shared" si="14"/>
        <v>6.1</v>
      </c>
      <c r="AG18" s="205">
        <f t="shared" si="15"/>
        <v>0</v>
      </c>
      <c r="AH18" s="85">
        <f t="shared" si="16"/>
        <v>0</v>
      </c>
      <c r="AI18" s="75">
        <f t="shared" si="17"/>
        <v>0</v>
      </c>
      <c r="AJ18" s="77">
        <f t="shared" si="18"/>
        <v>0</v>
      </c>
      <c r="AL18" s="1"/>
      <c r="AM18" s="1"/>
      <c r="AN18" s="1"/>
      <c r="AO18" s="1"/>
      <c r="AP18" s="1"/>
      <c r="AQ18" s="1"/>
    </row>
    <row r="19" spans="1:43" x14ac:dyDescent="0.3">
      <c r="A19" s="1"/>
      <c r="B19" s="461">
        <f t="shared" si="0"/>
        <v>44939</v>
      </c>
      <c r="C19" s="30"/>
      <c r="D19" s="33"/>
      <c r="E19" s="48" t="str">
        <f t="shared" si="1"/>
        <v/>
      </c>
      <c r="F19" s="38"/>
      <c r="G19" s="33"/>
      <c r="H19" s="48" t="str">
        <f t="shared" si="2"/>
        <v/>
      </c>
      <c r="I19" s="99"/>
      <c r="J19" s="94"/>
      <c r="K19" s="91"/>
      <c r="L19" s="97"/>
      <c r="M19" s="94"/>
      <c r="N19" s="63"/>
      <c r="O19" s="413"/>
      <c r="P19" s="194"/>
      <c r="Q19" s="38">
        <v>6.1</v>
      </c>
      <c r="R19" s="33">
        <v>1.0416666666666666E-2</v>
      </c>
      <c r="S19" s="55">
        <f t="shared" si="3"/>
        <v>24.4</v>
      </c>
      <c r="T19" s="38"/>
      <c r="U19" s="33"/>
      <c r="V19" s="403" t="str">
        <f t="shared" si="4"/>
        <v/>
      </c>
      <c r="W19" s="84">
        <f t="shared" si="5"/>
        <v>0</v>
      </c>
      <c r="X19" s="85">
        <f t="shared" si="6"/>
        <v>0</v>
      </c>
      <c r="Y19" s="75">
        <f t="shared" si="7"/>
        <v>0</v>
      </c>
      <c r="Z19" s="76">
        <f t="shared" si="8"/>
        <v>0</v>
      </c>
      <c r="AA19" s="201">
        <f t="shared" si="9"/>
        <v>0</v>
      </c>
      <c r="AB19" s="85">
        <f t="shared" si="10"/>
        <v>0</v>
      </c>
      <c r="AC19" s="75">
        <f t="shared" si="11"/>
        <v>0</v>
      </c>
      <c r="AD19" s="77">
        <f t="shared" si="12"/>
        <v>0</v>
      </c>
      <c r="AE19" s="205">
        <f t="shared" si="13"/>
        <v>1.0416666666666666E-2</v>
      </c>
      <c r="AF19" s="128">
        <f t="shared" si="14"/>
        <v>6.1</v>
      </c>
      <c r="AG19" s="205">
        <f t="shared" si="15"/>
        <v>0</v>
      </c>
      <c r="AH19" s="85">
        <f t="shared" si="16"/>
        <v>0</v>
      </c>
      <c r="AI19" s="75">
        <f t="shared" si="17"/>
        <v>0</v>
      </c>
      <c r="AJ19" s="77">
        <f t="shared" si="18"/>
        <v>0</v>
      </c>
      <c r="AL19" s="1"/>
      <c r="AM19" s="1"/>
      <c r="AN19" s="1"/>
      <c r="AO19" s="1"/>
      <c r="AP19" s="1"/>
      <c r="AQ19" s="1"/>
    </row>
    <row r="20" spans="1:43" x14ac:dyDescent="0.3">
      <c r="A20" s="1"/>
      <c r="B20" s="461">
        <f t="shared" si="0"/>
        <v>44940</v>
      </c>
      <c r="C20" s="30"/>
      <c r="D20" s="33"/>
      <c r="E20" s="48" t="str">
        <f t="shared" si="1"/>
        <v/>
      </c>
      <c r="F20" s="38"/>
      <c r="G20" s="33"/>
      <c r="H20" s="48" t="str">
        <f t="shared" si="2"/>
        <v/>
      </c>
      <c r="I20" s="99"/>
      <c r="J20" s="94"/>
      <c r="K20" s="91"/>
      <c r="L20" s="97"/>
      <c r="M20" s="94"/>
      <c r="N20" s="63"/>
      <c r="O20" s="413"/>
      <c r="P20" s="194"/>
      <c r="Q20" s="38">
        <v>5.9</v>
      </c>
      <c r="R20" s="33">
        <v>1.0416666666666666E-2</v>
      </c>
      <c r="S20" s="55">
        <f t="shared" si="3"/>
        <v>23.6</v>
      </c>
      <c r="T20" s="38"/>
      <c r="U20" s="33"/>
      <c r="V20" s="403" t="str">
        <f t="shared" si="4"/>
        <v/>
      </c>
      <c r="W20" s="84">
        <f t="shared" si="5"/>
        <v>0</v>
      </c>
      <c r="X20" s="85">
        <f t="shared" si="6"/>
        <v>0</v>
      </c>
      <c r="Y20" s="75">
        <f t="shared" si="7"/>
        <v>0</v>
      </c>
      <c r="Z20" s="76">
        <f t="shared" si="8"/>
        <v>0</v>
      </c>
      <c r="AA20" s="201">
        <f t="shared" si="9"/>
        <v>0</v>
      </c>
      <c r="AB20" s="85">
        <f t="shared" si="10"/>
        <v>0</v>
      </c>
      <c r="AC20" s="75">
        <f t="shared" si="11"/>
        <v>0</v>
      </c>
      <c r="AD20" s="77">
        <f t="shared" si="12"/>
        <v>0</v>
      </c>
      <c r="AE20" s="205">
        <f t="shared" si="13"/>
        <v>1.0416666666666666E-2</v>
      </c>
      <c r="AF20" s="128">
        <f t="shared" si="14"/>
        <v>5.9</v>
      </c>
      <c r="AG20" s="205">
        <f t="shared" si="15"/>
        <v>0</v>
      </c>
      <c r="AH20" s="85">
        <f t="shared" si="16"/>
        <v>0</v>
      </c>
      <c r="AI20" s="75">
        <f t="shared" si="17"/>
        <v>0</v>
      </c>
      <c r="AJ20" s="77">
        <f t="shared" si="18"/>
        <v>0</v>
      </c>
      <c r="AL20" s="1"/>
      <c r="AM20" s="1"/>
      <c r="AN20" s="1"/>
      <c r="AO20" s="1"/>
      <c r="AP20" s="1"/>
      <c r="AQ20" s="1"/>
    </row>
    <row r="21" spans="1:43" x14ac:dyDescent="0.3">
      <c r="A21" s="1"/>
      <c r="B21" s="462">
        <v>44942</v>
      </c>
      <c r="C21" s="30"/>
      <c r="D21" s="33"/>
      <c r="E21" s="48" t="str">
        <f t="shared" si="1"/>
        <v/>
      </c>
      <c r="F21" s="38"/>
      <c r="G21" s="33"/>
      <c r="H21" s="48" t="str">
        <f t="shared" si="2"/>
        <v/>
      </c>
      <c r="I21" s="99"/>
      <c r="J21" s="94"/>
      <c r="K21" s="91"/>
      <c r="L21" s="97"/>
      <c r="M21" s="94"/>
      <c r="N21" s="63"/>
      <c r="O21" s="413"/>
      <c r="P21" s="194"/>
      <c r="Q21" s="38">
        <v>6</v>
      </c>
      <c r="R21" s="33">
        <v>1.0416666666666666E-2</v>
      </c>
      <c r="S21" s="55">
        <f t="shared" si="3"/>
        <v>24</v>
      </c>
      <c r="T21" s="38"/>
      <c r="U21" s="33"/>
      <c r="V21" s="403" t="str">
        <f t="shared" si="4"/>
        <v/>
      </c>
      <c r="W21" s="84">
        <f t="shared" si="5"/>
        <v>0</v>
      </c>
      <c r="X21" s="85">
        <f t="shared" si="6"/>
        <v>0</v>
      </c>
      <c r="Y21" s="75">
        <f t="shared" si="7"/>
        <v>0</v>
      </c>
      <c r="Z21" s="76">
        <f t="shared" si="8"/>
        <v>0</v>
      </c>
      <c r="AA21" s="201">
        <f t="shared" si="9"/>
        <v>0</v>
      </c>
      <c r="AB21" s="85">
        <f t="shared" si="10"/>
        <v>0</v>
      </c>
      <c r="AC21" s="75">
        <f t="shared" si="11"/>
        <v>0</v>
      </c>
      <c r="AD21" s="77">
        <f t="shared" si="12"/>
        <v>0</v>
      </c>
      <c r="AE21" s="205">
        <f t="shared" si="13"/>
        <v>1.0416666666666666E-2</v>
      </c>
      <c r="AF21" s="128">
        <f t="shared" si="14"/>
        <v>6</v>
      </c>
      <c r="AG21" s="205">
        <f t="shared" si="15"/>
        <v>0</v>
      </c>
      <c r="AH21" s="85">
        <f t="shared" si="16"/>
        <v>0</v>
      </c>
      <c r="AI21" s="75">
        <f t="shared" si="17"/>
        <v>0</v>
      </c>
      <c r="AJ21" s="77">
        <f t="shared" si="18"/>
        <v>0</v>
      </c>
      <c r="AL21" s="1"/>
      <c r="AM21" s="1"/>
      <c r="AN21" s="1"/>
      <c r="AO21" s="1"/>
      <c r="AP21" s="1"/>
      <c r="AQ21" s="1"/>
    </row>
    <row r="22" spans="1:43" x14ac:dyDescent="0.3">
      <c r="A22" s="1"/>
      <c r="B22" s="461">
        <f t="shared" si="0"/>
        <v>44943</v>
      </c>
      <c r="C22" s="30"/>
      <c r="D22" s="33"/>
      <c r="E22" s="48" t="str">
        <f t="shared" si="1"/>
        <v/>
      </c>
      <c r="F22" s="38"/>
      <c r="G22" s="33"/>
      <c r="H22" s="48" t="str">
        <f t="shared" si="2"/>
        <v/>
      </c>
      <c r="I22" s="99"/>
      <c r="J22" s="94"/>
      <c r="K22" s="91"/>
      <c r="L22" s="97"/>
      <c r="M22" s="94"/>
      <c r="N22" s="63"/>
      <c r="O22" s="413"/>
      <c r="P22" s="194"/>
      <c r="Q22" s="38">
        <v>6.1</v>
      </c>
      <c r="R22" s="33">
        <v>1.0416666666666666E-2</v>
      </c>
      <c r="S22" s="55">
        <f t="shared" si="3"/>
        <v>24.4</v>
      </c>
      <c r="T22" s="38"/>
      <c r="U22" s="33"/>
      <c r="V22" s="403" t="str">
        <f t="shared" si="4"/>
        <v/>
      </c>
      <c r="W22" s="84">
        <f t="shared" si="5"/>
        <v>0</v>
      </c>
      <c r="X22" s="85">
        <f t="shared" si="6"/>
        <v>0</v>
      </c>
      <c r="Y22" s="75">
        <f t="shared" si="7"/>
        <v>0</v>
      </c>
      <c r="Z22" s="76">
        <f t="shared" si="8"/>
        <v>0</v>
      </c>
      <c r="AA22" s="201">
        <f t="shared" si="9"/>
        <v>0</v>
      </c>
      <c r="AB22" s="85">
        <f t="shared" si="10"/>
        <v>0</v>
      </c>
      <c r="AC22" s="75">
        <f t="shared" si="11"/>
        <v>0</v>
      </c>
      <c r="AD22" s="77">
        <f t="shared" si="12"/>
        <v>0</v>
      </c>
      <c r="AE22" s="205">
        <f t="shared" si="13"/>
        <v>1.0416666666666666E-2</v>
      </c>
      <c r="AF22" s="128">
        <f t="shared" si="14"/>
        <v>6.1</v>
      </c>
      <c r="AG22" s="205">
        <f t="shared" si="15"/>
        <v>0</v>
      </c>
      <c r="AH22" s="85">
        <f t="shared" si="16"/>
        <v>0</v>
      </c>
      <c r="AI22" s="75">
        <f t="shared" si="17"/>
        <v>0</v>
      </c>
      <c r="AJ22" s="77">
        <f t="shared" si="18"/>
        <v>0</v>
      </c>
      <c r="AL22" s="1"/>
      <c r="AM22" s="1"/>
      <c r="AN22" s="1"/>
      <c r="AO22" s="1"/>
      <c r="AP22" s="1"/>
      <c r="AQ22" s="1"/>
    </row>
    <row r="23" spans="1:43" x14ac:dyDescent="0.3">
      <c r="A23" s="1"/>
      <c r="B23" s="461">
        <f t="shared" si="0"/>
        <v>44944</v>
      </c>
      <c r="C23" s="30"/>
      <c r="D23" s="33"/>
      <c r="E23" s="48" t="str">
        <f t="shared" si="1"/>
        <v/>
      </c>
      <c r="F23" s="38"/>
      <c r="G23" s="33"/>
      <c r="H23" s="48" t="str">
        <f t="shared" si="2"/>
        <v/>
      </c>
      <c r="I23" s="99"/>
      <c r="J23" s="94"/>
      <c r="K23" s="91"/>
      <c r="L23" s="97"/>
      <c r="M23" s="94"/>
      <c r="N23" s="63"/>
      <c r="O23" s="413"/>
      <c r="P23" s="194"/>
      <c r="Q23" s="38">
        <v>6</v>
      </c>
      <c r="R23" s="33">
        <v>1.0416666666666666E-2</v>
      </c>
      <c r="S23" s="55">
        <f t="shared" si="3"/>
        <v>24</v>
      </c>
      <c r="T23" s="38"/>
      <c r="U23" s="33"/>
      <c r="V23" s="403" t="str">
        <f t="shared" si="4"/>
        <v/>
      </c>
      <c r="W23" s="84">
        <f t="shared" si="5"/>
        <v>0</v>
      </c>
      <c r="X23" s="85">
        <f t="shared" si="6"/>
        <v>0</v>
      </c>
      <c r="Y23" s="75">
        <f t="shared" si="7"/>
        <v>0</v>
      </c>
      <c r="Z23" s="76">
        <f t="shared" si="8"/>
        <v>0</v>
      </c>
      <c r="AA23" s="201">
        <f t="shared" si="9"/>
        <v>0</v>
      </c>
      <c r="AB23" s="85">
        <f t="shared" si="10"/>
        <v>0</v>
      </c>
      <c r="AC23" s="75">
        <f t="shared" si="11"/>
        <v>0</v>
      </c>
      <c r="AD23" s="77">
        <f t="shared" si="12"/>
        <v>0</v>
      </c>
      <c r="AE23" s="205">
        <f t="shared" si="13"/>
        <v>1.0416666666666666E-2</v>
      </c>
      <c r="AF23" s="128">
        <f t="shared" si="14"/>
        <v>6</v>
      </c>
      <c r="AG23" s="205">
        <f t="shared" si="15"/>
        <v>0</v>
      </c>
      <c r="AH23" s="85">
        <f t="shared" si="16"/>
        <v>0</v>
      </c>
      <c r="AI23" s="75">
        <f t="shared" si="17"/>
        <v>0</v>
      </c>
      <c r="AJ23" s="77">
        <f t="shared" si="18"/>
        <v>0</v>
      </c>
      <c r="AL23" s="1"/>
      <c r="AM23" s="1"/>
      <c r="AN23" s="1"/>
      <c r="AO23" s="1"/>
      <c r="AP23" s="1"/>
      <c r="AQ23" s="1"/>
    </row>
    <row r="24" spans="1:43" x14ac:dyDescent="0.3">
      <c r="A24" s="1"/>
      <c r="B24" s="461">
        <f t="shared" si="0"/>
        <v>44945</v>
      </c>
      <c r="C24" s="30"/>
      <c r="D24" s="33"/>
      <c r="E24" s="48" t="str">
        <f t="shared" si="1"/>
        <v/>
      </c>
      <c r="F24" s="38"/>
      <c r="G24" s="33"/>
      <c r="H24" s="48" t="str">
        <f t="shared" si="2"/>
        <v/>
      </c>
      <c r="I24" s="99"/>
      <c r="J24" s="94"/>
      <c r="K24" s="91"/>
      <c r="L24" s="97"/>
      <c r="M24" s="94"/>
      <c r="N24" s="63"/>
      <c r="O24" s="413"/>
      <c r="P24" s="194"/>
      <c r="Q24" s="38">
        <v>6.1</v>
      </c>
      <c r="R24" s="33">
        <v>1.0416666666666666E-2</v>
      </c>
      <c r="S24" s="55">
        <f t="shared" si="3"/>
        <v>24.4</v>
      </c>
      <c r="T24" s="38"/>
      <c r="U24" s="33"/>
      <c r="V24" s="403" t="str">
        <f t="shared" si="4"/>
        <v/>
      </c>
      <c r="W24" s="84">
        <f t="shared" si="5"/>
        <v>0</v>
      </c>
      <c r="X24" s="85">
        <f t="shared" si="6"/>
        <v>0</v>
      </c>
      <c r="Y24" s="75">
        <f t="shared" si="7"/>
        <v>0</v>
      </c>
      <c r="Z24" s="76">
        <f t="shared" si="8"/>
        <v>0</v>
      </c>
      <c r="AA24" s="201">
        <f t="shared" si="9"/>
        <v>0</v>
      </c>
      <c r="AB24" s="85">
        <f t="shared" si="10"/>
        <v>0</v>
      </c>
      <c r="AC24" s="75">
        <f t="shared" si="11"/>
        <v>0</v>
      </c>
      <c r="AD24" s="77">
        <f t="shared" si="12"/>
        <v>0</v>
      </c>
      <c r="AE24" s="205">
        <f t="shared" si="13"/>
        <v>1.0416666666666666E-2</v>
      </c>
      <c r="AF24" s="128">
        <f t="shared" si="14"/>
        <v>6.1</v>
      </c>
      <c r="AG24" s="205">
        <f t="shared" si="15"/>
        <v>0</v>
      </c>
      <c r="AH24" s="85">
        <f t="shared" si="16"/>
        <v>0</v>
      </c>
      <c r="AI24" s="75">
        <f t="shared" si="17"/>
        <v>0</v>
      </c>
      <c r="AJ24" s="77">
        <f t="shared" si="18"/>
        <v>0</v>
      </c>
      <c r="AL24" s="1"/>
      <c r="AM24" s="1"/>
      <c r="AN24" s="1"/>
      <c r="AO24" s="1"/>
      <c r="AP24" s="1"/>
      <c r="AQ24" s="1"/>
    </row>
    <row r="25" spans="1:43" x14ac:dyDescent="0.3">
      <c r="A25" s="1"/>
      <c r="B25" s="461">
        <f t="shared" si="0"/>
        <v>44946</v>
      </c>
      <c r="C25" s="30"/>
      <c r="D25" s="33"/>
      <c r="E25" s="48" t="str">
        <f t="shared" si="1"/>
        <v/>
      </c>
      <c r="F25" s="38"/>
      <c r="G25" s="33"/>
      <c r="H25" s="48" t="str">
        <f t="shared" si="2"/>
        <v/>
      </c>
      <c r="I25" s="99"/>
      <c r="J25" s="94"/>
      <c r="K25" s="91"/>
      <c r="L25" s="97"/>
      <c r="M25" s="94"/>
      <c r="N25" s="63"/>
      <c r="O25" s="413"/>
      <c r="P25" s="194"/>
      <c r="Q25" s="38">
        <v>6.1</v>
      </c>
      <c r="R25" s="33">
        <v>1.0416666666666666E-2</v>
      </c>
      <c r="S25" s="55">
        <f t="shared" si="3"/>
        <v>24.4</v>
      </c>
      <c r="T25" s="38"/>
      <c r="U25" s="33"/>
      <c r="V25" s="403" t="str">
        <f t="shared" si="4"/>
        <v/>
      </c>
      <c r="W25" s="84">
        <f t="shared" si="5"/>
        <v>0</v>
      </c>
      <c r="X25" s="85">
        <f t="shared" si="6"/>
        <v>0</v>
      </c>
      <c r="Y25" s="75">
        <f t="shared" si="7"/>
        <v>0</v>
      </c>
      <c r="Z25" s="76">
        <f t="shared" si="8"/>
        <v>0</v>
      </c>
      <c r="AA25" s="201">
        <f t="shared" si="9"/>
        <v>0</v>
      </c>
      <c r="AB25" s="85">
        <f t="shared" si="10"/>
        <v>0</v>
      </c>
      <c r="AC25" s="75">
        <f t="shared" si="11"/>
        <v>0</v>
      </c>
      <c r="AD25" s="77">
        <f t="shared" si="12"/>
        <v>0</v>
      </c>
      <c r="AE25" s="205">
        <f t="shared" si="13"/>
        <v>1.0416666666666666E-2</v>
      </c>
      <c r="AF25" s="128">
        <f t="shared" si="14"/>
        <v>6.1</v>
      </c>
      <c r="AG25" s="205">
        <f t="shared" si="15"/>
        <v>0</v>
      </c>
      <c r="AH25" s="85">
        <f t="shared" si="16"/>
        <v>0</v>
      </c>
      <c r="AI25" s="75">
        <f t="shared" si="17"/>
        <v>0</v>
      </c>
      <c r="AJ25" s="77">
        <f t="shared" si="18"/>
        <v>0</v>
      </c>
      <c r="AL25" s="1"/>
      <c r="AM25" s="1"/>
      <c r="AN25" s="1"/>
      <c r="AO25" s="1"/>
      <c r="AP25" s="1"/>
      <c r="AQ25" s="1"/>
    </row>
    <row r="26" spans="1:43" x14ac:dyDescent="0.3">
      <c r="A26" s="1"/>
      <c r="B26" s="461">
        <f t="shared" si="0"/>
        <v>44947</v>
      </c>
      <c r="C26" s="30"/>
      <c r="D26" s="33"/>
      <c r="E26" s="48" t="str">
        <f t="shared" si="1"/>
        <v/>
      </c>
      <c r="F26" s="38"/>
      <c r="G26" s="33"/>
      <c r="H26" s="48" t="str">
        <f t="shared" si="2"/>
        <v/>
      </c>
      <c r="I26" s="99"/>
      <c r="J26" s="94"/>
      <c r="K26" s="91"/>
      <c r="L26" s="97"/>
      <c r="M26" s="94"/>
      <c r="N26" s="63"/>
      <c r="O26" s="413"/>
      <c r="P26" s="194"/>
      <c r="Q26" s="38">
        <v>5.8</v>
      </c>
      <c r="R26" s="33">
        <v>1.0416666666666666E-2</v>
      </c>
      <c r="S26" s="55">
        <f t="shared" si="3"/>
        <v>23.2</v>
      </c>
      <c r="T26" s="38"/>
      <c r="U26" s="33"/>
      <c r="V26" s="403" t="str">
        <f t="shared" si="4"/>
        <v/>
      </c>
      <c r="W26" s="84">
        <f t="shared" si="5"/>
        <v>0</v>
      </c>
      <c r="X26" s="85">
        <f t="shared" si="6"/>
        <v>0</v>
      </c>
      <c r="Y26" s="75">
        <f t="shared" si="7"/>
        <v>0</v>
      </c>
      <c r="Z26" s="76">
        <f t="shared" si="8"/>
        <v>0</v>
      </c>
      <c r="AA26" s="201">
        <f t="shared" si="9"/>
        <v>0</v>
      </c>
      <c r="AB26" s="85">
        <f t="shared" si="10"/>
        <v>0</v>
      </c>
      <c r="AC26" s="75">
        <f t="shared" si="11"/>
        <v>0</v>
      </c>
      <c r="AD26" s="77">
        <f t="shared" si="12"/>
        <v>0</v>
      </c>
      <c r="AE26" s="205">
        <f t="shared" si="13"/>
        <v>1.0416666666666666E-2</v>
      </c>
      <c r="AF26" s="128">
        <f t="shared" si="14"/>
        <v>5.8</v>
      </c>
      <c r="AG26" s="205">
        <f t="shared" si="15"/>
        <v>0</v>
      </c>
      <c r="AH26" s="85">
        <f t="shared" si="16"/>
        <v>0</v>
      </c>
      <c r="AI26" s="75">
        <f t="shared" si="17"/>
        <v>0</v>
      </c>
      <c r="AJ26" s="77">
        <f t="shared" si="18"/>
        <v>0</v>
      </c>
      <c r="AL26" s="1"/>
      <c r="AM26" s="1"/>
      <c r="AN26" s="1"/>
      <c r="AO26" s="1"/>
      <c r="AP26" s="1"/>
      <c r="AQ26" s="1"/>
    </row>
    <row r="27" spans="1:43" x14ac:dyDescent="0.3">
      <c r="A27" s="1"/>
      <c r="B27" s="462">
        <v>44949</v>
      </c>
      <c r="C27" s="30"/>
      <c r="D27" s="33"/>
      <c r="E27" s="48" t="str">
        <f t="shared" si="1"/>
        <v/>
      </c>
      <c r="F27" s="38"/>
      <c r="G27" s="33"/>
      <c r="H27" s="48" t="str">
        <f t="shared" si="2"/>
        <v/>
      </c>
      <c r="I27" s="99"/>
      <c r="J27" s="94"/>
      <c r="K27" s="91"/>
      <c r="L27" s="97"/>
      <c r="M27" s="94"/>
      <c r="N27" s="63"/>
      <c r="O27" s="413"/>
      <c r="P27" s="194"/>
      <c r="Q27" s="38">
        <v>5.9</v>
      </c>
      <c r="R27" s="33">
        <v>1.0416666666666666E-2</v>
      </c>
      <c r="S27" s="55">
        <f t="shared" si="3"/>
        <v>23.6</v>
      </c>
      <c r="T27" s="38"/>
      <c r="U27" s="33"/>
      <c r="V27" s="403" t="str">
        <f t="shared" si="4"/>
        <v/>
      </c>
      <c r="W27" s="84">
        <f t="shared" si="5"/>
        <v>0</v>
      </c>
      <c r="X27" s="85">
        <f t="shared" si="6"/>
        <v>0</v>
      </c>
      <c r="Y27" s="75">
        <f t="shared" si="7"/>
        <v>0</v>
      </c>
      <c r="Z27" s="76">
        <f t="shared" si="8"/>
        <v>0</v>
      </c>
      <c r="AA27" s="201">
        <f t="shared" si="9"/>
        <v>0</v>
      </c>
      <c r="AB27" s="85">
        <f t="shared" si="10"/>
        <v>0</v>
      </c>
      <c r="AC27" s="75">
        <f t="shared" si="11"/>
        <v>0</v>
      </c>
      <c r="AD27" s="77">
        <f t="shared" si="12"/>
        <v>0</v>
      </c>
      <c r="AE27" s="205">
        <f t="shared" si="13"/>
        <v>1.0416666666666666E-2</v>
      </c>
      <c r="AF27" s="128">
        <f t="shared" si="14"/>
        <v>5.9</v>
      </c>
      <c r="AG27" s="205">
        <f t="shared" si="15"/>
        <v>0</v>
      </c>
      <c r="AH27" s="85">
        <f t="shared" si="16"/>
        <v>0</v>
      </c>
      <c r="AI27" s="75">
        <f t="shared" si="17"/>
        <v>0</v>
      </c>
      <c r="AJ27" s="77">
        <f t="shared" si="18"/>
        <v>0</v>
      </c>
      <c r="AL27" s="1"/>
      <c r="AM27" s="1"/>
      <c r="AN27" s="1"/>
      <c r="AO27" s="1"/>
      <c r="AP27" s="1"/>
      <c r="AQ27" s="1"/>
    </row>
    <row r="28" spans="1:43" x14ac:dyDescent="0.3">
      <c r="A28" s="1"/>
      <c r="B28" s="461">
        <f t="shared" si="0"/>
        <v>44950</v>
      </c>
      <c r="C28" s="30"/>
      <c r="D28" s="33"/>
      <c r="E28" s="48" t="str">
        <f t="shared" si="1"/>
        <v/>
      </c>
      <c r="F28" s="38"/>
      <c r="G28" s="33"/>
      <c r="H28" s="48" t="str">
        <f t="shared" si="2"/>
        <v/>
      </c>
      <c r="I28" s="99"/>
      <c r="J28" s="94"/>
      <c r="K28" s="91"/>
      <c r="L28" s="97"/>
      <c r="M28" s="94"/>
      <c r="N28" s="63"/>
      <c r="O28" s="413"/>
      <c r="P28" s="194"/>
      <c r="Q28" s="38">
        <v>6</v>
      </c>
      <c r="R28" s="33">
        <v>1.0416666666666666E-2</v>
      </c>
      <c r="S28" s="55">
        <f t="shared" si="3"/>
        <v>24</v>
      </c>
      <c r="T28" s="38"/>
      <c r="U28" s="33"/>
      <c r="V28" s="403" t="str">
        <f t="shared" si="4"/>
        <v/>
      </c>
      <c r="W28" s="84">
        <f t="shared" si="5"/>
        <v>0</v>
      </c>
      <c r="X28" s="85">
        <f t="shared" si="6"/>
        <v>0</v>
      </c>
      <c r="Y28" s="75">
        <f t="shared" si="7"/>
        <v>0</v>
      </c>
      <c r="Z28" s="76">
        <f t="shared" si="8"/>
        <v>0</v>
      </c>
      <c r="AA28" s="201">
        <f t="shared" si="9"/>
        <v>0</v>
      </c>
      <c r="AB28" s="85">
        <f t="shared" si="10"/>
        <v>0</v>
      </c>
      <c r="AC28" s="75">
        <f t="shared" si="11"/>
        <v>0</v>
      </c>
      <c r="AD28" s="77">
        <f t="shared" si="12"/>
        <v>0</v>
      </c>
      <c r="AE28" s="205">
        <f t="shared" si="13"/>
        <v>1.0416666666666666E-2</v>
      </c>
      <c r="AF28" s="128">
        <f t="shared" si="14"/>
        <v>6</v>
      </c>
      <c r="AG28" s="205">
        <f t="shared" si="15"/>
        <v>0</v>
      </c>
      <c r="AH28" s="85">
        <f t="shared" si="16"/>
        <v>0</v>
      </c>
      <c r="AI28" s="75">
        <f t="shared" si="17"/>
        <v>0</v>
      </c>
      <c r="AJ28" s="77">
        <f t="shared" si="18"/>
        <v>0</v>
      </c>
      <c r="AL28" s="1"/>
      <c r="AM28" s="1"/>
      <c r="AN28" s="1"/>
      <c r="AO28" s="1"/>
      <c r="AP28" s="1"/>
      <c r="AQ28" s="1"/>
    </row>
    <row r="29" spans="1:43" x14ac:dyDescent="0.3">
      <c r="A29" s="1"/>
      <c r="B29" s="461">
        <f t="shared" si="0"/>
        <v>44951</v>
      </c>
      <c r="C29" s="30"/>
      <c r="D29" s="33"/>
      <c r="E29" s="48" t="str">
        <f t="shared" si="1"/>
        <v/>
      </c>
      <c r="F29" s="38"/>
      <c r="G29" s="33"/>
      <c r="H29" s="48" t="str">
        <f t="shared" si="2"/>
        <v/>
      </c>
      <c r="I29" s="99"/>
      <c r="J29" s="94"/>
      <c r="K29" s="91"/>
      <c r="L29" s="97"/>
      <c r="M29" s="94"/>
      <c r="N29" s="63"/>
      <c r="O29" s="413"/>
      <c r="P29" s="194"/>
      <c r="Q29" s="38">
        <v>6.1</v>
      </c>
      <c r="R29" s="33">
        <v>1.0416666666666666E-2</v>
      </c>
      <c r="S29" s="55">
        <f t="shared" si="3"/>
        <v>24.4</v>
      </c>
      <c r="T29" s="38"/>
      <c r="U29" s="33"/>
      <c r="V29" s="403" t="str">
        <f t="shared" si="4"/>
        <v/>
      </c>
      <c r="W29" s="84">
        <f t="shared" si="5"/>
        <v>0</v>
      </c>
      <c r="X29" s="85">
        <f t="shared" si="6"/>
        <v>0</v>
      </c>
      <c r="Y29" s="75">
        <f t="shared" si="7"/>
        <v>0</v>
      </c>
      <c r="Z29" s="76">
        <f t="shared" si="8"/>
        <v>0</v>
      </c>
      <c r="AA29" s="201">
        <f t="shared" si="9"/>
        <v>0</v>
      </c>
      <c r="AB29" s="85">
        <f t="shared" si="10"/>
        <v>0</v>
      </c>
      <c r="AC29" s="75">
        <f t="shared" si="11"/>
        <v>0</v>
      </c>
      <c r="AD29" s="77">
        <f t="shared" si="12"/>
        <v>0</v>
      </c>
      <c r="AE29" s="205">
        <f t="shared" si="13"/>
        <v>1.0416666666666666E-2</v>
      </c>
      <c r="AF29" s="128">
        <f t="shared" si="14"/>
        <v>6.1</v>
      </c>
      <c r="AG29" s="205">
        <f t="shared" si="15"/>
        <v>0</v>
      </c>
      <c r="AH29" s="85">
        <f t="shared" si="16"/>
        <v>0</v>
      </c>
      <c r="AI29" s="75">
        <f t="shared" si="17"/>
        <v>0</v>
      </c>
      <c r="AJ29" s="77">
        <f t="shared" si="18"/>
        <v>0</v>
      </c>
      <c r="AL29" s="1"/>
      <c r="AM29" s="1"/>
      <c r="AN29" s="1"/>
      <c r="AO29" s="1"/>
      <c r="AP29" s="1"/>
      <c r="AQ29" s="1"/>
    </row>
    <row r="30" spans="1:43" x14ac:dyDescent="0.3">
      <c r="A30" s="1"/>
      <c r="B30" s="461">
        <f t="shared" si="0"/>
        <v>44952</v>
      </c>
      <c r="C30" s="30"/>
      <c r="D30" s="33"/>
      <c r="E30" s="48" t="str">
        <f t="shared" si="1"/>
        <v/>
      </c>
      <c r="F30" s="38"/>
      <c r="G30" s="33"/>
      <c r="H30" s="48" t="str">
        <f t="shared" si="2"/>
        <v/>
      </c>
      <c r="I30" s="99"/>
      <c r="J30" s="94"/>
      <c r="K30" s="91"/>
      <c r="L30" s="97"/>
      <c r="M30" s="94"/>
      <c r="N30" s="63"/>
      <c r="O30" s="413"/>
      <c r="P30" s="194"/>
      <c r="Q30" s="38">
        <v>6.1</v>
      </c>
      <c r="R30" s="33">
        <v>1.0416666666666666E-2</v>
      </c>
      <c r="S30" s="55">
        <f t="shared" si="3"/>
        <v>24.4</v>
      </c>
      <c r="T30" s="38"/>
      <c r="U30" s="33"/>
      <c r="V30" s="403" t="str">
        <f t="shared" si="4"/>
        <v/>
      </c>
      <c r="W30" s="84">
        <f t="shared" si="5"/>
        <v>0</v>
      </c>
      <c r="X30" s="85">
        <f t="shared" si="6"/>
        <v>0</v>
      </c>
      <c r="Y30" s="75">
        <f t="shared" si="7"/>
        <v>0</v>
      </c>
      <c r="Z30" s="76">
        <f t="shared" si="8"/>
        <v>0</v>
      </c>
      <c r="AA30" s="201">
        <f t="shared" si="9"/>
        <v>0</v>
      </c>
      <c r="AB30" s="85">
        <f t="shared" si="10"/>
        <v>0</v>
      </c>
      <c r="AC30" s="75">
        <f t="shared" si="11"/>
        <v>0</v>
      </c>
      <c r="AD30" s="77">
        <f t="shared" si="12"/>
        <v>0</v>
      </c>
      <c r="AE30" s="205">
        <f t="shared" si="13"/>
        <v>1.0416666666666666E-2</v>
      </c>
      <c r="AF30" s="128">
        <f t="shared" si="14"/>
        <v>6.1</v>
      </c>
      <c r="AG30" s="205">
        <f t="shared" si="15"/>
        <v>0</v>
      </c>
      <c r="AH30" s="85">
        <f t="shared" si="16"/>
        <v>0</v>
      </c>
      <c r="AI30" s="75">
        <f t="shared" si="17"/>
        <v>0</v>
      </c>
      <c r="AJ30" s="77">
        <f t="shared" si="18"/>
        <v>0</v>
      </c>
      <c r="AL30" s="1"/>
      <c r="AM30" s="1"/>
      <c r="AN30" s="1"/>
      <c r="AO30" s="1"/>
      <c r="AP30" s="1"/>
      <c r="AQ30" s="1"/>
    </row>
    <row r="31" spans="1:43" x14ac:dyDescent="0.3">
      <c r="A31" s="1"/>
      <c r="B31" s="462">
        <v>44954</v>
      </c>
      <c r="C31" s="30"/>
      <c r="D31" s="33"/>
      <c r="E31" s="48" t="str">
        <f t="shared" si="1"/>
        <v/>
      </c>
      <c r="F31" s="38"/>
      <c r="G31" s="33"/>
      <c r="H31" s="48" t="str">
        <f t="shared" si="2"/>
        <v/>
      </c>
      <c r="I31" s="99"/>
      <c r="J31" s="94"/>
      <c r="K31" s="91"/>
      <c r="L31" s="97"/>
      <c r="M31" s="94"/>
      <c r="N31" s="63"/>
      <c r="O31" s="413"/>
      <c r="P31" s="194"/>
      <c r="Q31" s="38">
        <v>6.1</v>
      </c>
      <c r="R31" s="33">
        <v>1.0416666666666666E-2</v>
      </c>
      <c r="S31" s="55">
        <f t="shared" si="3"/>
        <v>24.4</v>
      </c>
      <c r="T31" s="38"/>
      <c r="U31" s="33"/>
      <c r="V31" s="403" t="str">
        <f t="shared" si="4"/>
        <v/>
      </c>
      <c r="W31" s="84">
        <f t="shared" si="5"/>
        <v>0</v>
      </c>
      <c r="X31" s="85">
        <f t="shared" si="6"/>
        <v>0</v>
      </c>
      <c r="Y31" s="75">
        <f t="shared" si="7"/>
        <v>0</v>
      </c>
      <c r="Z31" s="76">
        <f t="shared" si="8"/>
        <v>0</v>
      </c>
      <c r="AA31" s="201">
        <f t="shared" si="9"/>
        <v>0</v>
      </c>
      <c r="AB31" s="85">
        <f t="shared" si="10"/>
        <v>0</v>
      </c>
      <c r="AC31" s="75">
        <f t="shared" si="11"/>
        <v>0</v>
      </c>
      <c r="AD31" s="77">
        <f t="shared" si="12"/>
        <v>0</v>
      </c>
      <c r="AE31" s="205">
        <f t="shared" si="13"/>
        <v>1.0416666666666666E-2</v>
      </c>
      <c r="AF31" s="128">
        <f t="shared" si="14"/>
        <v>6.1</v>
      </c>
      <c r="AG31" s="205">
        <f t="shared" si="15"/>
        <v>0</v>
      </c>
      <c r="AH31" s="85">
        <f t="shared" si="16"/>
        <v>0</v>
      </c>
      <c r="AI31" s="75">
        <f t="shared" si="17"/>
        <v>0</v>
      </c>
      <c r="AJ31" s="77">
        <f t="shared" si="18"/>
        <v>0</v>
      </c>
      <c r="AL31" s="1"/>
      <c r="AM31" s="1"/>
      <c r="AN31" s="1"/>
      <c r="AO31" s="1"/>
      <c r="AP31" s="1"/>
      <c r="AQ31" s="1"/>
    </row>
    <row r="32" spans="1:43" x14ac:dyDescent="0.3">
      <c r="A32" s="1"/>
      <c r="B32" s="461">
        <f t="shared" si="0"/>
        <v>44955</v>
      </c>
      <c r="C32" s="30"/>
      <c r="D32" s="33"/>
      <c r="E32" s="48" t="str">
        <f t="shared" si="1"/>
        <v/>
      </c>
      <c r="F32" s="38"/>
      <c r="G32" s="33"/>
      <c r="H32" s="48" t="str">
        <f t="shared" si="2"/>
        <v/>
      </c>
      <c r="I32" s="99"/>
      <c r="J32" s="94"/>
      <c r="K32" s="91"/>
      <c r="L32" s="97"/>
      <c r="M32" s="94"/>
      <c r="N32" s="63"/>
      <c r="O32" s="413"/>
      <c r="P32" s="194"/>
      <c r="Q32" s="38">
        <v>6.1</v>
      </c>
      <c r="R32" s="33">
        <v>1.0416666666666666E-2</v>
      </c>
      <c r="S32" s="55">
        <f t="shared" si="3"/>
        <v>24.4</v>
      </c>
      <c r="T32" s="38"/>
      <c r="U32" s="33"/>
      <c r="V32" s="403" t="str">
        <f t="shared" si="4"/>
        <v/>
      </c>
      <c r="W32" s="84">
        <f t="shared" si="5"/>
        <v>0</v>
      </c>
      <c r="X32" s="85">
        <f t="shared" si="6"/>
        <v>0</v>
      </c>
      <c r="Y32" s="75">
        <f t="shared" si="7"/>
        <v>0</v>
      </c>
      <c r="Z32" s="76">
        <f t="shared" si="8"/>
        <v>0</v>
      </c>
      <c r="AA32" s="201">
        <f t="shared" si="9"/>
        <v>0</v>
      </c>
      <c r="AB32" s="85">
        <f t="shared" si="10"/>
        <v>0</v>
      </c>
      <c r="AC32" s="75">
        <f t="shared" si="11"/>
        <v>0</v>
      </c>
      <c r="AD32" s="77">
        <f t="shared" si="12"/>
        <v>0</v>
      </c>
      <c r="AE32" s="205">
        <f t="shared" si="13"/>
        <v>1.0416666666666666E-2</v>
      </c>
      <c r="AF32" s="128">
        <f t="shared" si="14"/>
        <v>6.1</v>
      </c>
      <c r="AG32" s="205">
        <f t="shared" si="15"/>
        <v>0</v>
      </c>
      <c r="AH32" s="85">
        <f t="shared" si="16"/>
        <v>0</v>
      </c>
      <c r="AI32" s="75">
        <f t="shared" si="17"/>
        <v>0</v>
      </c>
      <c r="AJ32" s="77">
        <f t="shared" si="18"/>
        <v>0</v>
      </c>
      <c r="AL32" s="1"/>
      <c r="AM32" s="1"/>
      <c r="AN32" s="1"/>
      <c r="AO32" s="1"/>
      <c r="AP32" s="1"/>
      <c r="AQ32" s="1"/>
    </row>
    <row r="33" spans="1:43" x14ac:dyDescent="0.3">
      <c r="A33" s="1"/>
      <c r="B33" s="462">
        <v>44957</v>
      </c>
      <c r="C33" s="30"/>
      <c r="D33" s="33"/>
      <c r="E33" s="48" t="str">
        <f t="shared" si="1"/>
        <v/>
      </c>
      <c r="F33" s="38"/>
      <c r="G33" s="33"/>
      <c r="H33" s="48" t="str">
        <f t="shared" si="2"/>
        <v/>
      </c>
      <c r="I33" s="99"/>
      <c r="J33" s="94"/>
      <c r="K33" s="91"/>
      <c r="L33" s="97"/>
      <c r="M33" s="94"/>
      <c r="N33" s="63"/>
      <c r="O33" s="413"/>
      <c r="P33" s="194"/>
      <c r="Q33" s="38">
        <v>6.1</v>
      </c>
      <c r="R33" s="33">
        <v>1.0416666666666666E-2</v>
      </c>
      <c r="S33" s="55">
        <f t="shared" si="3"/>
        <v>24.4</v>
      </c>
      <c r="T33" s="38"/>
      <c r="U33" s="33"/>
      <c r="V33" s="403" t="str">
        <f t="shared" si="4"/>
        <v/>
      </c>
      <c r="W33" s="84">
        <f t="shared" si="5"/>
        <v>0</v>
      </c>
      <c r="X33" s="85">
        <f t="shared" si="6"/>
        <v>0</v>
      </c>
      <c r="Y33" s="75">
        <f t="shared" si="7"/>
        <v>0</v>
      </c>
      <c r="Z33" s="76">
        <f t="shared" si="8"/>
        <v>0</v>
      </c>
      <c r="AA33" s="201">
        <f t="shared" si="9"/>
        <v>0</v>
      </c>
      <c r="AB33" s="85">
        <f t="shared" si="10"/>
        <v>0</v>
      </c>
      <c r="AC33" s="75">
        <f t="shared" si="11"/>
        <v>0</v>
      </c>
      <c r="AD33" s="77">
        <f t="shared" si="12"/>
        <v>0</v>
      </c>
      <c r="AE33" s="205">
        <f t="shared" si="13"/>
        <v>1.0416666666666666E-2</v>
      </c>
      <c r="AF33" s="128">
        <f t="shared" si="14"/>
        <v>6.1</v>
      </c>
      <c r="AG33" s="205">
        <f t="shared" si="15"/>
        <v>0</v>
      </c>
      <c r="AH33" s="85">
        <f t="shared" si="16"/>
        <v>0</v>
      </c>
      <c r="AI33" s="75">
        <f t="shared" si="17"/>
        <v>0</v>
      </c>
      <c r="AJ33" s="77">
        <f t="shared" si="18"/>
        <v>0</v>
      </c>
      <c r="AL33" s="1"/>
      <c r="AM33" s="1"/>
      <c r="AN33" s="1"/>
      <c r="AO33" s="1"/>
      <c r="AP33" s="1"/>
      <c r="AQ33" s="1"/>
    </row>
    <row r="34" spans="1:43" x14ac:dyDescent="0.3">
      <c r="A34" s="1"/>
      <c r="B34" s="461">
        <f t="shared" si="0"/>
        <v>44958</v>
      </c>
      <c r="C34" s="30"/>
      <c r="D34" s="33"/>
      <c r="E34" s="48" t="str">
        <f t="shared" si="1"/>
        <v/>
      </c>
      <c r="F34" s="38"/>
      <c r="G34" s="33"/>
      <c r="H34" s="48" t="str">
        <f t="shared" si="2"/>
        <v/>
      </c>
      <c r="I34" s="99"/>
      <c r="J34" s="94"/>
      <c r="K34" s="91"/>
      <c r="L34" s="97"/>
      <c r="M34" s="94"/>
      <c r="N34" s="63"/>
      <c r="O34" s="413"/>
      <c r="P34" s="194"/>
      <c r="Q34" s="38">
        <v>1.5</v>
      </c>
      <c r="R34" s="33">
        <v>3.5879629629629629E-3</v>
      </c>
      <c r="S34" s="55">
        <f t="shared" si="3"/>
        <v>17.420000000000002</v>
      </c>
      <c r="T34" s="38"/>
      <c r="U34" s="33"/>
      <c r="V34" s="403" t="str">
        <f t="shared" si="4"/>
        <v/>
      </c>
      <c r="W34" s="84">
        <f t="shared" si="5"/>
        <v>0</v>
      </c>
      <c r="X34" s="85">
        <f t="shared" si="6"/>
        <v>0</v>
      </c>
      <c r="Y34" s="75">
        <f t="shared" si="7"/>
        <v>0</v>
      </c>
      <c r="Z34" s="76">
        <f t="shared" si="8"/>
        <v>0</v>
      </c>
      <c r="AA34" s="201">
        <f t="shared" si="9"/>
        <v>0</v>
      </c>
      <c r="AB34" s="85">
        <f t="shared" si="10"/>
        <v>0</v>
      </c>
      <c r="AC34" s="75">
        <f t="shared" si="11"/>
        <v>0</v>
      </c>
      <c r="AD34" s="77">
        <f t="shared" si="12"/>
        <v>0</v>
      </c>
      <c r="AE34" s="205">
        <f t="shared" si="13"/>
        <v>3.5879629629629629E-3</v>
      </c>
      <c r="AF34" s="128">
        <f t="shared" si="14"/>
        <v>1.5</v>
      </c>
      <c r="AG34" s="205">
        <f t="shared" si="15"/>
        <v>0</v>
      </c>
      <c r="AH34" s="85">
        <f t="shared" si="16"/>
        <v>0</v>
      </c>
      <c r="AI34" s="75">
        <f t="shared" si="17"/>
        <v>0</v>
      </c>
      <c r="AJ34" s="77">
        <f t="shared" si="18"/>
        <v>0</v>
      </c>
      <c r="AL34" s="1"/>
      <c r="AM34" s="1"/>
      <c r="AN34" s="1"/>
      <c r="AO34" s="1"/>
      <c r="AP34" s="1"/>
      <c r="AQ34" s="1"/>
    </row>
    <row r="35" spans="1:43" x14ac:dyDescent="0.3">
      <c r="A35" s="1"/>
      <c r="B35" s="461">
        <f t="shared" si="0"/>
        <v>44959</v>
      </c>
      <c r="C35" s="30"/>
      <c r="D35" s="33"/>
      <c r="E35" s="48" t="str">
        <f t="shared" si="1"/>
        <v/>
      </c>
      <c r="F35" s="38"/>
      <c r="G35" s="33"/>
      <c r="H35" s="48" t="str">
        <f t="shared" si="2"/>
        <v/>
      </c>
      <c r="I35" s="99"/>
      <c r="J35" s="94"/>
      <c r="K35" s="91"/>
      <c r="L35" s="97"/>
      <c r="M35" s="94"/>
      <c r="N35" s="63"/>
      <c r="O35" s="413"/>
      <c r="P35" s="194"/>
      <c r="Q35" s="38">
        <v>1.8</v>
      </c>
      <c r="R35" s="33">
        <v>3.472222222222222E-3</v>
      </c>
      <c r="S35" s="55">
        <f t="shared" si="3"/>
        <v>21.6</v>
      </c>
      <c r="T35" s="38"/>
      <c r="U35" s="33"/>
      <c r="V35" s="403" t="str">
        <f t="shared" si="4"/>
        <v/>
      </c>
      <c r="W35" s="84">
        <f t="shared" si="5"/>
        <v>0</v>
      </c>
      <c r="X35" s="85">
        <f t="shared" si="6"/>
        <v>0</v>
      </c>
      <c r="Y35" s="75">
        <f t="shared" si="7"/>
        <v>0</v>
      </c>
      <c r="Z35" s="76">
        <f t="shared" si="8"/>
        <v>0</v>
      </c>
      <c r="AA35" s="201">
        <f t="shared" si="9"/>
        <v>0</v>
      </c>
      <c r="AB35" s="85">
        <f t="shared" si="10"/>
        <v>0</v>
      </c>
      <c r="AC35" s="75">
        <f t="shared" si="11"/>
        <v>0</v>
      </c>
      <c r="AD35" s="77">
        <f t="shared" si="12"/>
        <v>0</v>
      </c>
      <c r="AE35" s="205">
        <f t="shared" si="13"/>
        <v>3.472222222222222E-3</v>
      </c>
      <c r="AF35" s="128">
        <f t="shared" si="14"/>
        <v>1.8</v>
      </c>
      <c r="AG35" s="205">
        <f t="shared" si="15"/>
        <v>0</v>
      </c>
      <c r="AH35" s="85">
        <f t="shared" si="16"/>
        <v>0</v>
      </c>
      <c r="AI35" s="75">
        <f t="shared" si="17"/>
        <v>0</v>
      </c>
      <c r="AJ35" s="77">
        <f t="shared" si="18"/>
        <v>0</v>
      </c>
      <c r="AL35" s="1"/>
      <c r="AM35" s="1"/>
      <c r="AN35" s="1"/>
      <c r="AO35" s="1"/>
      <c r="AP35" s="1"/>
      <c r="AQ35" s="1"/>
    </row>
    <row r="36" spans="1:43" x14ac:dyDescent="0.3">
      <c r="A36" s="1"/>
      <c r="B36" s="461">
        <f t="shared" si="0"/>
        <v>44960</v>
      </c>
      <c r="C36" s="30"/>
      <c r="D36" s="33"/>
      <c r="E36" s="48" t="str">
        <f t="shared" si="1"/>
        <v/>
      </c>
      <c r="F36" s="38"/>
      <c r="G36" s="33"/>
      <c r="H36" s="48" t="str">
        <f t="shared" si="2"/>
        <v/>
      </c>
      <c r="I36" s="99"/>
      <c r="J36" s="94"/>
      <c r="K36" s="91"/>
      <c r="L36" s="97"/>
      <c r="M36" s="94"/>
      <c r="N36" s="63"/>
      <c r="O36" s="413"/>
      <c r="P36" s="194"/>
      <c r="Q36" s="38">
        <v>3.8</v>
      </c>
      <c r="R36" s="33">
        <v>6.9444444444444441E-3</v>
      </c>
      <c r="S36" s="55">
        <f t="shared" si="3"/>
        <v>22.8</v>
      </c>
      <c r="T36" s="38"/>
      <c r="U36" s="33"/>
      <c r="V36" s="403" t="str">
        <f t="shared" si="4"/>
        <v/>
      </c>
      <c r="W36" s="84">
        <f t="shared" si="5"/>
        <v>0</v>
      </c>
      <c r="X36" s="85">
        <f t="shared" si="6"/>
        <v>0</v>
      </c>
      <c r="Y36" s="75">
        <f t="shared" si="7"/>
        <v>0</v>
      </c>
      <c r="Z36" s="76">
        <f t="shared" si="8"/>
        <v>0</v>
      </c>
      <c r="AA36" s="201">
        <f t="shared" si="9"/>
        <v>0</v>
      </c>
      <c r="AB36" s="85">
        <f t="shared" si="10"/>
        <v>0</v>
      </c>
      <c r="AC36" s="75">
        <f t="shared" si="11"/>
        <v>0</v>
      </c>
      <c r="AD36" s="77">
        <f t="shared" si="12"/>
        <v>0</v>
      </c>
      <c r="AE36" s="205">
        <f t="shared" si="13"/>
        <v>6.9444444444444441E-3</v>
      </c>
      <c r="AF36" s="128">
        <f t="shared" si="14"/>
        <v>3.8</v>
      </c>
      <c r="AG36" s="205">
        <f t="shared" si="15"/>
        <v>0</v>
      </c>
      <c r="AH36" s="85">
        <f t="shared" si="16"/>
        <v>0</v>
      </c>
      <c r="AI36" s="75">
        <f t="shared" si="17"/>
        <v>0</v>
      </c>
      <c r="AJ36" s="77">
        <f t="shared" si="18"/>
        <v>0</v>
      </c>
      <c r="AL36" s="1"/>
      <c r="AM36" s="1"/>
      <c r="AN36" s="1"/>
      <c r="AO36" s="1"/>
      <c r="AP36" s="1"/>
      <c r="AQ36" s="1"/>
    </row>
    <row r="37" spans="1:43" x14ac:dyDescent="0.3">
      <c r="A37" s="1"/>
      <c r="B37" s="461">
        <f t="shared" si="0"/>
        <v>44961</v>
      </c>
      <c r="C37" s="30"/>
      <c r="D37" s="33"/>
      <c r="E37" s="48" t="str">
        <f t="shared" si="1"/>
        <v/>
      </c>
      <c r="F37" s="38"/>
      <c r="G37" s="33"/>
      <c r="H37" s="48" t="str">
        <f t="shared" si="2"/>
        <v/>
      </c>
      <c r="I37" s="99"/>
      <c r="J37" s="94"/>
      <c r="K37" s="91"/>
      <c r="L37" s="97"/>
      <c r="M37" s="94"/>
      <c r="N37" s="63"/>
      <c r="O37" s="413"/>
      <c r="P37" s="194"/>
      <c r="Q37" s="38">
        <v>3.8</v>
      </c>
      <c r="R37" s="33">
        <v>6.9444444444444441E-3</v>
      </c>
      <c r="S37" s="55">
        <f t="shared" si="3"/>
        <v>22.8</v>
      </c>
      <c r="T37" s="38"/>
      <c r="U37" s="33"/>
      <c r="V37" s="403" t="str">
        <f t="shared" si="4"/>
        <v/>
      </c>
      <c r="W37" s="84">
        <f t="shared" si="5"/>
        <v>0</v>
      </c>
      <c r="X37" s="85">
        <f t="shared" si="6"/>
        <v>0</v>
      </c>
      <c r="Y37" s="75">
        <f t="shared" si="7"/>
        <v>0</v>
      </c>
      <c r="Z37" s="76">
        <f t="shared" si="8"/>
        <v>0</v>
      </c>
      <c r="AA37" s="201">
        <f t="shared" si="9"/>
        <v>0</v>
      </c>
      <c r="AB37" s="85">
        <f t="shared" si="10"/>
        <v>0</v>
      </c>
      <c r="AC37" s="75">
        <f t="shared" si="11"/>
        <v>0</v>
      </c>
      <c r="AD37" s="77">
        <f t="shared" si="12"/>
        <v>0</v>
      </c>
      <c r="AE37" s="205">
        <f t="shared" si="13"/>
        <v>6.9444444444444441E-3</v>
      </c>
      <c r="AF37" s="128">
        <f t="shared" si="14"/>
        <v>3.8</v>
      </c>
      <c r="AG37" s="205">
        <f t="shared" si="15"/>
        <v>0</v>
      </c>
      <c r="AH37" s="85">
        <f t="shared" si="16"/>
        <v>0</v>
      </c>
      <c r="AI37" s="75">
        <f t="shared" si="17"/>
        <v>0</v>
      </c>
      <c r="AJ37" s="77">
        <f t="shared" si="18"/>
        <v>0</v>
      </c>
      <c r="AL37" s="1"/>
      <c r="AM37" s="1"/>
      <c r="AN37" s="1"/>
      <c r="AO37" s="1"/>
      <c r="AP37" s="1"/>
      <c r="AQ37" s="1"/>
    </row>
    <row r="38" spans="1:43" x14ac:dyDescent="0.3">
      <c r="A38" s="1"/>
      <c r="B38" s="461">
        <f t="shared" si="0"/>
        <v>44962</v>
      </c>
      <c r="C38" s="30"/>
      <c r="D38" s="33"/>
      <c r="E38" s="48" t="str">
        <f t="shared" si="1"/>
        <v/>
      </c>
      <c r="F38" s="38"/>
      <c r="G38" s="33"/>
      <c r="H38" s="48" t="str">
        <f t="shared" si="2"/>
        <v/>
      </c>
      <c r="I38" s="99"/>
      <c r="J38" s="94"/>
      <c r="K38" s="91"/>
      <c r="L38" s="97"/>
      <c r="M38" s="94"/>
      <c r="N38" s="63"/>
      <c r="O38" s="413"/>
      <c r="P38" s="194"/>
      <c r="Q38" s="38">
        <v>3.8</v>
      </c>
      <c r="R38" s="33">
        <v>6.9444444444444441E-3</v>
      </c>
      <c r="S38" s="55">
        <f t="shared" si="3"/>
        <v>22.8</v>
      </c>
      <c r="T38" s="38"/>
      <c r="U38" s="33"/>
      <c r="V38" s="403" t="str">
        <f t="shared" si="4"/>
        <v/>
      </c>
      <c r="W38" s="84">
        <f t="shared" si="5"/>
        <v>0</v>
      </c>
      <c r="X38" s="85">
        <f t="shared" si="6"/>
        <v>0</v>
      </c>
      <c r="Y38" s="75">
        <f t="shared" si="7"/>
        <v>0</v>
      </c>
      <c r="Z38" s="76">
        <f t="shared" si="8"/>
        <v>0</v>
      </c>
      <c r="AA38" s="201">
        <f t="shared" si="9"/>
        <v>0</v>
      </c>
      <c r="AB38" s="85">
        <f t="shared" si="10"/>
        <v>0</v>
      </c>
      <c r="AC38" s="75">
        <f t="shared" si="11"/>
        <v>0</v>
      </c>
      <c r="AD38" s="77">
        <f t="shared" si="12"/>
        <v>0</v>
      </c>
      <c r="AE38" s="205">
        <f t="shared" si="13"/>
        <v>6.9444444444444441E-3</v>
      </c>
      <c r="AF38" s="128">
        <f t="shared" si="14"/>
        <v>3.8</v>
      </c>
      <c r="AG38" s="205">
        <f t="shared" si="15"/>
        <v>0</v>
      </c>
      <c r="AH38" s="85">
        <f t="shared" si="16"/>
        <v>0</v>
      </c>
      <c r="AI38" s="75">
        <f t="shared" si="17"/>
        <v>0</v>
      </c>
      <c r="AJ38" s="77">
        <f t="shared" si="18"/>
        <v>0</v>
      </c>
      <c r="AL38" s="1"/>
      <c r="AM38" s="1"/>
      <c r="AN38" s="1"/>
      <c r="AO38" s="1"/>
      <c r="AP38" s="1"/>
      <c r="AQ38" s="1"/>
    </row>
    <row r="39" spans="1:43" x14ac:dyDescent="0.3">
      <c r="A39" s="1"/>
      <c r="B39" s="461">
        <f t="shared" si="0"/>
        <v>44963</v>
      </c>
      <c r="C39" s="30"/>
      <c r="D39" s="33"/>
      <c r="E39" s="48" t="str">
        <f t="shared" si="1"/>
        <v/>
      </c>
      <c r="F39" s="38"/>
      <c r="G39" s="33"/>
      <c r="H39" s="48" t="str">
        <f t="shared" si="2"/>
        <v/>
      </c>
      <c r="I39" s="99"/>
      <c r="J39" s="94"/>
      <c r="K39" s="91"/>
      <c r="L39" s="97"/>
      <c r="M39" s="94"/>
      <c r="N39" s="63"/>
      <c r="O39" s="413"/>
      <c r="P39" s="194"/>
      <c r="Q39" s="38">
        <v>3.8</v>
      </c>
      <c r="R39" s="33">
        <v>6.9444444444444441E-3</v>
      </c>
      <c r="S39" s="55">
        <f t="shared" si="3"/>
        <v>22.8</v>
      </c>
      <c r="T39" s="38"/>
      <c r="U39" s="33"/>
      <c r="V39" s="403" t="str">
        <f t="shared" si="4"/>
        <v/>
      </c>
      <c r="W39" s="84">
        <f t="shared" si="5"/>
        <v>0</v>
      </c>
      <c r="X39" s="85">
        <f t="shared" si="6"/>
        <v>0</v>
      </c>
      <c r="Y39" s="75">
        <f t="shared" si="7"/>
        <v>0</v>
      </c>
      <c r="Z39" s="76">
        <f t="shared" si="8"/>
        <v>0</v>
      </c>
      <c r="AA39" s="201">
        <f t="shared" si="9"/>
        <v>0</v>
      </c>
      <c r="AB39" s="85">
        <f t="shared" si="10"/>
        <v>0</v>
      </c>
      <c r="AC39" s="75">
        <f t="shared" si="11"/>
        <v>0</v>
      </c>
      <c r="AD39" s="77">
        <f t="shared" si="12"/>
        <v>0</v>
      </c>
      <c r="AE39" s="205">
        <f t="shared" si="13"/>
        <v>6.9444444444444441E-3</v>
      </c>
      <c r="AF39" s="128">
        <f t="shared" si="14"/>
        <v>3.8</v>
      </c>
      <c r="AG39" s="205">
        <f t="shared" si="15"/>
        <v>0</v>
      </c>
      <c r="AH39" s="85">
        <f t="shared" si="16"/>
        <v>0</v>
      </c>
      <c r="AI39" s="75">
        <f t="shared" si="17"/>
        <v>0</v>
      </c>
      <c r="AJ39" s="77">
        <f t="shared" si="18"/>
        <v>0</v>
      </c>
      <c r="AL39" s="1"/>
      <c r="AM39" s="1"/>
      <c r="AN39" s="1"/>
      <c r="AO39" s="1"/>
      <c r="AP39" s="1"/>
      <c r="AQ39" s="1"/>
    </row>
    <row r="40" spans="1:43" x14ac:dyDescent="0.3">
      <c r="A40" s="1"/>
      <c r="B40" s="461">
        <f t="shared" si="0"/>
        <v>44964</v>
      </c>
      <c r="C40" s="30"/>
      <c r="D40" s="33"/>
      <c r="E40" s="48" t="str">
        <f t="shared" si="1"/>
        <v/>
      </c>
      <c r="F40" s="38"/>
      <c r="G40" s="33"/>
      <c r="H40" s="48" t="str">
        <f t="shared" si="2"/>
        <v/>
      </c>
      <c r="I40" s="99"/>
      <c r="J40" s="94"/>
      <c r="K40" s="91"/>
      <c r="L40" s="97"/>
      <c r="M40" s="94"/>
      <c r="N40" s="63"/>
      <c r="O40" s="413"/>
      <c r="P40" s="194"/>
      <c r="Q40" s="38">
        <v>3.8</v>
      </c>
      <c r="R40" s="33">
        <v>6.9444444444444441E-3</v>
      </c>
      <c r="S40" s="55">
        <f t="shared" si="3"/>
        <v>22.8</v>
      </c>
      <c r="T40" s="38"/>
      <c r="U40" s="33"/>
      <c r="V40" s="403" t="str">
        <f t="shared" si="4"/>
        <v/>
      </c>
      <c r="W40" s="84">
        <f t="shared" si="5"/>
        <v>0</v>
      </c>
      <c r="X40" s="85">
        <f t="shared" si="6"/>
        <v>0</v>
      </c>
      <c r="Y40" s="75">
        <f t="shared" si="7"/>
        <v>0</v>
      </c>
      <c r="Z40" s="76">
        <f t="shared" si="8"/>
        <v>0</v>
      </c>
      <c r="AA40" s="201">
        <f t="shared" si="9"/>
        <v>0</v>
      </c>
      <c r="AB40" s="85">
        <f t="shared" si="10"/>
        <v>0</v>
      </c>
      <c r="AC40" s="75">
        <f t="shared" si="11"/>
        <v>0</v>
      </c>
      <c r="AD40" s="77">
        <f t="shared" si="12"/>
        <v>0</v>
      </c>
      <c r="AE40" s="205">
        <f t="shared" si="13"/>
        <v>6.9444444444444441E-3</v>
      </c>
      <c r="AF40" s="128">
        <f t="shared" si="14"/>
        <v>3.8</v>
      </c>
      <c r="AG40" s="205">
        <f t="shared" si="15"/>
        <v>0</v>
      </c>
      <c r="AH40" s="85">
        <f t="shared" si="16"/>
        <v>0</v>
      </c>
      <c r="AI40" s="75">
        <f t="shared" si="17"/>
        <v>0</v>
      </c>
      <c r="AJ40" s="77">
        <f t="shared" si="18"/>
        <v>0</v>
      </c>
      <c r="AL40" s="1"/>
      <c r="AM40" s="1"/>
      <c r="AN40" s="1"/>
      <c r="AO40" s="1"/>
      <c r="AP40" s="1"/>
      <c r="AQ40" s="1"/>
    </row>
    <row r="41" spans="1:43" x14ac:dyDescent="0.3">
      <c r="A41" s="1"/>
      <c r="B41" s="461">
        <f t="shared" si="0"/>
        <v>44965</v>
      </c>
      <c r="C41" s="30"/>
      <c r="D41" s="33"/>
      <c r="E41" s="48" t="str">
        <f t="shared" si="1"/>
        <v/>
      </c>
      <c r="F41" s="38"/>
      <c r="G41" s="33"/>
      <c r="H41" s="48" t="str">
        <f t="shared" si="2"/>
        <v/>
      </c>
      <c r="I41" s="99"/>
      <c r="J41" s="94"/>
      <c r="K41" s="91"/>
      <c r="L41" s="97"/>
      <c r="M41" s="94"/>
      <c r="N41" s="63"/>
      <c r="O41" s="413"/>
      <c r="P41" s="194"/>
      <c r="Q41" s="38">
        <v>3.8</v>
      </c>
      <c r="R41" s="33">
        <v>6.9444444444444441E-3</v>
      </c>
      <c r="S41" s="55">
        <f t="shared" si="3"/>
        <v>22.8</v>
      </c>
      <c r="T41" s="38"/>
      <c r="U41" s="33"/>
      <c r="V41" s="403" t="str">
        <f t="shared" si="4"/>
        <v/>
      </c>
      <c r="W41" s="84">
        <f t="shared" si="5"/>
        <v>0</v>
      </c>
      <c r="X41" s="85">
        <f t="shared" si="6"/>
        <v>0</v>
      </c>
      <c r="Y41" s="75">
        <f t="shared" si="7"/>
        <v>0</v>
      </c>
      <c r="Z41" s="76">
        <f t="shared" si="8"/>
        <v>0</v>
      </c>
      <c r="AA41" s="201">
        <f t="shared" si="9"/>
        <v>0</v>
      </c>
      <c r="AB41" s="85">
        <f t="shared" si="10"/>
        <v>0</v>
      </c>
      <c r="AC41" s="75">
        <f t="shared" si="11"/>
        <v>0</v>
      </c>
      <c r="AD41" s="77">
        <f t="shared" si="12"/>
        <v>0</v>
      </c>
      <c r="AE41" s="205">
        <f t="shared" si="13"/>
        <v>6.9444444444444441E-3</v>
      </c>
      <c r="AF41" s="128">
        <f t="shared" si="14"/>
        <v>3.8</v>
      </c>
      <c r="AG41" s="205">
        <f t="shared" si="15"/>
        <v>0</v>
      </c>
      <c r="AH41" s="85">
        <f t="shared" si="16"/>
        <v>0</v>
      </c>
      <c r="AI41" s="75">
        <f t="shared" si="17"/>
        <v>0</v>
      </c>
      <c r="AJ41" s="77">
        <f t="shared" si="18"/>
        <v>0</v>
      </c>
      <c r="AL41" s="1"/>
      <c r="AM41" s="1"/>
      <c r="AN41" s="1"/>
      <c r="AO41" s="1"/>
      <c r="AP41" s="1"/>
      <c r="AQ41" s="1"/>
    </row>
    <row r="42" spans="1:43" x14ac:dyDescent="0.3">
      <c r="A42" s="1"/>
      <c r="B42" s="461">
        <f t="shared" si="0"/>
        <v>44966</v>
      </c>
      <c r="C42" s="30"/>
      <c r="D42" s="33"/>
      <c r="E42" s="48" t="str">
        <f t="shared" si="1"/>
        <v/>
      </c>
      <c r="F42" s="38"/>
      <c r="G42" s="33"/>
      <c r="H42" s="48" t="str">
        <f t="shared" si="2"/>
        <v/>
      </c>
      <c r="I42" s="99"/>
      <c r="J42" s="94"/>
      <c r="K42" s="91"/>
      <c r="L42" s="97"/>
      <c r="M42" s="94"/>
      <c r="N42" s="63"/>
      <c r="O42" s="413"/>
      <c r="P42" s="194"/>
      <c r="Q42" s="38">
        <v>3.8</v>
      </c>
      <c r="R42" s="33">
        <v>6.9444444444444441E-3</v>
      </c>
      <c r="S42" s="55">
        <f t="shared" si="3"/>
        <v>22.8</v>
      </c>
      <c r="T42" s="38"/>
      <c r="U42" s="33"/>
      <c r="V42" s="403" t="str">
        <f t="shared" si="4"/>
        <v/>
      </c>
      <c r="W42" s="84">
        <f t="shared" si="5"/>
        <v>0</v>
      </c>
      <c r="X42" s="85">
        <f t="shared" si="6"/>
        <v>0</v>
      </c>
      <c r="Y42" s="75">
        <f t="shared" si="7"/>
        <v>0</v>
      </c>
      <c r="Z42" s="76">
        <f t="shared" si="8"/>
        <v>0</v>
      </c>
      <c r="AA42" s="201">
        <f t="shared" si="9"/>
        <v>0</v>
      </c>
      <c r="AB42" s="85">
        <f t="shared" si="10"/>
        <v>0</v>
      </c>
      <c r="AC42" s="75">
        <f t="shared" si="11"/>
        <v>0</v>
      </c>
      <c r="AD42" s="77">
        <f t="shared" si="12"/>
        <v>0</v>
      </c>
      <c r="AE42" s="205">
        <f t="shared" si="13"/>
        <v>6.9444444444444441E-3</v>
      </c>
      <c r="AF42" s="128">
        <f t="shared" si="14"/>
        <v>3.8</v>
      </c>
      <c r="AG42" s="205">
        <f t="shared" si="15"/>
        <v>0</v>
      </c>
      <c r="AH42" s="85">
        <f t="shared" si="16"/>
        <v>0</v>
      </c>
      <c r="AI42" s="75">
        <f t="shared" si="17"/>
        <v>0</v>
      </c>
      <c r="AJ42" s="77">
        <f t="shared" si="18"/>
        <v>0</v>
      </c>
      <c r="AL42" s="1"/>
      <c r="AM42" s="1"/>
      <c r="AN42" s="1"/>
      <c r="AO42" s="1"/>
      <c r="AP42" s="1"/>
      <c r="AQ42" s="1"/>
    </row>
    <row r="43" spans="1:43" x14ac:dyDescent="0.3">
      <c r="A43" s="1"/>
      <c r="B43" s="462">
        <v>44989</v>
      </c>
      <c r="C43" s="30"/>
      <c r="D43" s="33"/>
      <c r="E43" s="48" t="str">
        <f t="shared" si="1"/>
        <v/>
      </c>
      <c r="F43" s="38"/>
      <c r="G43" s="33"/>
      <c r="H43" s="48" t="str">
        <f t="shared" si="2"/>
        <v/>
      </c>
      <c r="I43" s="99"/>
      <c r="J43" s="94"/>
      <c r="K43" s="91"/>
      <c r="L43" s="97"/>
      <c r="M43" s="94"/>
      <c r="N43" s="63"/>
      <c r="O43" s="413"/>
      <c r="P43" s="194"/>
      <c r="Q43" s="38">
        <v>1.7</v>
      </c>
      <c r="R43" s="33">
        <v>3.472222222222222E-3</v>
      </c>
      <c r="S43" s="55">
        <f t="shared" si="3"/>
        <v>20.399999999999999</v>
      </c>
      <c r="T43" s="38"/>
      <c r="U43" s="33"/>
      <c r="V43" s="403" t="str">
        <f t="shared" si="4"/>
        <v/>
      </c>
      <c r="W43" s="84">
        <f t="shared" si="5"/>
        <v>0</v>
      </c>
      <c r="X43" s="85">
        <f t="shared" si="6"/>
        <v>0</v>
      </c>
      <c r="Y43" s="75">
        <f t="shared" si="7"/>
        <v>0</v>
      </c>
      <c r="Z43" s="76">
        <f t="shared" si="8"/>
        <v>0</v>
      </c>
      <c r="AA43" s="201">
        <f t="shared" si="9"/>
        <v>0</v>
      </c>
      <c r="AB43" s="85">
        <f t="shared" si="10"/>
        <v>0</v>
      </c>
      <c r="AC43" s="75">
        <f t="shared" si="11"/>
        <v>0</v>
      </c>
      <c r="AD43" s="77">
        <f t="shared" si="12"/>
        <v>0</v>
      </c>
      <c r="AE43" s="205">
        <f t="shared" si="13"/>
        <v>3.472222222222222E-3</v>
      </c>
      <c r="AF43" s="128">
        <f t="shared" si="14"/>
        <v>1.7</v>
      </c>
      <c r="AG43" s="205">
        <f t="shared" si="15"/>
        <v>0</v>
      </c>
      <c r="AH43" s="85">
        <f t="shared" si="16"/>
        <v>0</v>
      </c>
      <c r="AI43" s="75">
        <f t="shared" si="17"/>
        <v>0</v>
      </c>
      <c r="AJ43" s="77">
        <f t="shared" si="18"/>
        <v>0</v>
      </c>
      <c r="AL43" s="1"/>
      <c r="AM43" s="1"/>
      <c r="AN43" s="1"/>
      <c r="AO43" s="1"/>
      <c r="AP43" s="1"/>
      <c r="AQ43" s="1"/>
    </row>
    <row r="44" spans="1:43" x14ac:dyDescent="0.3">
      <c r="A44" s="1"/>
      <c r="B44" s="461">
        <f>B43</f>
        <v>44989</v>
      </c>
      <c r="C44" s="30"/>
      <c r="D44" s="33"/>
      <c r="E44" s="48" t="str">
        <f t="shared" si="1"/>
        <v/>
      </c>
      <c r="F44" s="38"/>
      <c r="G44" s="33"/>
      <c r="H44" s="48" t="str">
        <f t="shared" si="2"/>
        <v/>
      </c>
      <c r="I44" s="99"/>
      <c r="J44" s="94"/>
      <c r="K44" s="91"/>
      <c r="L44" s="97"/>
      <c r="M44" s="94"/>
      <c r="N44" s="63"/>
      <c r="O44" s="413"/>
      <c r="P44" s="194"/>
      <c r="Q44" s="38">
        <v>1.9</v>
      </c>
      <c r="R44" s="33">
        <v>3.472222222222222E-3</v>
      </c>
      <c r="S44" s="55">
        <f t="shared" si="3"/>
        <v>22.8</v>
      </c>
      <c r="T44" s="38"/>
      <c r="U44" s="33"/>
      <c r="V44" s="403" t="str">
        <f t="shared" si="4"/>
        <v/>
      </c>
      <c r="W44" s="84">
        <f t="shared" si="5"/>
        <v>0</v>
      </c>
      <c r="X44" s="85">
        <f t="shared" si="6"/>
        <v>0</v>
      </c>
      <c r="Y44" s="75">
        <f t="shared" si="7"/>
        <v>0</v>
      </c>
      <c r="Z44" s="76">
        <f t="shared" si="8"/>
        <v>0</v>
      </c>
      <c r="AA44" s="201">
        <f t="shared" si="9"/>
        <v>0</v>
      </c>
      <c r="AB44" s="85">
        <f t="shared" si="10"/>
        <v>0</v>
      </c>
      <c r="AC44" s="75">
        <f t="shared" si="11"/>
        <v>0</v>
      </c>
      <c r="AD44" s="77">
        <f t="shared" si="12"/>
        <v>0</v>
      </c>
      <c r="AE44" s="205">
        <f t="shared" si="13"/>
        <v>3.472222222222222E-3</v>
      </c>
      <c r="AF44" s="128">
        <f t="shared" si="14"/>
        <v>1.9</v>
      </c>
      <c r="AG44" s="205">
        <f t="shared" si="15"/>
        <v>0</v>
      </c>
      <c r="AH44" s="85">
        <f t="shared" si="16"/>
        <v>0</v>
      </c>
      <c r="AI44" s="75">
        <f t="shared" si="17"/>
        <v>0</v>
      </c>
      <c r="AJ44" s="77">
        <f t="shared" si="18"/>
        <v>0</v>
      </c>
      <c r="AL44" s="1"/>
      <c r="AM44" s="1"/>
      <c r="AN44" s="1"/>
      <c r="AO44" s="1"/>
      <c r="AP44" s="1"/>
      <c r="AQ44" s="1"/>
    </row>
    <row r="45" spans="1:43" x14ac:dyDescent="0.3">
      <c r="A45" s="1"/>
      <c r="B45" s="461">
        <f t="shared" ref="B45" si="19">B44+1</f>
        <v>44990</v>
      </c>
      <c r="C45" s="30"/>
      <c r="D45" s="33"/>
      <c r="E45" s="48" t="str">
        <f t="shared" si="1"/>
        <v/>
      </c>
      <c r="F45" s="38"/>
      <c r="G45" s="33"/>
      <c r="H45" s="48" t="str">
        <f t="shared" si="2"/>
        <v/>
      </c>
      <c r="I45" s="99"/>
      <c r="J45" s="94"/>
      <c r="K45" s="91"/>
      <c r="L45" s="97"/>
      <c r="M45" s="94"/>
      <c r="N45" s="63"/>
      <c r="O45" s="413"/>
      <c r="P45" s="194"/>
      <c r="Q45" s="38">
        <v>1.9</v>
      </c>
      <c r="R45" s="33">
        <v>3.472222222222222E-3</v>
      </c>
      <c r="S45" s="55">
        <f t="shared" si="3"/>
        <v>22.8</v>
      </c>
      <c r="T45" s="38"/>
      <c r="U45" s="33"/>
      <c r="V45" s="403" t="str">
        <f t="shared" si="4"/>
        <v/>
      </c>
      <c r="W45" s="84">
        <f t="shared" si="5"/>
        <v>0</v>
      </c>
      <c r="X45" s="85">
        <f t="shared" si="6"/>
        <v>0</v>
      </c>
      <c r="Y45" s="75">
        <f t="shared" si="7"/>
        <v>0</v>
      </c>
      <c r="Z45" s="76">
        <f t="shared" si="8"/>
        <v>0</v>
      </c>
      <c r="AA45" s="201">
        <f t="shared" si="9"/>
        <v>0</v>
      </c>
      <c r="AB45" s="85">
        <f t="shared" si="10"/>
        <v>0</v>
      </c>
      <c r="AC45" s="75">
        <f t="shared" si="11"/>
        <v>0</v>
      </c>
      <c r="AD45" s="77">
        <f t="shared" si="12"/>
        <v>0</v>
      </c>
      <c r="AE45" s="205">
        <f t="shared" si="13"/>
        <v>3.472222222222222E-3</v>
      </c>
      <c r="AF45" s="128">
        <f t="shared" si="14"/>
        <v>1.9</v>
      </c>
      <c r="AG45" s="205">
        <f t="shared" si="15"/>
        <v>0</v>
      </c>
      <c r="AH45" s="85">
        <f t="shared" si="16"/>
        <v>0</v>
      </c>
      <c r="AI45" s="75">
        <f t="shared" si="17"/>
        <v>0</v>
      </c>
      <c r="AJ45" s="77">
        <f t="shared" si="18"/>
        <v>0</v>
      </c>
      <c r="AL45" s="1"/>
      <c r="AM45" s="1"/>
      <c r="AN45" s="1"/>
      <c r="AO45" s="1"/>
      <c r="AP45" s="1"/>
      <c r="AQ45" s="1"/>
    </row>
    <row r="46" spans="1:43" x14ac:dyDescent="0.3">
      <c r="A46" s="1"/>
      <c r="B46" s="462">
        <v>44992</v>
      </c>
      <c r="C46" s="30"/>
      <c r="D46" s="33"/>
      <c r="E46" s="48" t="str">
        <f t="shared" si="1"/>
        <v/>
      </c>
      <c r="F46" s="38"/>
      <c r="G46" s="33"/>
      <c r="H46" s="48" t="str">
        <f t="shared" si="2"/>
        <v/>
      </c>
      <c r="I46" s="99"/>
      <c r="J46" s="94"/>
      <c r="K46" s="91"/>
      <c r="L46" s="97"/>
      <c r="M46" s="94"/>
      <c r="N46" s="63"/>
      <c r="O46" s="413"/>
      <c r="P46" s="194"/>
      <c r="Q46" s="38">
        <v>2</v>
      </c>
      <c r="R46" s="33">
        <v>3.472222222222222E-3</v>
      </c>
      <c r="S46" s="55">
        <f t="shared" si="3"/>
        <v>24</v>
      </c>
      <c r="T46" s="38"/>
      <c r="U46" s="33"/>
      <c r="V46" s="403" t="str">
        <f t="shared" si="4"/>
        <v/>
      </c>
      <c r="W46" s="84">
        <f t="shared" si="5"/>
        <v>0</v>
      </c>
      <c r="X46" s="85">
        <f t="shared" si="6"/>
        <v>0</v>
      </c>
      <c r="Y46" s="75">
        <f t="shared" si="7"/>
        <v>0</v>
      </c>
      <c r="Z46" s="76">
        <f t="shared" si="8"/>
        <v>0</v>
      </c>
      <c r="AA46" s="201">
        <f t="shared" si="9"/>
        <v>0</v>
      </c>
      <c r="AB46" s="85">
        <f t="shared" si="10"/>
        <v>0</v>
      </c>
      <c r="AC46" s="75">
        <f t="shared" si="11"/>
        <v>0</v>
      </c>
      <c r="AD46" s="77">
        <f t="shared" si="12"/>
        <v>0</v>
      </c>
      <c r="AE46" s="205">
        <f t="shared" si="13"/>
        <v>3.472222222222222E-3</v>
      </c>
      <c r="AF46" s="128">
        <f t="shared" si="14"/>
        <v>2</v>
      </c>
      <c r="AG46" s="205">
        <f t="shared" si="15"/>
        <v>0</v>
      </c>
      <c r="AH46" s="85">
        <f t="shared" si="16"/>
        <v>0</v>
      </c>
      <c r="AI46" s="75">
        <f t="shared" si="17"/>
        <v>0</v>
      </c>
      <c r="AJ46" s="77">
        <f t="shared" si="18"/>
        <v>0</v>
      </c>
      <c r="AL46" s="1"/>
      <c r="AM46" s="1"/>
      <c r="AN46" s="1"/>
      <c r="AO46" s="1"/>
      <c r="AP46" s="1"/>
      <c r="AQ46" s="1"/>
    </row>
    <row r="47" spans="1:43" x14ac:dyDescent="0.3">
      <c r="A47" s="1"/>
      <c r="B47" s="461">
        <f t="shared" ref="B47" si="20">B46+1</f>
        <v>44993</v>
      </c>
      <c r="C47" s="30"/>
      <c r="D47" s="33"/>
      <c r="E47" s="48" t="str">
        <f t="shared" si="1"/>
        <v/>
      </c>
      <c r="F47" s="38"/>
      <c r="G47" s="33"/>
      <c r="H47" s="48" t="str">
        <f t="shared" si="2"/>
        <v/>
      </c>
      <c r="I47" s="99"/>
      <c r="J47" s="94"/>
      <c r="K47" s="91"/>
      <c r="L47" s="97"/>
      <c r="M47" s="94"/>
      <c r="N47" s="63"/>
      <c r="O47" s="413"/>
      <c r="P47" s="194"/>
      <c r="Q47" s="38">
        <v>2</v>
      </c>
      <c r="R47" s="33">
        <v>3.472222222222222E-3</v>
      </c>
      <c r="S47" s="55">
        <f t="shared" si="3"/>
        <v>24</v>
      </c>
      <c r="T47" s="38"/>
      <c r="U47" s="33"/>
      <c r="V47" s="403" t="str">
        <f t="shared" si="4"/>
        <v/>
      </c>
      <c r="W47" s="84">
        <f t="shared" si="5"/>
        <v>0</v>
      </c>
      <c r="X47" s="85">
        <f t="shared" si="6"/>
        <v>0</v>
      </c>
      <c r="Y47" s="75">
        <f t="shared" si="7"/>
        <v>0</v>
      </c>
      <c r="Z47" s="76">
        <f t="shared" si="8"/>
        <v>0</v>
      </c>
      <c r="AA47" s="201">
        <f t="shared" si="9"/>
        <v>0</v>
      </c>
      <c r="AB47" s="85">
        <f t="shared" si="10"/>
        <v>0</v>
      </c>
      <c r="AC47" s="75">
        <f t="shared" si="11"/>
        <v>0</v>
      </c>
      <c r="AD47" s="77">
        <f t="shared" si="12"/>
        <v>0</v>
      </c>
      <c r="AE47" s="205">
        <f t="shared" si="13"/>
        <v>3.472222222222222E-3</v>
      </c>
      <c r="AF47" s="128">
        <f t="shared" si="14"/>
        <v>2</v>
      </c>
      <c r="AG47" s="205">
        <f t="shared" si="15"/>
        <v>0</v>
      </c>
      <c r="AH47" s="85">
        <f t="shared" si="16"/>
        <v>0</v>
      </c>
      <c r="AI47" s="75">
        <f t="shared" si="17"/>
        <v>0</v>
      </c>
      <c r="AJ47" s="77">
        <f t="shared" si="18"/>
        <v>0</v>
      </c>
      <c r="AL47" s="1"/>
      <c r="AM47" s="1"/>
      <c r="AN47" s="1"/>
      <c r="AO47" s="1"/>
      <c r="AP47" s="1"/>
      <c r="AQ47" s="1"/>
    </row>
    <row r="48" spans="1:43" x14ac:dyDescent="0.3">
      <c r="A48" s="1"/>
      <c r="B48" s="461">
        <f>B47</f>
        <v>44993</v>
      </c>
      <c r="C48" s="30"/>
      <c r="D48" s="33"/>
      <c r="E48" s="48" t="str">
        <f t="shared" si="1"/>
        <v/>
      </c>
      <c r="F48" s="38"/>
      <c r="G48" s="33"/>
      <c r="H48" s="48" t="str">
        <f t="shared" si="2"/>
        <v/>
      </c>
      <c r="I48" s="99"/>
      <c r="J48" s="94"/>
      <c r="K48" s="91"/>
      <c r="L48" s="97"/>
      <c r="M48" s="94"/>
      <c r="N48" s="63"/>
      <c r="O48" s="413"/>
      <c r="P48" s="194"/>
      <c r="Q48" s="38">
        <v>2</v>
      </c>
      <c r="R48" s="33">
        <v>3.472222222222222E-3</v>
      </c>
      <c r="S48" s="55">
        <f t="shared" si="3"/>
        <v>24</v>
      </c>
      <c r="T48" s="38"/>
      <c r="U48" s="33"/>
      <c r="V48" s="403" t="str">
        <f t="shared" si="4"/>
        <v/>
      </c>
      <c r="W48" s="84">
        <f t="shared" si="5"/>
        <v>0</v>
      </c>
      <c r="X48" s="85">
        <f t="shared" si="6"/>
        <v>0</v>
      </c>
      <c r="Y48" s="75">
        <f t="shared" si="7"/>
        <v>0</v>
      </c>
      <c r="Z48" s="76">
        <f t="shared" si="8"/>
        <v>0</v>
      </c>
      <c r="AA48" s="201">
        <f t="shared" si="9"/>
        <v>0</v>
      </c>
      <c r="AB48" s="85">
        <f t="shared" si="10"/>
        <v>0</v>
      </c>
      <c r="AC48" s="75">
        <f t="shared" si="11"/>
        <v>0</v>
      </c>
      <c r="AD48" s="77">
        <f t="shared" si="12"/>
        <v>0</v>
      </c>
      <c r="AE48" s="205">
        <f t="shared" si="13"/>
        <v>3.472222222222222E-3</v>
      </c>
      <c r="AF48" s="128">
        <f t="shared" si="14"/>
        <v>2</v>
      </c>
      <c r="AG48" s="205">
        <f t="shared" si="15"/>
        <v>0</v>
      </c>
      <c r="AH48" s="85">
        <f t="shared" si="16"/>
        <v>0</v>
      </c>
      <c r="AI48" s="75">
        <f t="shared" si="17"/>
        <v>0</v>
      </c>
      <c r="AJ48" s="77">
        <f t="shared" si="18"/>
        <v>0</v>
      </c>
      <c r="AL48" s="1"/>
      <c r="AM48" s="1"/>
      <c r="AN48" s="1"/>
      <c r="AO48" s="1"/>
      <c r="AP48" s="1"/>
      <c r="AQ48" s="1"/>
    </row>
    <row r="49" spans="1:43" x14ac:dyDescent="0.3">
      <c r="A49" s="1"/>
      <c r="B49" s="462">
        <v>44995</v>
      </c>
      <c r="C49" s="30"/>
      <c r="D49" s="33"/>
      <c r="E49" s="48" t="str">
        <f t="shared" si="1"/>
        <v/>
      </c>
      <c r="F49" s="38"/>
      <c r="G49" s="33"/>
      <c r="H49" s="48" t="str">
        <f t="shared" si="2"/>
        <v/>
      </c>
      <c r="I49" s="99"/>
      <c r="J49" s="94"/>
      <c r="K49" s="91"/>
      <c r="L49" s="97"/>
      <c r="M49" s="94"/>
      <c r="N49" s="63"/>
      <c r="O49" s="413"/>
      <c r="P49" s="194"/>
      <c r="Q49" s="38">
        <v>2</v>
      </c>
      <c r="R49" s="33">
        <v>3.472222222222222E-3</v>
      </c>
      <c r="S49" s="55">
        <f t="shared" si="3"/>
        <v>24</v>
      </c>
      <c r="T49" s="38"/>
      <c r="U49" s="33"/>
      <c r="V49" s="403" t="str">
        <f t="shared" si="4"/>
        <v/>
      </c>
      <c r="W49" s="84">
        <f t="shared" si="5"/>
        <v>0</v>
      </c>
      <c r="X49" s="85">
        <f t="shared" si="6"/>
        <v>0</v>
      </c>
      <c r="Y49" s="75">
        <f t="shared" si="7"/>
        <v>0</v>
      </c>
      <c r="Z49" s="76">
        <f t="shared" si="8"/>
        <v>0</v>
      </c>
      <c r="AA49" s="201">
        <f t="shared" si="9"/>
        <v>0</v>
      </c>
      <c r="AB49" s="85">
        <f t="shared" si="10"/>
        <v>0</v>
      </c>
      <c r="AC49" s="75">
        <f t="shared" si="11"/>
        <v>0</v>
      </c>
      <c r="AD49" s="77">
        <f t="shared" si="12"/>
        <v>0</v>
      </c>
      <c r="AE49" s="205">
        <f t="shared" si="13"/>
        <v>3.472222222222222E-3</v>
      </c>
      <c r="AF49" s="128">
        <f t="shared" si="14"/>
        <v>2</v>
      </c>
      <c r="AG49" s="205">
        <f t="shared" si="15"/>
        <v>0</v>
      </c>
      <c r="AH49" s="85">
        <f t="shared" si="16"/>
        <v>0</v>
      </c>
      <c r="AI49" s="75">
        <f t="shared" si="17"/>
        <v>0</v>
      </c>
      <c r="AJ49" s="77">
        <f t="shared" si="18"/>
        <v>0</v>
      </c>
      <c r="AL49" s="1"/>
      <c r="AM49" s="1"/>
      <c r="AN49" s="1"/>
      <c r="AO49" s="1"/>
      <c r="AP49" s="1"/>
      <c r="AQ49" s="1"/>
    </row>
    <row r="50" spans="1:43" x14ac:dyDescent="0.3">
      <c r="A50" s="1"/>
      <c r="B50" s="462">
        <v>44998</v>
      </c>
      <c r="C50" s="30"/>
      <c r="D50" s="33"/>
      <c r="E50" s="48" t="str">
        <f t="shared" si="1"/>
        <v/>
      </c>
      <c r="F50" s="38"/>
      <c r="G50" s="33"/>
      <c r="H50" s="48" t="str">
        <f t="shared" si="2"/>
        <v/>
      </c>
      <c r="I50" s="99"/>
      <c r="J50" s="94"/>
      <c r="K50" s="91"/>
      <c r="L50" s="97"/>
      <c r="M50" s="94"/>
      <c r="N50" s="63"/>
      <c r="O50" s="413"/>
      <c r="P50" s="194"/>
      <c r="Q50" s="38">
        <v>2</v>
      </c>
      <c r="R50" s="33">
        <v>3.472222222222222E-3</v>
      </c>
      <c r="S50" s="55">
        <f t="shared" si="3"/>
        <v>24</v>
      </c>
      <c r="T50" s="38"/>
      <c r="U50" s="33"/>
      <c r="V50" s="403" t="str">
        <f t="shared" si="4"/>
        <v/>
      </c>
      <c r="W50" s="84">
        <f t="shared" si="5"/>
        <v>0</v>
      </c>
      <c r="X50" s="85">
        <f t="shared" si="6"/>
        <v>0</v>
      </c>
      <c r="Y50" s="75">
        <f t="shared" si="7"/>
        <v>0</v>
      </c>
      <c r="Z50" s="76">
        <f t="shared" si="8"/>
        <v>0</v>
      </c>
      <c r="AA50" s="201">
        <f t="shared" si="9"/>
        <v>0</v>
      </c>
      <c r="AB50" s="85">
        <f t="shared" si="10"/>
        <v>0</v>
      </c>
      <c r="AC50" s="75">
        <f t="shared" si="11"/>
        <v>0</v>
      </c>
      <c r="AD50" s="77">
        <f t="shared" si="12"/>
        <v>0</v>
      </c>
      <c r="AE50" s="205">
        <f t="shared" si="13"/>
        <v>3.472222222222222E-3</v>
      </c>
      <c r="AF50" s="128">
        <f t="shared" si="14"/>
        <v>2</v>
      </c>
      <c r="AG50" s="205">
        <f t="shared" si="15"/>
        <v>0</v>
      </c>
      <c r="AH50" s="85">
        <f t="shared" si="16"/>
        <v>0</v>
      </c>
      <c r="AI50" s="75">
        <f t="shared" si="17"/>
        <v>0</v>
      </c>
      <c r="AJ50" s="77">
        <f t="shared" si="18"/>
        <v>0</v>
      </c>
      <c r="AL50" s="1"/>
      <c r="AM50" s="1"/>
      <c r="AN50" s="1"/>
      <c r="AO50" s="1"/>
      <c r="AP50" s="1"/>
      <c r="AQ50" s="1"/>
    </row>
    <row r="51" spans="1:43" x14ac:dyDescent="0.3">
      <c r="A51" s="1"/>
      <c r="B51" s="461">
        <f t="shared" ref="B51:B82" si="21">B50+1</f>
        <v>44999</v>
      </c>
      <c r="C51" s="30"/>
      <c r="D51" s="33"/>
      <c r="E51" s="48" t="str">
        <f t="shared" si="1"/>
        <v/>
      </c>
      <c r="F51" s="38"/>
      <c r="G51" s="33"/>
      <c r="H51" s="48" t="str">
        <f t="shared" si="2"/>
        <v/>
      </c>
      <c r="I51" s="99"/>
      <c r="J51" s="94"/>
      <c r="K51" s="91"/>
      <c r="L51" s="97"/>
      <c r="M51" s="94"/>
      <c r="N51" s="63"/>
      <c r="O51" s="413"/>
      <c r="P51" s="194"/>
      <c r="Q51" s="38">
        <v>2</v>
      </c>
      <c r="R51" s="33">
        <v>3.472222222222222E-3</v>
      </c>
      <c r="S51" s="55">
        <f t="shared" si="3"/>
        <v>24</v>
      </c>
      <c r="T51" s="38"/>
      <c r="U51" s="33"/>
      <c r="V51" s="403" t="str">
        <f t="shared" si="4"/>
        <v/>
      </c>
      <c r="W51" s="84">
        <f t="shared" si="5"/>
        <v>0</v>
      </c>
      <c r="X51" s="85">
        <f t="shared" si="6"/>
        <v>0</v>
      </c>
      <c r="Y51" s="75">
        <f t="shared" si="7"/>
        <v>0</v>
      </c>
      <c r="Z51" s="76">
        <f t="shared" si="8"/>
        <v>0</v>
      </c>
      <c r="AA51" s="201">
        <f t="shared" si="9"/>
        <v>0</v>
      </c>
      <c r="AB51" s="85">
        <f t="shared" si="10"/>
        <v>0</v>
      </c>
      <c r="AC51" s="75">
        <f t="shared" si="11"/>
        <v>0</v>
      </c>
      <c r="AD51" s="77">
        <f t="shared" si="12"/>
        <v>0</v>
      </c>
      <c r="AE51" s="205">
        <f t="shared" si="13"/>
        <v>3.472222222222222E-3</v>
      </c>
      <c r="AF51" s="128">
        <f t="shared" si="14"/>
        <v>2</v>
      </c>
      <c r="AG51" s="205">
        <f t="shared" si="15"/>
        <v>0</v>
      </c>
      <c r="AH51" s="85">
        <f t="shared" si="16"/>
        <v>0</v>
      </c>
      <c r="AI51" s="75">
        <f t="shared" si="17"/>
        <v>0</v>
      </c>
      <c r="AJ51" s="77">
        <f t="shared" si="18"/>
        <v>0</v>
      </c>
      <c r="AL51" s="1"/>
      <c r="AM51" s="1"/>
      <c r="AN51" s="1"/>
      <c r="AO51" s="1"/>
      <c r="AP51" s="1"/>
      <c r="AQ51" s="1"/>
    </row>
    <row r="52" spans="1:43" x14ac:dyDescent="0.3">
      <c r="A52" s="1"/>
      <c r="B52" s="461">
        <f t="shared" si="21"/>
        <v>45000</v>
      </c>
      <c r="C52" s="30"/>
      <c r="D52" s="33"/>
      <c r="E52" s="48" t="str">
        <f t="shared" si="1"/>
        <v/>
      </c>
      <c r="F52" s="38"/>
      <c r="G52" s="33"/>
      <c r="H52" s="48" t="str">
        <f t="shared" si="2"/>
        <v/>
      </c>
      <c r="I52" s="99"/>
      <c r="J52" s="94"/>
      <c r="K52" s="91"/>
      <c r="L52" s="97"/>
      <c r="M52" s="94"/>
      <c r="N52" s="63"/>
      <c r="O52" s="413"/>
      <c r="P52" s="194"/>
      <c r="Q52" s="38">
        <v>2</v>
      </c>
      <c r="R52" s="33">
        <v>3.472222222222222E-3</v>
      </c>
      <c r="S52" s="55">
        <f t="shared" si="3"/>
        <v>24</v>
      </c>
      <c r="T52" s="38"/>
      <c r="U52" s="33"/>
      <c r="V52" s="403" t="str">
        <f t="shared" si="4"/>
        <v/>
      </c>
      <c r="W52" s="84">
        <f t="shared" si="5"/>
        <v>0</v>
      </c>
      <c r="X52" s="85">
        <f t="shared" si="6"/>
        <v>0</v>
      </c>
      <c r="Y52" s="75">
        <f t="shared" si="7"/>
        <v>0</v>
      </c>
      <c r="Z52" s="76">
        <f t="shared" si="8"/>
        <v>0</v>
      </c>
      <c r="AA52" s="201">
        <f t="shared" si="9"/>
        <v>0</v>
      </c>
      <c r="AB52" s="85">
        <f t="shared" si="10"/>
        <v>0</v>
      </c>
      <c r="AC52" s="75">
        <f t="shared" si="11"/>
        <v>0</v>
      </c>
      <c r="AD52" s="77">
        <f t="shared" si="12"/>
        <v>0</v>
      </c>
      <c r="AE52" s="205">
        <f t="shared" si="13"/>
        <v>3.472222222222222E-3</v>
      </c>
      <c r="AF52" s="128">
        <f t="shared" si="14"/>
        <v>2</v>
      </c>
      <c r="AG52" s="205">
        <f t="shared" si="15"/>
        <v>0</v>
      </c>
      <c r="AH52" s="85">
        <f t="shared" si="16"/>
        <v>0</v>
      </c>
      <c r="AI52" s="75">
        <f t="shared" si="17"/>
        <v>0</v>
      </c>
      <c r="AJ52" s="77">
        <f t="shared" si="18"/>
        <v>0</v>
      </c>
      <c r="AL52" s="1"/>
      <c r="AM52" s="1"/>
      <c r="AN52" s="1"/>
      <c r="AO52" s="1"/>
      <c r="AP52" s="1"/>
      <c r="AQ52" s="1"/>
    </row>
    <row r="53" spans="1:43" x14ac:dyDescent="0.3">
      <c r="A53" s="1"/>
      <c r="B53" s="461">
        <f t="shared" si="21"/>
        <v>45001</v>
      </c>
      <c r="C53" s="30"/>
      <c r="D53" s="33"/>
      <c r="E53" s="48" t="str">
        <f t="shared" si="1"/>
        <v/>
      </c>
      <c r="F53" s="38"/>
      <c r="G53" s="33"/>
      <c r="H53" s="48" t="str">
        <f t="shared" si="2"/>
        <v/>
      </c>
      <c r="I53" s="99"/>
      <c r="J53" s="94"/>
      <c r="K53" s="91"/>
      <c r="L53" s="97"/>
      <c r="M53" s="94"/>
      <c r="N53" s="63"/>
      <c r="O53" s="413"/>
      <c r="P53" s="194"/>
      <c r="Q53" s="38">
        <v>2</v>
      </c>
      <c r="R53" s="33">
        <v>3.472222222222222E-3</v>
      </c>
      <c r="S53" s="55">
        <f t="shared" si="3"/>
        <v>24</v>
      </c>
      <c r="T53" s="38"/>
      <c r="U53" s="33"/>
      <c r="V53" s="403" t="str">
        <f t="shared" si="4"/>
        <v/>
      </c>
      <c r="W53" s="84">
        <f t="shared" si="5"/>
        <v>0</v>
      </c>
      <c r="X53" s="85">
        <f t="shared" si="6"/>
        <v>0</v>
      </c>
      <c r="Y53" s="75">
        <f t="shared" si="7"/>
        <v>0</v>
      </c>
      <c r="Z53" s="76">
        <f t="shared" si="8"/>
        <v>0</v>
      </c>
      <c r="AA53" s="201">
        <f t="shared" si="9"/>
        <v>0</v>
      </c>
      <c r="AB53" s="85">
        <f t="shared" si="10"/>
        <v>0</v>
      </c>
      <c r="AC53" s="75">
        <f t="shared" si="11"/>
        <v>0</v>
      </c>
      <c r="AD53" s="77">
        <f t="shared" si="12"/>
        <v>0</v>
      </c>
      <c r="AE53" s="205">
        <f t="shared" si="13"/>
        <v>3.472222222222222E-3</v>
      </c>
      <c r="AF53" s="128">
        <f t="shared" si="14"/>
        <v>2</v>
      </c>
      <c r="AG53" s="205">
        <f t="shared" si="15"/>
        <v>0</v>
      </c>
      <c r="AH53" s="85">
        <f t="shared" si="16"/>
        <v>0</v>
      </c>
      <c r="AI53" s="75">
        <f t="shared" si="17"/>
        <v>0</v>
      </c>
      <c r="AJ53" s="77">
        <f t="shared" si="18"/>
        <v>0</v>
      </c>
      <c r="AL53" s="1"/>
      <c r="AM53" s="1"/>
      <c r="AN53" s="1"/>
      <c r="AO53" s="1"/>
      <c r="AP53" s="1"/>
      <c r="AQ53" s="1"/>
    </row>
    <row r="54" spans="1:43" x14ac:dyDescent="0.3">
      <c r="A54" s="1"/>
      <c r="B54" s="461">
        <f t="shared" si="21"/>
        <v>45002</v>
      </c>
      <c r="C54" s="30"/>
      <c r="D54" s="33"/>
      <c r="E54" s="48" t="str">
        <f t="shared" si="1"/>
        <v/>
      </c>
      <c r="F54" s="38"/>
      <c r="G54" s="33"/>
      <c r="H54" s="48" t="str">
        <f t="shared" si="2"/>
        <v/>
      </c>
      <c r="I54" s="99"/>
      <c r="J54" s="94"/>
      <c r="K54" s="91"/>
      <c r="L54" s="97"/>
      <c r="M54" s="94"/>
      <c r="N54" s="63"/>
      <c r="O54" s="413"/>
      <c r="P54" s="194"/>
      <c r="Q54" s="38">
        <v>2</v>
      </c>
      <c r="R54" s="33">
        <v>3.472222222222222E-3</v>
      </c>
      <c r="S54" s="55">
        <f t="shared" si="3"/>
        <v>24</v>
      </c>
      <c r="T54" s="38"/>
      <c r="U54" s="33"/>
      <c r="V54" s="403" t="str">
        <f t="shared" si="4"/>
        <v/>
      </c>
      <c r="W54" s="84">
        <f t="shared" si="5"/>
        <v>0</v>
      </c>
      <c r="X54" s="85">
        <f t="shared" si="6"/>
        <v>0</v>
      </c>
      <c r="Y54" s="75">
        <f t="shared" si="7"/>
        <v>0</v>
      </c>
      <c r="Z54" s="76">
        <f t="shared" si="8"/>
        <v>0</v>
      </c>
      <c r="AA54" s="201">
        <f t="shared" si="9"/>
        <v>0</v>
      </c>
      <c r="AB54" s="85">
        <f t="shared" si="10"/>
        <v>0</v>
      </c>
      <c r="AC54" s="75">
        <f t="shared" si="11"/>
        <v>0</v>
      </c>
      <c r="AD54" s="77">
        <f t="shared" si="12"/>
        <v>0</v>
      </c>
      <c r="AE54" s="205">
        <f t="shared" si="13"/>
        <v>3.472222222222222E-3</v>
      </c>
      <c r="AF54" s="128">
        <f t="shared" si="14"/>
        <v>2</v>
      </c>
      <c r="AG54" s="205">
        <f t="shared" si="15"/>
        <v>0</v>
      </c>
      <c r="AH54" s="85">
        <f t="shared" si="16"/>
        <v>0</v>
      </c>
      <c r="AI54" s="75">
        <f t="shared" si="17"/>
        <v>0</v>
      </c>
      <c r="AJ54" s="77">
        <f t="shared" si="18"/>
        <v>0</v>
      </c>
      <c r="AL54" s="1"/>
      <c r="AM54" s="1"/>
      <c r="AN54" s="1"/>
      <c r="AO54" s="1"/>
      <c r="AP54" s="1"/>
      <c r="AQ54" s="1"/>
    </row>
    <row r="55" spans="1:43" x14ac:dyDescent="0.3">
      <c r="A55" s="1"/>
      <c r="B55" s="461">
        <f t="shared" si="21"/>
        <v>45003</v>
      </c>
      <c r="C55" s="30"/>
      <c r="D55" s="33"/>
      <c r="E55" s="48" t="str">
        <f t="shared" si="1"/>
        <v/>
      </c>
      <c r="F55" s="38"/>
      <c r="G55" s="33"/>
      <c r="H55" s="48" t="str">
        <f t="shared" si="2"/>
        <v/>
      </c>
      <c r="I55" s="99"/>
      <c r="J55" s="94"/>
      <c r="K55" s="91"/>
      <c r="L55" s="97"/>
      <c r="M55" s="94"/>
      <c r="N55" s="63"/>
      <c r="O55" s="413"/>
      <c r="P55" s="194"/>
      <c r="Q55" s="38">
        <f>2+2</f>
        <v>4</v>
      </c>
      <c r="R55" s="33">
        <v>6.9444444444444441E-3</v>
      </c>
      <c r="S55" s="55">
        <f t="shared" si="3"/>
        <v>24</v>
      </c>
      <c r="T55" s="38"/>
      <c r="U55" s="33"/>
      <c r="V55" s="403" t="str">
        <f t="shared" si="4"/>
        <v/>
      </c>
      <c r="W55" s="84">
        <f t="shared" si="5"/>
        <v>0</v>
      </c>
      <c r="X55" s="85">
        <f t="shared" si="6"/>
        <v>0</v>
      </c>
      <c r="Y55" s="75">
        <f t="shared" si="7"/>
        <v>0</v>
      </c>
      <c r="Z55" s="76">
        <f t="shared" si="8"/>
        <v>0</v>
      </c>
      <c r="AA55" s="201">
        <f t="shared" si="9"/>
        <v>0</v>
      </c>
      <c r="AB55" s="85">
        <f t="shared" si="10"/>
        <v>0</v>
      </c>
      <c r="AC55" s="75">
        <f t="shared" si="11"/>
        <v>0</v>
      </c>
      <c r="AD55" s="77">
        <f t="shared" si="12"/>
        <v>0</v>
      </c>
      <c r="AE55" s="205">
        <f t="shared" si="13"/>
        <v>6.9444444444444441E-3</v>
      </c>
      <c r="AF55" s="128">
        <f t="shared" si="14"/>
        <v>4</v>
      </c>
      <c r="AG55" s="205">
        <f t="shared" si="15"/>
        <v>0</v>
      </c>
      <c r="AH55" s="85">
        <f t="shared" si="16"/>
        <v>0</v>
      </c>
      <c r="AI55" s="75">
        <f t="shared" si="17"/>
        <v>0</v>
      </c>
      <c r="AJ55" s="77">
        <f t="shared" si="18"/>
        <v>0</v>
      </c>
      <c r="AL55" s="1"/>
      <c r="AM55" s="1"/>
      <c r="AN55" s="1"/>
      <c r="AO55" s="1"/>
      <c r="AP55" s="1"/>
      <c r="AQ55" s="1"/>
    </row>
    <row r="56" spans="1:43" x14ac:dyDescent="0.3">
      <c r="A56" s="1"/>
      <c r="B56" s="461">
        <f t="shared" si="21"/>
        <v>45004</v>
      </c>
      <c r="C56" s="30"/>
      <c r="D56" s="33"/>
      <c r="E56" s="48" t="str">
        <f t="shared" si="1"/>
        <v/>
      </c>
      <c r="F56" s="38"/>
      <c r="G56" s="33"/>
      <c r="H56" s="48" t="str">
        <f t="shared" si="2"/>
        <v/>
      </c>
      <c r="I56" s="99"/>
      <c r="J56" s="94"/>
      <c r="K56" s="91"/>
      <c r="L56" s="97"/>
      <c r="M56" s="94"/>
      <c r="N56" s="63"/>
      <c r="O56" s="413"/>
      <c r="P56" s="194"/>
      <c r="Q56" s="38">
        <v>4</v>
      </c>
      <c r="R56" s="33">
        <v>6.9444444444444441E-3</v>
      </c>
      <c r="S56" s="55">
        <f t="shared" si="3"/>
        <v>24</v>
      </c>
      <c r="T56" s="38"/>
      <c r="U56" s="33"/>
      <c r="V56" s="403" t="str">
        <f t="shared" si="4"/>
        <v/>
      </c>
      <c r="W56" s="84">
        <f t="shared" si="5"/>
        <v>0</v>
      </c>
      <c r="X56" s="85">
        <f t="shared" si="6"/>
        <v>0</v>
      </c>
      <c r="Y56" s="75">
        <f t="shared" si="7"/>
        <v>0</v>
      </c>
      <c r="Z56" s="76">
        <f t="shared" si="8"/>
        <v>0</v>
      </c>
      <c r="AA56" s="201">
        <f t="shared" si="9"/>
        <v>0</v>
      </c>
      <c r="AB56" s="85">
        <f t="shared" si="10"/>
        <v>0</v>
      </c>
      <c r="AC56" s="75">
        <f t="shared" si="11"/>
        <v>0</v>
      </c>
      <c r="AD56" s="77">
        <f t="shared" si="12"/>
        <v>0</v>
      </c>
      <c r="AE56" s="205">
        <f t="shared" si="13"/>
        <v>6.9444444444444441E-3</v>
      </c>
      <c r="AF56" s="128">
        <f t="shared" si="14"/>
        <v>4</v>
      </c>
      <c r="AG56" s="205">
        <f t="shared" si="15"/>
        <v>0</v>
      </c>
      <c r="AH56" s="85">
        <f t="shared" si="16"/>
        <v>0</v>
      </c>
      <c r="AI56" s="75">
        <f t="shared" si="17"/>
        <v>0</v>
      </c>
      <c r="AJ56" s="77">
        <f t="shared" si="18"/>
        <v>0</v>
      </c>
      <c r="AL56" s="1"/>
      <c r="AM56" s="1"/>
      <c r="AN56" s="1"/>
      <c r="AO56" s="1"/>
      <c r="AP56" s="1"/>
      <c r="AQ56" s="1"/>
    </row>
    <row r="57" spans="1:43" x14ac:dyDescent="0.3">
      <c r="A57" s="1"/>
      <c r="B57" s="461">
        <f t="shared" si="21"/>
        <v>45005</v>
      </c>
      <c r="C57" s="30"/>
      <c r="D57" s="33"/>
      <c r="E57" s="48" t="str">
        <f t="shared" si="1"/>
        <v/>
      </c>
      <c r="F57" s="38"/>
      <c r="G57" s="33"/>
      <c r="H57" s="48" t="str">
        <f t="shared" si="2"/>
        <v/>
      </c>
      <c r="I57" s="99"/>
      <c r="J57" s="94"/>
      <c r="K57" s="91"/>
      <c r="L57" s="97"/>
      <c r="M57" s="94"/>
      <c r="N57" s="63"/>
      <c r="O57" s="413"/>
      <c r="P57" s="194"/>
      <c r="Q57" s="38">
        <v>4.0999999999999996</v>
      </c>
      <c r="R57" s="33">
        <v>6.9444444444444441E-3</v>
      </c>
      <c r="S57" s="55">
        <f t="shared" si="3"/>
        <v>24.6</v>
      </c>
      <c r="T57" s="38"/>
      <c r="U57" s="33"/>
      <c r="V57" s="403" t="str">
        <f t="shared" si="4"/>
        <v/>
      </c>
      <c r="W57" s="84">
        <f t="shared" si="5"/>
        <v>0</v>
      </c>
      <c r="X57" s="85">
        <f t="shared" si="6"/>
        <v>0</v>
      </c>
      <c r="Y57" s="75">
        <f t="shared" si="7"/>
        <v>0</v>
      </c>
      <c r="Z57" s="76">
        <f t="shared" si="8"/>
        <v>0</v>
      </c>
      <c r="AA57" s="201">
        <f t="shared" si="9"/>
        <v>0</v>
      </c>
      <c r="AB57" s="85">
        <f t="shared" si="10"/>
        <v>0</v>
      </c>
      <c r="AC57" s="75">
        <f t="shared" si="11"/>
        <v>0</v>
      </c>
      <c r="AD57" s="77">
        <f t="shared" si="12"/>
        <v>0</v>
      </c>
      <c r="AE57" s="205">
        <f t="shared" si="13"/>
        <v>6.9444444444444441E-3</v>
      </c>
      <c r="AF57" s="128">
        <f t="shared" si="14"/>
        <v>4.0999999999999996</v>
      </c>
      <c r="AG57" s="205">
        <f t="shared" si="15"/>
        <v>0</v>
      </c>
      <c r="AH57" s="85">
        <f t="shared" si="16"/>
        <v>0</v>
      </c>
      <c r="AI57" s="75">
        <f t="shared" si="17"/>
        <v>0</v>
      </c>
      <c r="AJ57" s="77">
        <f t="shared" si="18"/>
        <v>0</v>
      </c>
      <c r="AL57" s="1"/>
      <c r="AM57" s="1"/>
      <c r="AN57" s="1"/>
      <c r="AO57" s="1"/>
      <c r="AP57" s="1"/>
      <c r="AQ57" s="1"/>
    </row>
    <row r="58" spans="1:43" x14ac:dyDescent="0.3">
      <c r="A58" s="1"/>
      <c r="B58" s="461">
        <f t="shared" si="21"/>
        <v>45006</v>
      </c>
      <c r="C58" s="30"/>
      <c r="D58" s="33"/>
      <c r="E58" s="48" t="str">
        <f t="shared" si="1"/>
        <v/>
      </c>
      <c r="F58" s="38"/>
      <c r="G58" s="33"/>
      <c r="H58" s="48" t="str">
        <f t="shared" si="2"/>
        <v/>
      </c>
      <c r="I58" s="99"/>
      <c r="J58" s="94"/>
      <c r="K58" s="91"/>
      <c r="L58" s="97"/>
      <c r="M58" s="94"/>
      <c r="N58" s="63"/>
      <c r="O58" s="413"/>
      <c r="P58" s="194"/>
      <c r="Q58" s="38">
        <v>4.0999999999999996</v>
      </c>
      <c r="R58" s="33">
        <v>6.9444444444444441E-3</v>
      </c>
      <c r="S58" s="55">
        <f t="shared" si="3"/>
        <v>24.6</v>
      </c>
      <c r="T58" s="38"/>
      <c r="U58" s="33"/>
      <c r="V58" s="403" t="str">
        <f t="shared" si="4"/>
        <v/>
      </c>
      <c r="W58" s="84">
        <f t="shared" si="5"/>
        <v>0</v>
      </c>
      <c r="X58" s="85">
        <f t="shared" si="6"/>
        <v>0</v>
      </c>
      <c r="Y58" s="75">
        <f t="shared" si="7"/>
        <v>0</v>
      </c>
      <c r="Z58" s="76">
        <f t="shared" si="8"/>
        <v>0</v>
      </c>
      <c r="AA58" s="201">
        <f t="shared" si="9"/>
        <v>0</v>
      </c>
      <c r="AB58" s="85">
        <f t="shared" si="10"/>
        <v>0</v>
      </c>
      <c r="AC58" s="75">
        <f t="shared" si="11"/>
        <v>0</v>
      </c>
      <c r="AD58" s="77">
        <f t="shared" si="12"/>
        <v>0</v>
      </c>
      <c r="AE58" s="205">
        <f t="shared" si="13"/>
        <v>6.9444444444444441E-3</v>
      </c>
      <c r="AF58" s="128">
        <f t="shared" si="14"/>
        <v>4.0999999999999996</v>
      </c>
      <c r="AG58" s="205">
        <f t="shared" si="15"/>
        <v>0</v>
      </c>
      <c r="AH58" s="85">
        <f t="shared" si="16"/>
        <v>0</v>
      </c>
      <c r="AI58" s="75">
        <f t="shared" si="17"/>
        <v>0</v>
      </c>
      <c r="AJ58" s="77">
        <f t="shared" si="18"/>
        <v>0</v>
      </c>
      <c r="AL58" s="1"/>
      <c r="AM58" s="1"/>
      <c r="AN58" s="1"/>
      <c r="AO58" s="1"/>
      <c r="AP58" s="1"/>
      <c r="AQ58" s="1"/>
    </row>
    <row r="59" spans="1:43" x14ac:dyDescent="0.3">
      <c r="A59" s="1"/>
      <c r="B59" s="461">
        <f t="shared" si="21"/>
        <v>45007</v>
      </c>
      <c r="C59" s="30"/>
      <c r="D59" s="33"/>
      <c r="E59" s="48" t="str">
        <f t="shared" si="1"/>
        <v/>
      </c>
      <c r="F59" s="38"/>
      <c r="G59" s="33"/>
      <c r="H59" s="48" t="str">
        <f t="shared" si="2"/>
        <v/>
      </c>
      <c r="I59" s="99"/>
      <c r="J59" s="94"/>
      <c r="K59" s="91"/>
      <c r="L59" s="97"/>
      <c r="M59" s="94"/>
      <c r="N59" s="63"/>
      <c r="O59" s="413"/>
      <c r="P59" s="194"/>
      <c r="Q59" s="38">
        <v>4</v>
      </c>
      <c r="R59" s="33">
        <v>6.9444444444444441E-3</v>
      </c>
      <c r="S59" s="55">
        <f t="shared" si="3"/>
        <v>24</v>
      </c>
      <c r="T59" s="38"/>
      <c r="U59" s="33"/>
      <c r="V59" s="403" t="str">
        <f t="shared" si="4"/>
        <v/>
      </c>
      <c r="W59" s="84">
        <f t="shared" si="5"/>
        <v>0</v>
      </c>
      <c r="X59" s="85">
        <f t="shared" si="6"/>
        <v>0</v>
      </c>
      <c r="Y59" s="75">
        <f t="shared" si="7"/>
        <v>0</v>
      </c>
      <c r="Z59" s="76">
        <f t="shared" si="8"/>
        <v>0</v>
      </c>
      <c r="AA59" s="201">
        <f t="shared" si="9"/>
        <v>0</v>
      </c>
      <c r="AB59" s="85">
        <f t="shared" si="10"/>
        <v>0</v>
      </c>
      <c r="AC59" s="75">
        <f t="shared" si="11"/>
        <v>0</v>
      </c>
      <c r="AD59" s="77">
        <f t="shared" si="12"/>
        <v>0</v>
      </c>
      <c r="AE59" s="205">
        <f t="shared" si="13"/>
        <v>6.9444444444444441E-3</v>
      </c>
      <c r="AF59" s="128">
        <f t="shared" si="14"/>
        <v>4</v>
      </c>
      <c r="AG59" s="205">
        <f t="shared" si="15"/>
        <v>0</v>
      </c>
      <c r="AH59" s="85">
        <f t="shared" si="16"/>
        <v>0</v>
      </c>
      <c r="AI59" s="75">
        <f t="shared" si="17"/>
        <v>0</v>
      </c>
      <c r="AJ59" s="77">
        <f t="shared" si="18"/>
        <v>0</v>
      </c>
      <c r="AL59" s="1"/>
      <c r="AM59" s="1"/>
      <c r="AN59" s="1"/>
      <c r="AO59" s="1"/>
      <c r="AP59" s="1"/>
      <c r="AQ59" s="1"/>
    </row>
    <row r="60" spans="1:43" x14ac:dyDescent="0.3">
      <c r="A60" s="1"/>
      <c r="B60" s="461">
        <f t="shared" si="21"/>
        <v>45008</v>
      </c>
      <c r="C60" s="30"/>
      <c r="D60" s="33"/>
      <c r="E60" s="48" t="str">
        <f t="shared" si="1"/>
        <v/>
      </c>
      <c r="F60" s="38"/>
      <c r="G60" s="33"/>
      <c r="H60" s="48" t="str">
        <f t="shared" si="2"/>
        <v/>
      </c>
      <c r="I60" s="99"/>
      <c r="J60" s="94"/>
      <c r="K60" s="91"/>
      <c r="L60" s="97"/>
      <c r="M60" s="94"/>
      <c r="N60" s="63"/>
      <c r="O60" s="413"/>
      <c r="P60" s="194"/>
      <c r="Q60" s="38">
        <v>4.0999999999999996</v>
      </c>
      <c r="R60" s="33">
        <v>6.9444444444444441E-3</v>
      </c>
      <c r="S60" s="55">
        <f t="shared" si="3"/>
        <v>24.6</v>
      </c>
      <c r="T60" s="38"/>
      <c r="U60" s="33"/>
      <c r="V60" s="403" t="str">
        <f t="shared" si="4"/>
        <v/>
      </c>
      <c r="W60" s="84">
        <f t="shared" si="5"/>
        <v>0</v>
      </c>
      <c r="X60" s="85">
        <f t="shared" si="6"/>
        <v>0</v>
      </c>
      <c r="Y60" s="75">
        <f t="shared" si="7"/>
        <v>0</v>
      </c>
      <c r="Z60" s="76">
        <f t="shared" si="8"/>
        <v>0</v>
      </c>
      <c r="AA60" s="201">
        <f t="shared" si="9"/>
        <v>0</v>
      </c>
      <c r="AB60" s="85">
        <f t="shared" si="10"/>
        <v>0</v>
      </c>
      <c r="AC60" s="75">
        <f t="shared" si="11"/>
        <v>0</v>
      </c>
      <c r="AD60" s="77">
        <f t="shared" si="12"/>
        <v>0</v>
      </c>
      <c r="AE60" s="205">
        <f t="shared" si="13"/>
        <v>6.9444444444444441E-3</v>
      </c>
      <c r="AF60" s="128">
        <f t="shared" si="14"/>
        <v>4.0999999999999996</v>
      </c>
      <c r="AG60" s="205">
        <f t="shared" si="15"/>
        <v>0</v>
      </c>
      <c r="AH60" s="85">
        <f t="shared" si="16"/>
        <v>0</v>
      </c>
      <c r="AI60" s="75">
        <f t="shared" si="17"/>
        <v>0</v>
      </c>
      <c r="AJ60" s="77">
        <f t="shared" si="18"/>
        <v>0</v>
      </c>
      <c r="AL60" s="1"/>
      <c r="AM60" s="1"/>
      <c r="AN60" s="1"/>
      <c r="AO60" s="1"/>
      <c r="AP60" s="1"/>
      <c r="AQ60" s="1"/>
    </row>
    <row r="61" spans="1:43" x14ac:dyDescent="0.3">
      <c r="A61" s="1"/>
      <c r="B61" s="461">
        <f t="shared" si="21"/>
        <v>45009</v>
      </c>
      <c r="C61" s="30"/>
      <c r="D61" s="33"/>
      <c r="E61" s="48" t="str">
        <f t="shared" si="1"/>
        <v/>
      </c>
      <c r="F61" s="38"/>
      <c r="G61" s="33"/>
      <c r="H61" s="48" t="str">
        <f t="shared" si="2"/>
        <v/>
      </c>
      <c r="I61" s="99"/>
      <c r="J61" s="94"/>
      <c r="K61" s="91"/>
      <c r="L61" s="97"/>
      <c r="M61" s="94"/>
      <c r="N61" s="63"/>
      <c r="O61" s="413"/>
      <c r="P61" s="194"/>
      <c r="Q61" s="38">
        <v>4</v>
      </c>
      <c r="R61" s="33">
        <v>6.9444444444444441E-3</v>
      </c>
      <c r="S61" s="55">
        <f t="shared" si="3"/>
        <v>24</v>
      </c>
      <c r="T61" s="38"/>
      <c r="U61" s="33"/>
      <c r="V61" s="403" t="str">
        <f t="shared" si="4"/>
        <v/>
      </c>
      <c r="W61" s="84">
        <f t="shared" si="5"/>
        <v>0</v>
      </c>
      <c r="X61" s="85">
        <f t="shared" si="6"/>
        <v>0</v>
      </c>
      <c r="Y61" s="75">
        <f t="shared" si="7"/>
        <v>0</v>
      </c>
      <c r="Z61" s="76">
        <f t="shared" si="8"/>
        <v>0</v>
      </c>
      <c r="AA61" s="201">
        <f t="shared" si="9"/>
        <v>0</v>
      </c>
      <c r="AB61" s="85">
        <f t="shared" si="10"/>
        <v>0</v>
      </c>
      <c r="AC61" s="75">
        <f t="shared" si="11"/>
        <v>0</v>
      </c>
      <c r="AD61" s="77">
        <f t="shared" si="12"/>
        <v>0</v>
      </c>
      <c r="AE61" s="205">
        <f t="shared" si="13"/>
        <v>6.9444444444444441E-3</v>
      </c>
      <c r="AF61" s="128">
        <f t="shared" si="14"/>
        <v>4</v>
      </c>
      <c r="AG61" s="205">
        <f t="shared" si="15"/>
        <v>0</v>
      </c>
      <c r="AH61" s="85">
        <f t="shared" si="16"/>
        <v>0</v>
      </c>
      <c r="AI61" s="75">
        <f t="shared" si="17"/>
        <v>0</v>
      </c>
      <c r="AJ61" s="77">
        <f t="shared" si="18"/>
        <v>0</v>
      </c>
      <c r="AL61" s="1"/>
      <c r="AM61" s="1"/>
      <c r="AN61" s="1"/>
      <c r="AO61" s="1"/>
      <c r="AP61" s="1"/>
      <c r="AQ61" s="1"/>
    </row>
    <row r="62" spans="1:43" x14ac:dyDescent="0.3">
      <c r="A62" s="1"/>
      <c r="B62" s="461">
        <f t="shared" si="21"/>
        <v>45010</v>
      </c>
      <c r="C62" s="30"/>
      <c r="D62" s="33"/>
      <c r="E62" s="48" t="str">
        <f t="shared" si="1"/>
        <v/>
      </c>
      <c r="F62" s="38"/>
      <c r="G62" s="33"/>
      <c r="H62" s="48" t="str">
        <f t="shared" si="2"/>
        <v/>
      </c>
      <c r="I62" s="99"/>
      <c r="J62" s="94"/>
      <c r="K62" s="91"/>
      <c r="L62" s="97"/>
      <c r="M62" s="94"/>
      <c r="N62" s="63"/>
      <c r="O62" s="413"/>
      <c r="P62" s="194"/>
      <c r="Q62" s="38">
        <v>4.0999999999999996</v>
      </c>
      <c r="R62" s="33">
        <v>6.9444444444444441E-3</v>
      </c>
      <c r="S62" s="55">
        <f t="shared" si="3"/>
        <v>24.6</v>
      </c>
      <c r="T62" s="38"/>
      <c r="U62" s="33"/>
      <c r="V62" s="403" t="str">
        <f t="shared" si="4"/>
        <v/>
      </c>
      <c r="W62" s="84">
        <f t="shared" si="5"/>
        <v>0</v>
      </c>
      <c r="X62" s="85">
        <f t="shared" si="6"/>
        <v>0</v>
      </c>
      <c r="Y62" s="75">
        <f t="shared" si="7"/>
        <v>0</v>
      </c>
      <c r="Z62" s="76">
        <f t="shared" si="8"/>
        <v>0</v>
      </c>
      <c r="AA62" s="201">
        <f t="shared" si="9"/>
        <v>0</v>
      </c>
      <c r="AB62" s="85">
        <f t="shared" si="10"/>
        <v>0</v>
      </c>
      <c r="AC62" s="75">
        <f t="shared" si="11"/>
        <v>0</v>
      </c>
      <c r="AD62" s="77">
        <f t="shared" si="12"/>
        <v>0</v>
      </c>
      <c r="AE62" s="205">
        <f t="shared" si="13"/>
        <v>6.9444444444444441E-3</v>
      </c>
      <c r="AF62" s="128">
        <f t="shared" si="14"/>
        <v>4.0999999999999996</v>
      </c>
      <c r="AG62" s="205">
        <f t="shared" si="15"/>
        <v>0</v>
      </c>
      <c r="AH62" s="85">
        <f t="shared" si="16"/>
        <v>0</v>
      </c>
      <c r="AI62" s="75">
        <f t="shared" si="17"/>
        <v>0</v>
      </c>
      <c r="AJ62" s="77">
        <f t="shared" si="18"/>
        <v>0</v>
      </c>
      <c r="AL62" s="1"/>
      <c r="AM62" s="1"/>
      <c r="AN62" s="1"/>
      <c r="AO62" s="1"/>
      <c r="AP62" s="1"/>
      <c r="AQ62" s="1"/>
    </row>
    <row r="63" spans="1:43" x14ac:dyDescent="0.3">
      <c r="A63" s="1"/>
      <c r="B63" s="461">
        <f t="shared" si="21"/>
        <v>45011</v>
      </c>
      <c r="C63" s="30"/>
      <c r="D63" s="33"/>
      <c r="E63" s="48" t="str">
        <f t="shared" si="1"/>
        <v/>
      </c>
      <c r="F63" s="38"/>
      <c r="G63" s="33"/>
      <c r="H63" s="48" t="str">
        <f t="shared" si="2"/>
        <v/>
      </c>
      <c r="I63" s="99"/>
      <c r="J63" s="94"/>
      <c r="K63" s="91"/>
      <c r="L63" s="97"/>
      <c r="M63" s="94"/>
      <c r="N63" s="63"/>
      <c r="O63" s="413"/>
      <c r="P63" s="194"/>
      <c r="Q63" s="38">
        <v>4.0999999999999996</v>
      </c>
      <c r="R63" s="33">
        <v>6.9444444444444441E-3</v>
      </c>
      <c r="S63" s="55">
        <f t="shared" si="3"/>
        <v>24.6</v>
      </c>
      <c r="T63" s="38"/>
      <c r="U63" s="33"/>
      <c r="V63" s="403" t="str">
        <f t="shared" si="4"/>
        <v/>
      </c>
      <c r="W63" s="84">
        <f t="shared" si="5"/>
        <v>0</v>
      </c>
      <c r="X63" s="85">
        <f t="shared" si="6"/>
        <v>0</v>
      </c>
      <c r="Y63" s="75">
        <f t="shared" si="7"/>
        <v>0</v>
      </c>
      <c r="Z63" s="76">
        <f t="shared" si="8"/>
        <v>0</v>
      </c>
      <c r="AA63" s="201">
        <f t="shared" si="9"/>
        <v>0</v>
      </c>
      <c r="AB63" s="85">
        <f t="shared" si="10"/>
        <v>0</v>
      </c>
      <c r="AC63" s="75">
        <f t="shared" si="11"/>
        <v>0</v>
      </c>
      <c r="AD63" s="77">
        <f t="shared" si="12"/>
        <v>0</v>
      </c>
      <c r="AE63" s="205">
        <f t="shared" si="13"/>
        <v>6.9444444444444441E-3</v>
      </c>
      <c r="AF63" s="128">
        <f t="shared" si="14"/>
        <v>4.0999999999999996</v>
      </c>
      <c r="AG63" s="205">
        <f t="shared" si="15"/>
        <v>0</v>
      </c>
      <c r="AH63" s="85">
        <f t="shared" si="16"/>
        <v>0</v>
      </c>
      <c r="AI63" s="75">
        <f t="shared" si="17"/>
        <v>0</v>
      </c>
      <c r="AJ63" s="77">
        <f t="shared" si="18"/>
        <v>0</v>
      </c>
      <c r="AL63" s="1"/>
      <c r="AM63" s="1"/>
      <c r="AN63" s="1"/>
      <c r="AO63" s="1"/>
      <c r="AP63" s="1"/>
      <c r="AQ63" s="1"/>
    </row>
    <row r="64" spans="1:43" x14ac:dyDescent="0.3">
      <c r="A64" s="1"/>
      <c r="B64" s="461">
        <f t="shared" si="21"/>
        <v>45012</v>
      </c>
      <c r="C64" s="30"/>
      <c r="D64" s="33"/>
      <c r="E64" s="48" t="str">
        <f t="shared" si="1"/>
        <v/>
      </c>
      <c r="F64" s="38"/>
      <c r="G64" s="33"/>
      <c r="H64" s="48" t="str">
        <f t="shared" si="2"/>
        <v/>
      </c>
      <c r="I64" s="99"/>
      <c r="J64" s="94"/>
      <c r="K64" s="91"/>
      <c r="L64" s="97"/>
      <c r="M64" s="94"/>
      <c r="N64" s="63"/>
      <c r="O64" s="413"/>
      <c r="P64" s="194"/>
      <c r="Q64" s="38">
        <v>4.0999999999999996</v>
      </c>
      <c r="R64" s="33">
        <v>6.9444444444444441E-3</v>
      </c>
      <c r="S64" s="55">
        <f t="shared" si="3"/>
        <v>24.6</v>
      </c>
      <c r="T64" s="38"/>
      <c r="U64" s="33"/>
      <c r="V64" s="403" t="str">
        <f t="shared" si="4"/>
        <v/>
      </c>
      <c r="W64" s="84">
        <f t="shared" si="5"/>
        <v>0</v>
      </c>
      <c r="X64" s="85">
        <f t="shared" si="6"/>
        <v>0</v>
      </c>
      <c r="Y64" s="75">
        <f t="shared" si="7"/>
        <v>0</v>
      </c>
      <c r="Z64" s="76">
        <f t="shared" si="8"/>
        <v>0</v>
      </c>
      <c r="AA64" s="201">
        <f t="shared" si="9"/>
        <v>0</v>
      </c>
      <c r="AB64" s="85">
        <f t="shared" si="10"/>
        <v>0</v>
      </c>
      <c r="AC64" s="75">
        <f t="shared" si="11"/>
        <v>0</v>
      </c>
      <c r="AD64" s="77">
        <f t="shared" si="12"/>
        <v>0</v>
      </c>
      <c r="AE64" s="205">
        <f t="shared" si="13"/>
        <v>6.9444444444444441E-3</v>
      </c>
      <c r="AF64" s="128">
        <f t="shared" si="14"/>
        <v>4.0999999999999996</v>
      </c>
      <c r="AG64" s="205">
        <f t="shared" si="15"/>
        <v>0</v>
      </c>
      <c r="AH64" s="85">
        <f t="shared" si="16"/>
        <v>0</v>
      </c>
      <c r="AI64" s="75">
        <f t="shared" si="17"/>
        <v>0</v>
      </c>
      <c r="AJ64" s="77">
        <f t="shared" si="18"/>
        <v>0</v>
      </c>
      <c r="AL64" s="1"/>
      <c r="AM64" s="1"/>
      <c r="AN64" s="1"/>
      <c r="AO64" s="1"/>
      <c r="AP64" s="1"/>
      <c r="AQ64" s="1"/>
    </row>
    <row r="65" spans="1:43" x14ac:dyDescent="0.3">
      <c r="A65" s="1"/>
      <c r="B65" s="461">
        <f t="shared" si="21"/>
        <v>45013</v>
      </c>
      <c r="C65" s="30"/>
      <c r="D65" s="33"/>
      <c r="E65" s="48" t="str">
        <f t="shared" si="1"/>
        <v/>
      </c>
      <c r="F65" s="38"/>
      <c r="G65" s="33"/>
      <c r="H65" s="48" t="str">
        <f t="shared" si="2"/>
        <v/>
      </c>
      <c r="I65" s="99"/>
      <c r="J65" s="94"/>
      <c r="K65" s="91"/>
      <c r="L65" s="97"/>
      <c r="M65" s="94"/>
      <c r="N65" s="63"/>
      <c r="O65" s="413"/>
      <c r="P65" s="194"/>
      <c r="Q65" s="38">
        <v>4.0999999999999996</v>
      </c>
      <c r="R65" s="33">
        <v>6.9444444444444441E-3</v>
      </c>
      <c r="S65" s="55">
        <f t="shared" si="3"/>
        <v>24.6</v>
      </c>
      <c r="T65" s="38"/>
      <c r="U65" s="33"/>
      <c r="V65" s="403" t="str">
        <f t="shared" si="4"/>
        <v/>
      </c>
      <c r="W65" s="84">
        <f t="shared" si="5"/>
        <v>0</v>
      </c>
      <c r="X65" s="85">
        <f t="shared" si="6"/>
        <v>0</v>
      </c>
      <c r="Y65" s="75">
        <f t="shared" si="7"/>
        <v>0</v>
      </c>
      <c r="Z65" s="76">
        <f t="shared" si="8"/>
        <v>0</v>
      </c>
      <c r="AA65" s="201">
        <f t="shared" si="9"/>
        <v>0</v>
      </c>
      <c r="AB65" s="85">
        <f t="shared" si="10"/>
        <v>0</v>
      </c>
      <c r="AC65" s="75">
        <f t="shared" si="11"/>
        <v>0</v>
      </c>
      <c r="AD65" s="77">
        <f t="shared" si="12"/>
        <v>0</v>
      </c>
      <c r="AE65" s="205">
        <f t="shared" si="13"/>
        <v>6.9444444444444441E-3</v>
      </c>
      <c r="AF65" s="128">
        <f t="shared" si="14"/>
        <v>4.0999999999999996</v>
      </c>
      <c r="AG65" s="205">
        <f t="shared" si="15"/>
        <v>0</v>
      </c>
      <c r="AH65" s="85">
        <f t="shared" si="16"/>
        <v>0</v>
      </c>
      <c r="AI65" s="75">
        <f t="shared" si="17"/>
        <v>0</v>
      </c>
      <c r="AJ65" s="77">
        <f t="shared" si="18"/>
        <v>0</v>
      </c>
      <c r="AL65" s="1"/>
      <c r="AM65" s="1"/>
      <c r="AN65" s="1"/>
      <c r="AO65" s="1"/>
      <c r="AP65" s="1"/>
      <c r="AQ65" s="1"/>
    </row>
    <row r="66" spans="1:43" x14ac:dyDescent="0.3">
      <c r="A66" s="1"/>
      <c r="B66" s="461">
        <f t="shared" si="21"/>
        <v>45014</v>
      </c>
      <c r="C66" s="30"/>
      <c r="D66" s="33"/>
      <c r="E66" s="48" t="str">
        <f t="shared" si="1"/>
        <v/>
      </c>
      <c r="F66" s="38"/>
      <c r="G66" s="33"/>
      <c r="H66" s="48" t="str">
        <f t="shared" si="2"/>
        <v/>
      </c>
      <c r="I66" s="99"/>
      <c r="J66" s="94"/>
      <c r="K66" s="91"/>
      <c r="L66" s="97"/>
      <c r="M66" s="94"/>
      <c r="N66" s="63"/>
      <c r="O66" s="413"/>
      <c r="P66" s="194"/>
      <c r="Q66" s="38">
        <v>4.0999999999999996</v>
      </c>
      <c r="R66" s="33">
        <v>6.9444444444444441E-3</v>
      </c>
      <c r="S66" s="55">
        <f t="shared" si="3"/>
        <v>24.6</v>
      </c>
      <c r="T66" s="38"/>
      <c r="U66" s="33"/>
      <c r="V66" s="403" t="str">
        <f t="shared" si="4"/>
        <v/>
      </c>
      <c r="W66" s="84">
        <f t="shared" si="5"/>
        <v>0</v>
      </c>
      <c r="X66" s="85">
        <f t="shared" si="6"/>
        <v>0</v>
      </c>
      <c r="Y66" s="75">
        <f t="shared" si="7"/>
        <v>0</v>
      </c>
      <c r="Z66" s="76">
        <f t="shared" si="8"/>
        <v>0</v>
      </c>
      <c r="AA66" s="201">
        <f t="shared" si="9"/>
        <v>0</v>
      </c>
      <c r="AB66" s="85">
        <f t="shared" si="10"/>
        <v>0</v>
      </c>
      <c r="AC66" s="75">
        <f t="shared" si="11"/>
        <v>0</v>
      </c>
      <c r="AD66" s="77">
        <f t="shared" si="12"/>
        <v>0</v>
      </c>
      <c r="AE66" s="205">
        <f t="shared" si="13"/>
        <v>6.9444444444444441E-3</v>
      </c>
      <c r="AF66" s="128">
        <f t="shared" si="14"/>
        <v>4.0999999999999996</v>
      </c>
      <c r="AG66" s="205">
        <f t="shared" si="15"/>
        <v>0</v>
      </c>
      <c r="AH66" s="85">
        <f t="shared" si="16"/>
        <v>0</v>
      </c>
      <c r="AI66" s="75">
        <f t="shared" si="17"/>
        <v>0</v>
      </c>
      <c r="AJ66" s="77">
        <f t="shared" si="18"/>
        <v>0</v>
      </c>
      <c r="AL66" s="1"/>
      <c r="AM66" s="1"/>
      <c r="AN66" s="1"/>
      <c r="AO66" s="1"/>
      <c r="AP66" s="1"/>
      <c r="AQ66" s="1"/>
    </row>
    <row r="67" spans="1:43" x14ac:dyDescent="0.3">
      <c r="A67" s="1"/>
      <c r="B67" s="461">
        <f t="shared" si="21"/>
        <v>45015</v>
      </c>
      <c r="C67" s="30"/>
      <c r="D67" s="33"/>
      <c r="E67" s="48" t="str">
        <f t="shared" si="1"/>
        <v/>
      </c>
      <c r="F67" s="38"/>
      <c r="G67" s="33"/>
      <c r="H67" s="48" t="str">
        <f t="shared" si="2"/>
        <v/>
      </c>
      <c r="I67" s="99"/>
      <c r="J67" s="94"/>
      <c r="K67" s="91"/>
      <c r="L67" s="97"/>
      <c r="M67" s="94"/>
      <c r="N67" s="63"/>
      <c r="O67" s="413"/>
      <c r="P67" s="194"/>
      <c r="Q67" s="38">
        <v>4.0999999999999996</v>
      </c>
      <c r="R67" s="33">
        <v>6.9444444444444441E-3</v>
      </c>
      <c r="S67" s="55">
        <f t="shared" si="3"/>
        <v>24.6</v>
      </c>
      <c r="T67" s="38"/>
      <c r="U67" s="33"/>
      <c r="V67" s="403" t="str">
        <f t="shared" si="4"/>
        <v/>
      </c>
      <c r="W67" s="84">
        <f t="shared" si="5"/>
        <v>0</v>
      </c>
      <c r="X67" s="85">
        <f t="shared" si="6"/>
        <v>0</v>
      </c>
      <c r="Y67" s="75">
        <f t="shared" si="7"/>
        <v>0</v>
      </c>
      <c r="Z67" s="76">
        <f t="shared" si="8"/>
        <v>0</v>
      </c>
      <c r="AA67" s="201">
        <f t="shared" si="9"/>
        <v>0</v>
      </c>
      <c r="AB67" s="85">
        <f t="shared" si="10"/>
        <v>0</v>
      </c>
      <c r="AC67" s="75">
        <f t="shared" si="11"/>
        <v>0</v>
      </c>
      <c r="AD67" s="77">
        <f t="shared" si="12"/>
        <v>0</v>
      </c>
      <c r="AE67" s="205">
        <f t="shared" si="13"/>
        <v>6.9444444444444441E-3</v>
      </c>
      <c r="AF67" s="128">
        <f t="shared" si="14"/>
        <v>4.0999999999999996</v>
      </c>
      <c r="AG67" s="205">
        <f t="shared" si="15"/>
        <v>0</v>
      </c>
      <c r="AH67" s="85">
        <f t="shared" si="16"/>
        <v>0</v>
      </c>
      <c r="AI67" s="75">
        <f t="shared" si="17"/>
        <v>0</v>
      </c>
      <c r="AJ67" s="77">
        <f t="shared" si="18"/>
        <v>0</v>
      </c>
      <c r="AL67" s="1"/>
      <c r="AM67" s="1"/>
      <c r="AN67" s="1"/>
      <c r="AO67" s="1"/>
      <c r="AP67" s="1"/>
      <c r="AQ67" s="1"/>
    </row>
    <row r="68" spans="1:43" x14ac:dyDescent="0.3">
      <c r="A68" s="1"/>
      <c r="B68" s="461">
        <f t="shared" si="21"/>
        <v>45016</v>
      </c>
      <c r="C68" s="30"/>
      <c r="D68" s="33"/>
      <c r="E68" s="48" t="str">
        <f t="shared" si="1"/>
        <v/>
      </c>
      <c r="F68" s="38"/>
      <c r="G68" s="33"/>
      <c r="H68" s="48" t="str">
        <f t="shared" si="2"/>
        <v/>
      </c>
      <c r="I68" s="99"/>
      <c r="J68" s="94"/>
      <c r="K68" s="91"/>
      <c r="L68" s="97"/>
      <c r="M68" s="94"/>
      <c r="N68" s="63"/>
      <c r="O68" s="413"/>
      <c r="P68" s="194"/>
      <c r="Q68" s="38">
        <v>4.0999999999999996</v>
      </c>
      <c r="R68" s="33">
        <v>6.9444444444444441E-3</v>
      </c>
      <c r="S68" s="55">
        <f t="shared" si="3"/>
        <v>24.6</v>
      </c>
      <c r="T68" s="38"/>
      <c r="U68" s="33"/>
      <c r="V68" s="403" t="str">
        <f t="shared" si="4"/>
        <v/>
      </c>
      <c r="W68" s="84">
        <f t="shared" si="5"/>
        <v>0</v>
      </c>
      <c r="X68" s="85">
        <f t="shared" si="6"/>
        <v>0</v>
      </c>
      <c r="Y68" s="75">
        <f t="shared" si="7"/>
        <v>0</v>
      </c>
      <c r="Z68" s="76">
        <f t="shared" si="8"/>
        <v>0</v>
      </c>
      <c r="AA68" s="201">
        <f t="shared" si="9"/>
        <v>0</v>
      </c>
      <c r="AB68" s="85">
        <f t="shared" si="10"/>
        <v>0</v>
      </c>
      <c r="AC68" s="75">
        <f t="shared" si="11"/>
        <v>0</v>
      </c>
      <c r="AD68" s="77">
        <f t="shared" si="12"/>
        <v>0</v>
      </c>
      <c r="AE68" s="205">
        <f t="shared" si="13"/>
        <v>6.9444444444444441E-3</v>
      </c>
      <c r="AF68" s="128">
        <f t="shared" si="14"/>
        <v>4.0999999999999996</v>
      </c>
      <c r="AG68" s="205">
        <f t="shared" si="15"/>
        <v>0</v>
      </c>
      <c r="AH68" s="85">
        <f t="shared" si="16"/>
        <v>0</v>
      </c>
      <c r="AI68" s="75">
        <f t="shared" si="17"/>
        <v>0</v>
      </c>
      <c r="AJ68" s="77">
        <f t="shared" si="18"/>
        <v>0</v>
      </c>
      <c r="AL68" s="1"/>
      <c r="AM68" s="1"/>
      <c r="AN68" s="1"/>
      <c r="AO68" s="1"/>
      <c r="AP68" s="1"/>
      <c r="AQ68" s="1"/>
    </row>
    <row r="69" spans="1:43" x14ac:dyDescent="0.3">
      <c r="A69" s="1"/>
      <c r="B69" s="461">
        <f t="shared" si="21"/>
        <v>45017</v>
      </c>
      <c r="C69" s="30"/>
      <c r="D69" s="33"/>
      <c r="E69" s="48" t="str">
        <f t="shared" si="1"/>
        <v/>
      </c>
      <c r="F69" s="38"/>
      <c r="G69" s="33"/>
      <c r="H69" s="48" t="str">
        <f t="shared" si="2"/>
        <v/>
      </c>
      <c r="I69" s="99"/>
      <c r="J69" s="94"/>
      <c r="K69" s="91"/>
      <c r="L69" s="97"/>
      <c r="M69" s="94"/>
      <c r="N69" s="63"/>
      <c r="O69" s="413"/>
      <c r="P69" s="194"/>
      <c r="Q69" s="38">
        <v>4.0999999999999996</v>
      </c>
      <c r="R69" s="33">
        <v>6.9444444444444441E-3</v>
      </c>
      <c r="S69" s="55">
        <f t="shared" si="3"/>
        <v>24.6</v>
      </c>
      <c r="T69" s="38"/>
      <c r="U69" s="33"/>
      <c r="V69" s="403" t="str">
        <f t="shared" si="4"/>
        <v/>
      </c>
      <c r="W69" s="84">
        <f t="shared" si="5"/>
        <v>0</v>
      </c>
      <c r="X69" s="85">
        <f t="shared" si="6"/>
        <v>0</v>
      </c>
      <c r="Y69" s="75">
        <f t="shared" si="7"/>
        <v>0</v>
      </c>
      <c r="Z69" s="76">
        <f t="shared" si="8"/>
        <v>0</v>
      </c>
      <c r="AA69" s="201">
        <f t="shared" si="9"/>
        <v>0</v>
      </c>
      <c r="AB69" s="85">
        <f t="shared" si="10"/>
        <v>0</v>
      </c>
      <c r="AC69" s="75">
        <f t="shared" si="11"/>
        <v>0</v>
      </c>
      <c r="AD69" s="77">
        <f t="shared" si="12"/>
        <v>0</v>
      </c>
      <c r="AE69" s="205">
        <f t="shared" si="13"/>
        <v>6.9444444444444441E-3</v>
      </c>
      <c r="AF69" s="128">
        <f t="shared" si="14"/>
        <v>4.0999999999999996</v>
      </c>
      <c r="AG69" s="205">
        <f t="shared" si="15"/>
        <v>0</v>
      </c>
      <c r="AH69" s="85">
        <f t="shared" si="16"/>
        <v>0</v>
      </c>
      <c r="AI69" s="75">
        <f t="shared" si="17"/>
        <v>0</v>
      </c>
      <c r="AJ69" s="77">
        <f t="shared" si="18"/>
        <v>0</v>
      </c>
      <c r="AL69" s="1"/>
      <c r="AM69" s="1"/>
      <c r="AN69" s="1"/>
      <c r="AO69" s="1"/>
      <c r="AP69" s="1"/>
      <c r="AQ69" s="1"/>
    </row>
    <row r="70" spans="1:43" x14ac:dyDescent="0.3">
      <c r="A70" s="1"/>
      <c r="B70" s="461">
        <f t="shared" si="21"/>
        <v>45018</v>
      </c>
      <c r="C70" s="30"/>
      <c r="D70" s="33"/>
      <c r="E70" s="48" t="str">
        <f t="shared" si="1"/>
        <v/>
      </c>
      <c r="F70" s="38"/>
      <c r="G70" s="33"/>
      <c r="H70" s="48" t="str">
        <f t="shared" si="2"/>
        <v/>
      </c>
      <c r="I70" s="99"/>
      <c r="J70" s="94"/>
      <c r="K70" s="91"/>
      <c r="L70" s="97"/>
      <c r="M70" s="94"/>
      <c r="N70" s="63"/>
      <c r="O70" s="413"/>
      <c r="P70" s="194"/>
      <c r="Q70" s="38">
        <v>4.0999999999999996</v>
      </c>
      <c r="R70" s="33">
        <v>6.9444444444444441E-3</v>
      </c>
      <c r="S70" s="55">
        <f t="shared" si="3"/>
        <v>24.6</v>
      </c>
      <c r="T70" s="38"/>
      <c r="U70" s="33"/>
      <c r="V70" s="403" t="str">
        <f t="shared" si="4"/>
        <v/>
      </c>
      <c r="W70" s="84">
        <f t="shared" si="5"/>
        <v>0</v>
      </c>
      <c r="X70" s="85">
        <f t="shared" si="6"/>
        <v>0</v>
      </c>
      <c r="Y70" s="75">
        <f t="shared" si="7"/>
        <v>0</v>
      </c>
      <c r="Z70" s="76">
        <f t="shared" si="8"/>
        <v>0</v>
      </c>
      <c r="AA70" s="201">
        <f t="shared" si="9"/>
        <v>0</v>
      </c>
      <c r="AB70" s="85">
        <f t="shared" si="10"/>
        <v>0</v>
      </c>
      <c r="AC70" s="75">
        <f t="shared" si="11"/>
        <v>0</v>
      </c>
      <c r="AD70" s="77">
        <f t="shared" si="12"/>
        <v>0</v>
      </c>
      <c r="AE70" s="205">
        <f t="shared" si="13"/>
        <v>6.9444444444444441E-3</v>
      </c>
      <c r="AF70" s="128">
        <f t="shared" si="14"/>
        <v>4.0999999999999996</v>
      </c>
      <c r="AG70" s="205">
        <f t="shared" si="15"/>
        <v>0</v>
      </c>
      <c r="AH70" s="85">
        <f t="shared" si="16"/>
        <v>0</v>
      </c>
      <c r="AI70" s="75">
        <f t="shared" si="17"/>
        <v>0</v>
      </c>
      <c r="AJ70" s="77">
        <f t="shared" si="18"/>
        <v>0</v>
      </c>
      <c r="AL70" s="1"/>
      <c r="AM70" s="1"/>
      <c r="AN70" s="1"/>
      <c r="AO70" s="1"/>
      <c r="AP70" s="1"/>
      <c r="AQ70" s="1"/>
    </row>
    <row r="71" spans="1:43" x14ac:dyDescent="0.3">
      <c r="A71" s="1"/>
      <c r="B71" s="461">
        <f t="shared" si="21"/>
        <v>45019</v>
      </c>
      <c r="C71" s="30"/>
      <c r="D71" s="33"/>
      <c r="E71" s="48" t="str">
        <f t="shared" si="1"/>
        <v/>
      </c>
      <c r="F71" s="38"/>
      <c r="G71" s="33"/>
      <c r="H71" s="48" t="str">
        <f t="shared" si="2"/>
        <v/>
      </c>
      <c r="I71" s="99"/>
      <c r="J71" s="94"/>
      <c r="K71" s="91"/>
      <c r="L71" s="97"/>
      <c r="M71" s="94"/>
      <c r="N71" s="63"/>
      <c r="O71" s="413"/>
      <c r="P71" s="194"/>
      <c r="Q71" s="38">
        <v>4.0999999999999996</v>
      </c>
      <c r="R71" s="33">
        <v>6.9444444444444441E-3</v>
      </c>
      <c r="S71" s="55">
        <f t="shared" si="3"/>
        <v>24.6</v>
      </c>
      <c r="T71" s="38"/>
      <c r="U71" s="33"/>
      <c r="V71" s="403" t="str">
        <f t="shared" si="4"/>
        <v/>
      </c>
      <c r="W71" s="84">
        <f t="shared" si="5"/>
        <v>0</v>
      </c>
      <c r="X71" s="85">
        <f t="shared" si="6"/>
        <v>0</v>
      </c>
      <c r="Y71" s="75">
        <f t="shared" si="7"/>
        <v>0</v>
      </c>
      <c r="Z71" s="76">
        <f t="shared" si="8"/>
        <v>0</v>
      </c>
      <c r="AA71" s="201">
        <f t="shared" si="9"/>
        <v>0</v>
      </c>
      <c r="AB71" s="85">
        <f t="shared" si="10"/>
        <v>0</v>
      </c>
      <c r="AC71" s="75">
        <f t="shared" si="11"/>
        <v>0</v>
      </c>
      <c r="AD71" s="77">
        <f t="shared" si="12"/>
        <v>0</v>
      </c>
      <c r="AE71" s="205">
        <f t="shared" si="13"/>
        <v>6.9444444444444441E-3</v>
      </c>
      <c r="AF71" s="128">
        <f t="shared" si="14"/>
        <v>4.0999999999999996</v>
      </c>
      <c r="AG71" s="205">
        <f t="shared" si="15"/>
        <v>0</v>
      </c>
      <c r="AH71" s="85">
        <f t="shared" si="16"/>
        <v>0</v>
      </c>
      <c r="AI71" s="75">
        <f t="shared" si="17"/>
        <v>0</v>
      </c>
      <c r="AJ71" s="77">
        <f t="shared" si="18"/>
        <v>0</v>
      </c>
      <c r="AL71" s="1"/>
      <c r="AM71" s="1"/>
      <c r="AN71" s="1"/>
      <c r="AO71" s="1"/>
      <c r="AP71" s="1"/>
      <c r="AQ71" s="1"/>
    </row>
    <row r="72" spans="1:43" x14ac:dyDescent="0.3">
      <c r="A72" s="1"/>
      <c r="B72" s="461">
        <f t="shared" si="21"/>
        <v>45020</v>
      </c>
      <c r="C72" s="30"/>
      <c r="D72" s="33"/>
      <c r="E72" s="48" t="str">
        <f t="shared" ref="E72:E127" si="22">IF(COUNTA(C72:D72)&lt;2,"",ROUND(C72/(D72*24),2))</f>
        <v/>
      </c>
      <c r="F72" s="38"/>
      <c r="G72" s="33"/>
      <c r="H72" s="48" t="str">
        <f t="shared" ref="H72:H127" si="23">IF(COUNTA(F72:G72)&lt;2,"",ROUND(F72/(G72*24),2))</f>
        <v/>
      </c>
      <c r="I72" s="99"/>
      <c r="J72" s="94"/>
      <c r="K72" s="91"/>
      <c r="L72" s="97"/>
      <c r="M72" s="94"/>
      <c r="N72" s="63"/>
      <c r="O72" s="413"/>
      <c r="P72" s="194"/>
      <c r="Q72" s="38">
        <v>4.0999999999999996</v>
      </c>
      <c r="R72" s="33">
        <v>6.9444444444444441E-3</v>
      </c>
      <c r="S72" s="55">
        <f t="shared" ref="S72:S127" si="24">IF(COUNTA(Q72:R72)&lt;2,"",ROUND(Q72/(R72*24),2))</f>
        <v>24.6</v>
      </c>
      <c r="T72" s="38"/>
      <c r="U72" s="33"/>
      <c r="V72" s="403" t="str">
        <f t="shared" ref="V72:V127" si="25">IF(COUNTA(T72:U72)&lt;2,"",ROUND(T72/(U72*24),2))</f>
        <v/>
      </c>
      <c r="W72" s="84">
        <f t="shared" ref="W72:W127" si="26">IF(I72="",D72,0)</f>
        <v>0</v>
      </c>
      <c r="X72" s="85">
        <f t="shared" ref="X72:X127" si="27">IF(I72&lt;&gt;"",D72,0)</f>
        <v>0</v>
      </c>
      <c r="Y72" s="75">
        <f t="shared" ref="Y72:Y127" si="28">IF(I72="",C72,0)</f>
        <v>0</v>
      </c>
      <c r="Z72" s="76">
        <f t="shared" ref="Z72:Z127" si="29">IF(I72&lt;&gt;"",C72,0)</f>
        <v>0</v>
      </c>
      <c r="AA72" s="201">
        <f t="shared" ref="AA72:AA127" si="30">IF(I72="",G72,0)</f>
        <v>0</v>
      </c>
      <c r="AB72" s="85">
        <f t="shared" ref="AB72:AB127" si="31">IF(I72&lt;&gt;"",G72,0)</f>
        <v>0</v>
      </c>
      <c r="AC72" s="75">
        <f t="shared" ref="AC72:AC127" si="32">IF(I72="",F72,0)</f>
        <v>0</v>
      </c>
      <c r="AD72" s="77">
        <f t="shared" ref="AD72:AD127" si="33">IF(I72&lt;&gt;"",F72,0)</f>
        <v>0</v>
      </c>
      <c r="AE72" s="205">
        <f t="shared" ref="AE72:AE127" si="34">IF(R72="",0,R72)</f>
        <v>6.9444444444444441E-3</v>
      </c>
      <c r="AF72" s="128">
        <f t="shared" ref="AF72:AF127" si="35">IF(Q72="",0,Q72)</f>
        <v>4.0999999999999996</v>
      </c>
      <c r="AG72" s="205">
        <f t="shared" ref="AG72:AG127" si="36">IF(I72="",U72,0)</f>
        <v>0</v>
      </c>
      <c r="AH72" s="85">
        <f t="shared" ref="AH72:AH127" si="37">IF(I72&lt;&gt;"",U72,0)</f>
        <v>0</v>
      </c>
      <c r="AI72" s="75">
        <f t="shared" ref="AI72:AI127" si="38">IF(I72="",T72,0)</f>
        <v>0</v>
      </c>
      <c r="AJ72" s="77">
        <f t="shared" ref="AJ72:AJ127" si="39">IF(I72&lt;&gt;"",T72,0)</f>
        <v>0</v>
      </c>
      <c r="AL72" s="1"/>
      <c r="AM72" s="1"/>
      <c r="AN72" s="1"/>
      <c r="AO72" s="1"/>
      <c r="AP72" s="1"/>
      <c r="AQ72" s="1"/>
    </row>
    <row r="73" spans="1:43" x14ac:dyDescent="0.3">
      <c r="A73" s="1"/>
      <c r="B73" s="461">
        <f t="shared" si="21"/>
        <v>45021</v>
      </c>
      <c r="C73" s="30"/>
      <c r="D73" s="33"/>
      <c r="E73" s="48" t="str">
        <f t="shared" si="22"/>
        <v/>
      </c>
      <c r="F73" s="38"/>
      <c r="G73" s="33"/>
      <c r="H73" s="48" t="str">
        <f t="shared" si="23"/>
        <v/>
      </c>
      <c r="I73" s="99"/>
      <c r="J73" s="94"/>
      <c r="K73" s="91"/>
      <c r="L73" s="97"/>
      <c r="M73" s="94"/>
      <c r="N73" s="63"/>
      <c r="O73" s="413"/>
      <c r="P73" s="194"/>
      <c r="Q73" s="38">
        <v>4.0999999999999996</v>
      </c>
      <c r="R73" s="33">
        <v>6.9444444444444441E-3</v>
      </c>
      <c r="S73" s="55">
        <f t="shared" si="24"/>
        <v>24.6</v>
      </c>
      <c r="T73" s="38"/>
      <c r="U73" s="33"/>
      <c r="V73" s="403" t="str">
        <f t="shared" si="25"/>
        <v/>
      </c>
      <c r="W73" s="84">
        <f t="shared" si="26"/>
        <v>0</v>
      </c>
      <c r="X73" s="85">
        <f t="shared" si="27"/>
        <v>0</v>
      </c>
      <c r="Y73" s="75">
        <f t="shared" si="28"/>
        <v>0</v>
      </c>
      <c r="Z73" s="76">
        <f t="shared" si="29"/>
        <v>0</v>
      </c>
      <c r="AA73" s="201">
        <f t="shared" si="30"/>
        <v>0</v>
      </c>
      <c r="AB73" s="85">
        <f t="shared" si="31"/>
        <v>0</v>
      </c>
      <c r="AC73" s="75">
        <f t="shared" si="32"/>
        <v>0</v>
      </c>
      <c r="AD73" s="77">
        <f t="shared" si="33"/>
        <v>0</v>
      </c>
      <c r="AE73" s="205">
        <f t="shared" si="34"/>
        <v>6.9444444444444441E-3</v>
      </c>
      <c r="AF73" s="128">
        <f t="shared" si="35"/>
        <v>4.0999999999999996</v>
      </c>
      <c r="AG73" s="205">
        <f t="shared" si="36"/>
        <v>0</v>
      </c>
      <c r="AH73" s="85">
        <f t="shared" si="37"/>
        <v>0</v>
      </c>
      <c r="AI73" s="75">
        <f t="shared" si="38"/>
        <v>0</v>
      </c>
      <c r="AJ73" s="77">
        <f t="shared" si="39"/>
        <v>0</v>
      </c>
      <c r="AL73" s="1"/>
      <c r="AM73" s="1"/>
      <c r="AN73" s="1"/>
      <c r="AO73" s="1"/>
      <c r="AP73" s="1"/>
      <c r="AQ73" s="1"/>
    </row>
    <row r="74" spans="1:43" x14ac:dyDescent="0.3">
      <c r="A74" s="1"/>
      <c r="B74" s="461">
        <f t="shared" si="21"/>
        <v>45022</v>
      </c>
      <c r="C74" s="30"/>
      <c r="D74" s="33"/>
      <c r="E74" s="48" t="str">
        <f t="shared" si="22"/>
        <v/>
      </c>
      <c r="F74" s="38"/>
      <c r="G74" s="33"/>
      <c r="H74" s="48" t="str">
        <f t="shared" si="23"/>
        <v/>
      </c>
      <c r="I74" s="99"/>
      <c r="J74" s="94"/>
      <c r="K74" s="91"/>
      <c r="L74" s="97"/>
      <c r="M74" s="94"/>
      <c r="N74" s="63"/>
      <c r="O74" s="413"/>
      <c r="P74" s="194"/>
      <c r="Q74" s="38">
        <v>4.0999999999999996</v>
      </c>
      <c r="R74" s="33">
        <v>6.9444444444444441E-3</v>
      </c>
      <c r="S74" s="55">
        <f t="shared" si="24"/>
        <v>24.6</v>
      </c>
      <c r="T74" s="38"/>
      <c r="U74" s="33"/>
      <c r="V74" s="403" t="str">
        <f t="shared" si="25"/>
        <v/>
      </c>
      <c r="W74" s="84">
        <f t="shared" si="26"/>
        <v>0</v>
      </c>
      <c r="X74" s="85">
        <f t="shared" si="27"/>
        <v>0</v>
      </c>
      <c r="Y74" s="75">
        <f t="shared" si="28"/>
        <v>0</v>
      </c>
      <c r="Z74" s="76">
        <f t="shared" si="29"/>
        <v>0</v>
      </c>
      <c r="AA74" s="201">
        <f t="shared" si="30"/>
        <v>0</v>
      </c>
      <c r="AB74" s="85">
        <f t="shared" si="31"/>
        <v>0</v>
      </c>
      <c r="AC74" s="75">
        <f t="shared" si="32"/>
        <v>0</v>
      </c>
      <c r="AD74" s="77">
        <f t="shared" si="33"/>
        <v>0</v>
      </c>
      <c r="AE74" s="205">
        <f t="shared" si="34"/>
        <v>6.9444444444444441E-3</v>
      </c>
      <c r="AF74" s="128">
        <f t="shared" si="35"/>
        <v>4.0999999999999996</v>
      </c>
      <c r="AG74" s="205">
        <f t="shared" si="36"/>
        <v>0</v>
      </c>
      <c r="AH74" s="85">
        <f t="shared" si="37"/>
        <v>0</v>
      </c>
      <c r="AI74" s="75">
        <f t="shared" si="38"/>
        <v>0</v>
      </c>
      <c r="AJ74" s="77">
        <f t="shared" si="39"/>
        <v>0</v>
      </c>
      <c r="AL74" s="1"/>
      <c r="AM74" s="1"/>
      <c r="AN74" s="1"/>
      <c r="AO74" s="1"/>
      <c r="AP74" s="1"/>
      <c r="AQ74" s="1"/>
    </row>
    <row r="75" spans="1:43" x14ac:dyDescent="0.3">
      <c r="A75" s="1"/>
      <c r="B75" s="461">
        <f t="shared" si="21"/>
        <v>45023</v>
      </c>
      <c r="C75" s="30"/>
      <c r="D75" s="33"/>
      <c r="E75" s="48" t="str">
        <f t="shared" si="22"/>
        <v/>
      </c>
      <c r="F75" s="38"/>
      <c r="G75" s="33"/>
      <c r="H75" s="48" t="str">
        <f t="shared" si="23"/>
        <v/>
      </c>
      <c r="I75" s="99"/>
      <c r="J75" s="94"/>
      <c r="K75" s="91"/>
      <c r="L75" s="97"/>
      <c r="M75" s="94"/>
      <c r="N75" s="63"/>
      <c r="O75" s="413"/>
      <c r="P75" s="194"/>
      <c r="Q75" s="38">
        <v>4.0999999999999996</v>
      </c>
      <c r="R75" s="33">
        <v>6.9444444444444441E-3</v>
      </c>
      <c r="S75" s="55">
        <f t="shared" si="24"/>
        <v>24.6</v>
      </c>
      <c r="T75" s="38"/>
      <c r="U75" s="33"/>
      <c r="V75" s="403" t="str">
        <f t="shared" si="25"/>
        <v/>
      </c>
      <c r="W75" s="84">
        <f t="shared" si="26"/>
        <v>0</v>
      </c>
      <c r="X75" s="85">
        <f t="shared" si="27"/>
        <v>0</v>
      </c>
      <c r="Y75" s="75">
        <f t="shared" si="28"/>
        <v>0</v>
      </c>
      <c r="Z75" s="76">
        <f t="shared" si="29"/>
        <v>0</v>
      </c>
      <c r="AA75" s="201">
        <f t="shared" si="30"/>
        <v>0</v>
      </c>
      <c r="AB75" s="85">
        <f t="shared" si="31"/>
        <v>0</v>
      </c>
      <c r="AC75" s="75">
        <f t="shared" si="32"/>
        <v>0</v>
      </c>
      <c r="AD75" s="77">
        <f t="shared" si="33"/>
        <v>0</v>
      </c>
      <c r="AE75" s="205">
        <f t="shared" si="34"/>
        <v>6.9444444444444441E-3</v>
      </c>
      <c r="AF75" s="128">
        <f t="shared" si="35"/>
        <v>4.0999999999999996</v>
      </c>
      <c r="AG75" s="205">
        <f t="shared" si="36"/>
        <v>0</v>
      </c>
      <c r="AH75" s="85">
        <f t="shared" si="37"/>
        <v>0</v>
      </c>
      <c r="AI75" s="75">
        <f t="shared" si="38"/>
        <v>0</v>
      </c>
      <c r="AJ75" s="77">
        <f t="shared" si="39"/>
        <v>0</v>
      </c>
      <c r="AL75" s="1"/>
      <c r="AM75" s="1"/>
      <c r="AN75" s="1"/>
      <c r="AO75" s="1"/>
      <c r="AP75" s="1"/>
      <c r="AQ75" s="1"/>
    </row>
    <row r="76" spans="1:43" x14ac:dyDescent="0.3">
      <c r="A76" s="1"/>
      <c r="B76" s="461">
        <f t="shared" si="21"/>
        <v>45024</v>
      </c>
      <c r="C76" s="30"/>
      <c r="D76" s="33"/>
      <c r="E76" s="48" t="str">
        <f t="shared" si="22"/>
        <v/>
      </c>
      <c r="F76" s="38"/>
      <c r="G76" s="33"/>
      <c r="H76" s="48" t="str">
        <f t="shared" si="23"/>
        <v/>
      </c>
      <c r="I76" s="99"/>
      <c r="J76" s="94"/>
      <c r="K76" s="91"/>
      <c r="L76" s="97"/>
      <c r="M76" s="94"/>
      <c r="N76" s="63"/>
      <c r="O76" s="413"/>
      <c r="P76" s="194"/>
      <c r="Q76" s="38">
        <v>4</v>
      </c>
      <c r="R76" s="33">
        <v>6.9444444444444441E-3</v>
      </c>
      <c r="S76" s="55">
        <f t="shared" si="24"/>
        <v>24</v>
      </c>
      <c r="T76" s="38"/>
      <c r="U76" s="33"/>
      <c r="V76" s="403" t="str">
        <f t="shared" si="25"/>
        <v/>
      </c>
      <c r="W76" s="84">
        <f t="shared" si="26"/>
        <v>0</v>
      </c>
      <c r="X76" s="85">
        <f t="shared" si="27"/>
        <v>0</v>
      </c>
      <c r="Y76" s="75">
        <f t="shared" si="28"/>
        <v>0</v>
      </c>
      <c r="Z76" s="76">
        <f t="shared" si="29"/>
        <v>0</v>
      </c>
      <c r="AA76" s="201">
        <f t="shared" si="30"/>
        <v>0</v>
      </c>
      <c r="AB76" s="85">
        <f t="shared" si="31"/>
        <v>0</v>
      </c>
      <c r="AC76" s="75">
        <f t="shared" si="32"/>
        <v>0</v>
      </c>
      <c r="AD76" s="77">
        <f t="shared" si="33"/>
        <v>0</v>
      </c>
      <c r="AE76" s="205">
        <f t="shared" si="34"/>
        <v>6.9444444444444441E-3</v>
      </c>
      <c r="AF76" s="128">
        <f t="shared" si="35"/>
        <v>4</v>
      </c>
      <c r="AG76" s="205">
        <f t="shared" si="36"/>
        <v>0</v>
      </c>
      <c r="AH76" s="85">
        <f t="shared" si="37"/>
        <v>0</v>
      </c>
      <c r="AI76" s="75">
        <f t="shared" si="38"/>
        <v>0</v>
      </c>
      <c r="AJ76" s="77">
        <f t="shared" si="39"/>
        <v>0</v>
      </c>
      <c r="AL76" s="1"/>
      <c r="AM76" s="1"/>
      <c r="AN76" s="1"/>
      <c r="AO76" s="1"/>
      <c r="AP76" s="1"/>
      <c r="AQ76" s="1"/>
    </row>
    <row r="77" spans="1:43" x14ac:dyDescent="0.3">
      <c r="A77" s="1"/>
      <c r="B77" s="461">
        <f t="shared" si="21"/>
        <v>45025</v>
      </c>
      <c r="C77" s="30"/>
      <c r="D77" s="33"/>
      <c r="E77" s="48" t="str">
        <f t="shared" si="22"/>
        <v/>
      </c>
      <c r="F77" s="38"/>
      <c r="G77" s="33"/>
      <c r="H77" s="48" t="str">
        <f t="shared" si="23"/>
        <v/>
      </c>
      <c r="I77" s="99"/>
      <c r="J77" s="94"/>
      <c r="K77" s="91"/>
      <c r="L77" s="97"/>
      <c r="M77" s="94"/>
      <c r="N77" s="63"/>
      <c r="O77" s="413"/>
      <c r="P77" s="194"/>
      <c r="Q77" s="38">
        <v>4.0999999999999996</v>
      </c>
      <c r="R77" s="33">
        <v>6.9444444444444441E-3</v>
      </c>
      <c r="S77" s="55">
        <f t="shared" si="24"/>
        <v>24.6</v>
      </c>
      <c r="T77" s="38"/>
      <c r="U77" s="33"/>
      <c r="V77" s="403" t="str">
        <f t="shared" si="25"/>
        <v/>
      </c>
      <c r="W77" s="84">
        <f t="shared" si="26"/>
        <v>0</v>
      </c>
      <c r="X77" s="85">
        <f t="shared" si="27"/>
        <v>0</v>
      </c>
      <c r="Y77" s="75">
        <f t="shared" si="28"/>
        <v>0</v>
      </c>
      <c r="Z77" s="76">
        <f t="shared" si="29"/>
        <v>0</v>
      </c>
      <c r="AA77" s="201">
        <f t="shared" si="30"/>
        <v>0</v>
      </c>
      <c r="AB77" s="85">
        <f t="shared" si="31"/>
        <v>0</v>
      </c>
      <c r="AC77" s="75">
        <f t="shared" si="32"/>
        <v>0</v>
      </c>
      <c r="AD77" s="77">
        <f t="shared" si="33"/>
        <v>0</v>
      </c>
      <c r="AE77" s="205">
        <f t="shared" si="34"/>
        <v>6.9444444444444441E-3</v>
      </c>
      <c r="AF77" s="128">
        <f t="shared" si="35"/>
        <v>4.0999999999999996</v>
      </c>
      <c r="AG77" s="205">
        <f t="shared" si="36"/>
        <v>0</v>
      </c>
      <c r="AH77" s="85">
        <f t="shared" si="37"/>
        <v>0</v>
      </c>
      <c r="AI77" s="75">
        <f t="shared" si="38"/>
        <v>0</v>
      </c>
      <c r="AJ77" s="77">
        <f t="shared" si="39"/>
        <v>0</v>
      </c>
      <c r="AL77" s="1"/>
      <c r="AM77" s="1"/>
      <c r="AN77" s="1"/>
      <c r="AO77" s="1"/>
      <c r="AP77" s="1"/>
      <c r="AQ77" s="1"/>
    </row>
    <row r="78" spans="1:43" x14ac:dyDescent="0.3">
      <c r="A78" s="1"/>
      <c r="B78" s="461">
        <f t="shared" si="21"/>
        <v>45026</v>
      </c>
      <c r="C78" s="30"/>
      <c r="D78" s="33"/>
      <c r="E78" s="48" t="str">
        <f t="shared" ref="E78" si="40">IF(COUNTA(C78:D78)&lt;2,"",ROUND(C78/(D78*24),2))</f>
        <v/>
      </c>
      <c r="F78" s="38"/>
      <c r="G78" s="33"/>
      <c r="H78" s="48" t="str">
        <f t="shared" ref="H78" si="41">IF(COUNTA(F78:G78)&lt;2,"",ROUND(F78/(G78*24),2))</f>
        <v/>
      </c>
      <c r="I78" s="99"/>
      <c r="J78" s="94"/>
      <c r="K78" s="91"/>
      <c r="L78" s="97"/>
      <c r="M78" s="94"/>
      <c r="N78" s="63"/>
      <c r="O78" s="413"/>
      <c r="P78" s="194"/>
      <c r="Q78" s="38">
        <v>4.0999999999999996</v>
      </c>
      <c r="R78" s="33">
        <v>6.9444444444444441E-3</v>
      </c>
      <c r="S78" s="55">
        <f t="shared" si="24"/>
        <v>24.6</v>
      </c>
      <c r="T78" s="38"/>
      <c r="U78" s="33"/>
      <c r="V78" s="403" t="str">
        <f t="shared" si="25"/>
        <v/>
      </c>
      <c r="W78" s="84">
        <f t="shared" si="26"/>
        <v>0</v>
      </c>
      <c r="X78" s="85">
        <f t="shared" si="27"/>
        <v>0</v>
      </c>
      <c r="Y78" s="75">
        <f t="shared" si="28"/>
        <v>0</v>
      </c>
      <c r="Z78" s="76">
        <f t="shared" si="29"/>
        <v>0</v>
      </c>
      <c r="AA78" s="201">
        <f t="shared" si="30"/>
        <v>0</v>
      </c>
      <c r="AB78" s="85">
        <f t="shared" si="31"/>
        <v>0</v>
      </c>
      <c r="AC78" s="75">
        <f t="shared" si="32"/>
        <v>0</v>
      </c>
      <c r="AD78" s="77">
        <f t="shared" si="33"/>
        <v>0</v>
      </c>
      <c r="AE78" s="205">
        <f t="shared" si="34"/>
        <v>6.9444444444444441E-3</v>
      </c>
      <c r="AF78" s="128">
        <f t="shared" si="35"/>
        <v>4.0999999999999996</v>
      </c>
      <c r="AG78" s="205">
        <f t="shared" si="36"/>
        <v>0</v>
      </c>
      <c r="AH78" s="85">
        <f t="shared" si="37"/>
        <v>0</v>
      </c>
      <c r="AI78" s="75">
        <f t="shared" si="38"/>
        <v>0</v>
      </c>
      <c r="AJ78" s="77">
        <f t="shared" si="39"/>
        <v>0</v>
      </c>
      <c r="AL78" s="1"/>
      <c r="AM78" s="1"/>
      <c r="AN78" s="1"/>
      <c r="AO78" s="1"/>
      <c r="AP78" s="1"/>
      <c r="AQ78" s="1"/>
    </row>
    <row r="79" spans="1:43" x14ac:dyDescent="0.3">
      <c r="A79" s="1"/>
      <c r="B79" s="461">
        <f t="shared" si="21"/>
        <v>45027</v>
      </c>
      <c r="C79" s="30"/>
      <c r="D79" s="33"/>
      <c r="E79" s="48" t="str">
        <f t="shared" ref="E79" si="42">IF(COUNTA(C79:D79)&lt;2,"",ROUND(C79/(D79*24),2))</f>
        <v/>
      </c>
      <c r="F79" s="38"/>
      <c r="G79" s="33"/>
      <c r="H79" s="48" t="str">
        <f t="shared" ref="H79" si="43">IF(COUNTA(F79:G79)&lt;2,"",ROUND(F79/(G79*24),2))</f>
        <v/>
      </c>
      <c r="I79" s="99"/>
      <c r="J79" s="94"/>
      <c r="K79" s="91"/>
      <c r="L79" s="97"/>
      <c r="M79" s="94"/>
      <c r="N79" s="63"/>
      <c r="O79" s="413"/>
      <c r="P79" s="194"/>
      <c r="Q79" s="38">
        <v>4.0999999999999996</v>
      </c>
      <c r="R79" s="33">
        <v>6.9444444444444441E-3</v>
      </c>
      <c r="S79" s="55">
        <f t="shared" si="24"/>
        <v>24.6</v>
      </c>
      <c r="T79" s="38"/>
      <c r="U79" s="33"/>
      <c r="V79" s="403" t="str">
        <f t="shared" si="25"/>
        <v/>
      </c>
      <c r="W79" s="84">
        <f t="shared" si="26"/>
        <v>0</v>
      </c>
      <c r="X79" s="85">
        <f t="shared" si="27"/>
        <v>0</v>
      </c>
      <c r="Y79" s="75">
        <f t="shared" si="28"/>
        <v>0</v>
      </c>
      <c r="Z79" s="76">
        <f t="shared" si="29"/>
        <v>0</v>
      </c>
      <c r="AA79" s="201">
        <f t="shared" si="30"/>
        <v>0</v>
      </c>
      <c r="AB79" s="85">
        <f t="shared" si="31"/>
        <v>0</v>
      </c>
      <c r="AC79" s="75">
        <f t="shared" si="32"/>
        <v>0</v>
      </c>
      <c r="AD79" s="77">
        <f t="shared" si="33"/>
        <v>0</v>
      </c>
      <c r="AE79" s="205">
        <f t="shared" si="34"/>
        <v>6.9444444444444441E-3</v>
      </c>
      <c r="AF79" s="128">
        <f t="shared" si="35"/>
        <v>4.0999999999999996</v>
      </c>
      <c r="AG79" s="205">
        <f t="shared" si="36"/>
        <v>0</v>
      </c>
      <c r="AH79" s="85">
        <f t="shared" si="37"/>
        <v>0</v>
      </c>
      <c r="AI79" s="75">
        <f t="shared" si="38"/>
        <v>0</v>
      </c>
      <c r="AJ79" s="77">
        <f t="shared" si="39"/>
        <v>0</v>
      </c>
      <c r="AL79" s="1"/>
      <c r="AM79" s="1"/>
      <c r="AN79" s="1"/>
      <c r="AO79" s="1"/>
      <c r="AP79" s="1"/>
      <c r="AQ79" s="1"/>
    </row>
    <row r="80" spans="1:43" x14ac:dyDescent="0.3">
      <c r="A80" s="1"/>
      <c r="B80" s="461">
        <f t="shared" si="21"/>
        <v>45028</v>
      </c>
      <c r="C80" s="30"/>
      <c r="D80" s="33"/>
      <c r="E80" s="48" t="str">
        <f t="shared" si="22"/>
        <v/>
      </c>
      <c r="F80" s="38"/>
      <c r="G80" s="33"/>
      <c r="H80" s="48" t="str">
        <f t="shared" si="23"/>
        <v/>
      </c>
      <c r="I80" s="99"/>
      <c r="J80" s="94"/>
      <c r="K80" s="91"/>
      <c r="L80" s="97"/>
      <c r="M80" s="94"/>
      <c r="N80" s="63"/>
      <c r="O80" s="413"/>
      <c r="P80" s="194"/>
      <c r="Q80" s="38">
        <v>4.0999999999999996</v>
      </c>
      <c r="R80" s="33">
        <v>6.9444444444444441E-3</v>
      </c>
      <c r="S80" s="55">
        <f t="shared" si="24"/>
        <v>24.6</v>
      </c>
      <c r="T80" s="38"/>
      <c r="U80" s="33"/>
      <c r="V80" s="403" t="str">
        <f t="shared" si="25"/>
        <v/>
      </c>
      <c r="W80" s="84">
        <f t="shared" si="26"/>
        <v>0</v>
      </c>
      <c r="X80" s="85">
        <f t="shared" si="27"/>
        <v>0</v>
      </c>
      <c r="Y80" s="75">
        <f t="shared" si="28"/>
        <v>0</v>
      </c>
      <c r="Z80" s="76">
        <f t="shared" si="29"/>
        <v>0</v>
      </c>
      <c r="AA80" s="201">
        <f t="shared" si="30"/>
        <v>0</v>
      </c>
      <c r="AB80" s="85">
        <f t="shared" si="31"/>
        <v>0</v>
      </c>
      <c r="AC80" s="75">
        <f t="shared" si="32"/>
        <v>0</v>
      </c>
      <c r="AD80" s="77">
        <f t="shared" si="33"/>
        <v>0</v>
      </c>
      <c r="AE80" s="205">
        <f t="shared" si="34"/>
        <v>6.9444444444444441E-3</v>
      </c>
      <c r="AF80" s="128">
        <f t="shared" si="35"/>
        <v>4.0999999999999996</v>
      </c>
      <c r="AG80" s="205">
        <f t="shared" si="36"/>
        <v>0</v>
      </c>
      <c r="AH80" s="85">
        <f t="shared" si="37"/>
        <v>0</v>
      </c>
      <c r="AI80" s="75">
        <f t="shared" si="38"/>
        <v>0</v>
      </c>
      <c r="AJ80" s="77">
        <f t="shared" si="39"/>
        <v>0</v>
      </c>
      <c r="AL80" s="1"/>
      <c r="AM80" s="1"/>
      <c r="AN80" s="1"/>
      <c r="AO80" s="1"/>
      <c r="AP80" s="1"/>
      <c r="AQ80" s="1"/>
    </row>
    <row r="81" spans="1:43" x14ac:dyDescent="0.3">
      <c r="A81" s="1"/>
      <c r="B81" s="461">
        <f t="shared" si="21"/>
        <v>45029</v>
      </c>
      <c r="C81" s="30"/>
      <c r="D81" s="33"/>
      <c r="E81" s="48" t="str">
        <f t="shared" si="22"/>
        <v/>
      </c>
      <c r="F81" s="38"/>
      <c r="G81" s="33"/>
      <c r="H81" s="48" t="str">
        <f t="shared" si="23"/>
        <v/>
      </c>
      <c r="I81" s="99"/>
      <c r="J81" s="94"/>
      <c r="K81" s="91"/>
      <c r="L81" s="97"/>
      <c r="M81" s="94"/>
      <c r="N81" s="63"/>
      <c r="O81" s="413"/>
      <c r="P81" s="194"/>
      <c r="Q81" s="38">
        <v>4.0999999999999996</v>
      </c>
      <c r="R81" s="33">
        <v>6.9444444444444441E-3</v>
      </c>
      <c r="S81" s="55">
        <f t="shared" si="24"/>
        <v>24.6</v>
      </c>
      <c r="T81" s="38"/>
      <c r="U81" s="33"/>
      <c r="V81" s="403" t="str">
        <f t="shared" si="25"/>
        <v/>
      </c>
      <c r="W81" s="84">
        <f t="shared" si="26"/>
        <v>0</v>
      </c>
      <c r="X81" s="85">
        <f t="shared" si="27"/>
        <v>0</v>
      </c>
      <c r="Y81" s="75">
        <f t="shared" si="28"/>
        <v>0</v>
      </c>
      <c r="Z81" s="76">
        <f t="shared" si="29"/>
        <v>0</v>
      </c>
      <c r="AA81" s="201">
        <f t="shared" si="30"/>
        <v>0</v>
      </c>
      <c r="AB81" s="85">
        <f t="shared" si="31"/>
        <v>0</v>
      </c>
      <c r="AC81" s="75">
        <f t="shared" si="32"/>
        <v>0</v>
      </c>
      <c r="AD81" s="77">
        <f t="shared" si="33"/>
        <v>0</v>
      </c>
      <c r="AE81" s="205">
        <f t="shared" si="34"/>
        <v>6.9444444444444441E-3</v>
      </c>
      <c r="AF81" s="128">
        <f t="shared" si="35"/>
        <v>4.0999999999999996</v>
      </c>
      <c r="AG81" s="205">
        <f t="shared" si="36"/>
        <v>0</v>
      </c>
      <c r="AH81" s="85">
        <f t="shared" si="37"/>
        <v>0</v>
      </c>
      <c r="AI81" s="75">
        <f t="shared" si="38"/>
        <v>0</v>
      </c>
      <c r="AJ81" s="77">
        <f t="shared" si="39"/>
        <v>0</v>
      </c>
      <c r="AL81" s="1"/>
      <c r="AM81" s="1"/>
      <c r="AN81" s="1"/>
      <c r="AO81" s="1"/>
      <c r="AP81" s="1"/>
      <c r="AQ81" s="1"/>
    </row>
    <row r="82" spans="1:43" x14ac:dyDescent="0.3">
      <c r="A82" s="1"/>
      <c r="B82" s="461">
        <f t="shared" si="21"/>
        <v>45030</v>
      </c>
      <c r="C82" s="30"/>
      <c r="D82" s="33"/>
      <c r="E82" s="48" t="str">
        <f t="shared" ref="E82" si="44">IF(COUNTA(C82:D82)&lt;2,"",ROUND(C82/(D82*24),2))</f>
        <v/>
      </c>
      <c r="F82" s="38"/>
      <c r="G82" s="33"/>
      <c r="H82" s="48" t="str">
        <f t="shared" ref="H82" si="45">IF(COUNTA(F82:G82)&lt;2,"",ROUND(F82/(G82*24),2))</f>
        <v/>
      </c>
      <c r="I82" s="99"/>
      <c r="J82" s="94"/>
      <c r="K82" s="91"/>
      <c r="L82" s="97"/>
      <c r="M82" s="94"/>
      <c r="N82" s="63"/>
      <c r="O82" s="413"/>
      <c r="P82" s="194"/>
      <c r="Q82" s="38">
        <v>4.0999999999999996</v>
      </c>
      <c r="R82" s="33">
        <v>6.9444444444444441E-3</v>
      </c>
      <c r="S82" s="55">
        <f t="shared" si="24"/>
        <v>24.6</v>
      </c>
      <c r="T82" s="38"/>
      <c r="U82" s="33"/>
      <c r="V82" s="403" t="str">
        <f t="shared" si="25"/>
        <v/>
      </c>
      <c r="W82" s="84">
        <f t="shared" si="26"/>
        <v>0</v>
      </c>
      <c r="X82" s="85">
        <f t="shared" si="27"/>
        <v>0</v>
      </c>
      <c r="Y82" s="75">
        <f t="shared" si="28"/>
        <v>0</v>
      </c>
      <c r="Z82" s="76">
        <f t="shared" si="29"/>
        <v>0</v>
      </c>
      <c r="AA82" s="201">
        <f t="shared" si="30"/>
        <v>0</v>
      </c>
      <c r="AB82" s="85">
        <f t="shared" si="31"/>
        <v>0</v>
      </c>
      <c r="AC82" s="75">
        <f t="shared" si="32"/>
        <v>0</v>
      </c>
      <c r="AD82" s="77">
        <f t="shared" si="33"/>
        <v>0</v>
      </c>
      <c r="AE82" s="205">
        <f t="shared" si="34"/>
        <v>6.9444444444444441E-3</v>
      </c>
      <c r="AF82" s="128">
        <f t="shared" si="35"/>
        <v>4.0999999999999996</v>
      </c>
      <c r="AG82" s="205">
        <f t="shared" si="36"/>
        <v>0</v>
      </c>
      <c r="AH82" s="85">
        <f t="shared" si="37"/>
        <v>0</v>
      </c>
      <c r="AI82" s="75">
        <f t="shared" si="38"/>
        <v>0</v>
      </c>
      <c r="AJ82" s="77">
        <f t="shared" si="39"/>
        <v>0</v>
      </c>
      <c r="AL82" s="1"/>
      <c r="AM82" s="1"/>
      <c r="AN82" s="1"/>
      <c r="AO82" s="1"/>
      <c r="AP82" s="1"/>
      <c r="AQ82" s="1"/>
    </row>
    <row r="83" spans="1:43" x14ac:dyDescent="0.3">
      <c r="A83" s="1"/>
      <c r="B83" s="462">
        <v>45033</v>
      </c>
      <c r="C83" s="30"/>
      <c r="D83" s="33"/>
      <c r="E83" s="48" t="str">
        <f t="shared" si="22"/>
        <v/>
      </c>
      <c r="F83" s="38"/>
      <c r="G83" s="33"/>
      <c r="H83" s="48" t="str">
        <f t="shared" si="23"/>
        <v/>
      </c>
      <c r="I83" s="99"/>
      <c r="J83" s="94"/>
      <c r="K83" s="91"/>
      <c r="L83" s="97"/>
      <c r="M83" s="94"/>
      <c r="N83" s="63"/>
      <c r="O83" s="413"/>
      <c r="P83" s="194"/>
      <c r="Q83" s="38">
        <v>4.0999999999999996</v>
      </c>
      <c r="R83" s="33">
        <v>6.9444444444444441E-3</v>
      </c>
      <c r="S83" s="55">
        <f t="shared" si="24"/>
        <v>24.6</v>
      </c>
      <c r="T83" s="38"/>
      <c r="U83" s="33"/>
      <c r="V83" s="403" t="str">
        <f t="shared" si="25"/>
        <v/>
      </c>
      <c r="W83" s="84">
        <f t="shared" si="26"/>
        <v>0</v>
      </c>
      <c r="X83" s="85">
        <f t="shared" si="27"/>
        <v>0</v>
      </c>
      <c r="Y83" s="75">
        <f t="shared" si="28"/>
        <v>0</v>
      </c>
      <c r="Z83" s="76">
        <f t="shared" si="29"/>
        <v>0</v>
      </c>
      <c r="AA83" s="201">
        <f t="shared" si="30"/>
        <v>0</v>
      </c>
      <c r="AB83" s="85">
        <f t="shared" si="31"/>
        <v>0</v>
      </c>
      <c r="AC83" s="75">
        <f t="shared" si="32"/>
        <v>0</v>
      </c>
      <c r="AD83" s="77">
        <f t="shared" si="33"/>
        <v>0</v>
      </c>
      <c r="AE83" s="205">
        <f t="shared" si="34"/>
        <v>6.9444444444444441E-3</v>
      </c>
      <c r="AF83" s="128">
        <f t="shared" si="35"/>
        <v>4.0999999999999996</v>
      </c>
      <c r="AG83" s="205">
        <f t="shared" si="36"/>
        <v>0</v>
      </c>
      <c r="AH83" s="85">
        <f t="shared" si="37"/>
        <v>0</v>
      </c>
      <c r="AI83" s="75">
        <f t="shared" si="38"/>
        <v>0</v>
      </c>
      <c r="AJ83" s="77">
        <f t="shared" si="39"/>
        <v>0</v>
      </c>
      <c r="AL83" s="1"/>
      <c r="AM83" s="1"/>
      <c r="AN83" s="1"/>
      <c r="AO83" s="1"/>
      <c r="AP83" s="1"/>
      <c r="AQ83" s="1"/>
    </row>
    <row r="84" spans="1:43" x14ac:dyDescent="0.3">
      <c r="A84" s="1"/>
      <c r="B84" s="462">
        <v>45035</v>
      </c>
      <c r="C84" s="30"/>
      <c r="D84" s="33"/>
      <c r="E84" s="48" t="str">
        <f t="shared" si="22"/>
        <v/>
      </c>
      <c r="F84" s="38"/>
      <c r="G84" s="33"/>
      <c r="H84" s="48" t="str">
        <f t="shared" si="23"/>
        <v/>
      </c>
      <c r="I84" s="99"/>
      <c r="J84" s="94"/>
      <c r="K84" s="91"/>
      <c r="L84" s="97"/>
      <c r="M84" s="94"/>
      <c r="N84" s="63"/>
      <c r="O84" s="413"/>
      <c r="P84" s="194"/>
      <c r="Q84" s="38">
        <v>4.0999999999999996</v>
      </c>
      <c r="R84" s="33">
        <v>6.9444444444444441E-3</v>
      </c>
      <c r="S84" s="55">
        <f t="shared" si="24"/>
        <v>24.6</v>
      </c>
      <c r="T84" s="38"/>
      <c r="U84" s="33"/>
      <c r="V84" s="403" t="str">
        <f t="shared" si="25"/>
        <v/>
      </c>
      <c r="W84" s="84">
        <f t="shared" si="26"/>
        <v>0</v>
      </c>
      <c r="X84" s="85">
        <f t="shared" si="27"/>
        <v>0</v>
      </c>
      <c r="Y84" s="75">
        <f t="shared" si="28"/>
        <v>0</v>
      </c>
      <c r="Z84" s="76">
        <f t="shared" si="29"/>
        <v>0</v>
      </c>
      <c r="AA84" s="201">
        <f t="shared" si="30"/>
        <v>0</v>
      </c>
      <c r="AB84" s="85">
        <f t="shared" si="31"/>
        <v>0</v>
      </c>
      <c r="AC84" s="75">
        <f t="shared" si="32"/>
        <v>0</v>
      </c>
      <c r="AD84" s="77">
        <f t="shared" si="33"/>
        <v>0</v>
      </c>
      <c r="AE84" s="205">
        <f t="shared" si="34"/>
        <v>6.9444444444444441E-3</v>
      </c>
      <c r="AF84" s="128">
        <f t="shared" si="35"/>
        <v>4.0999999999999996</v>
      </c>
      <c r="AG84" s="205">
        <f t="shared" si="36"/>
        <v>0</v>
      </c>
      <c r="AH84" s="85">
        <f t="shared" si="37"/>
        <v>0</v>
      </c>
      <c r="AI84" s="75">
        <f t="shared" si="38"/>
        <v>0</v>
      </c>
      <c r="AJ84" s="77">
        <f t="shared" si="39"/>
        <v>0</v>
      </c>
      <c r="AL84" s="1"/>
      <c r="AM84" s="1"/>
      <c r="AN84" s="1"/>
      <c r="AO84" s="1"/>
      <c r="AP84" s="1"/>
      <c r="AQ84" s="1"/>
    </row>
    <row r="85" spans="1:43" x14ac:dyDescent="0.3">
      <c r="A85" s="1"/>
      <c r="B85" s="461">
        <f t="shared" ref="B85:B87" si="46">B84+1</f>
        <v>45036</v>
      </c>
      <c r="C85" s="30"/>
      <c r="D85" s="33"/>
      <c r="E85" s="48" t="str">
        <f t="shared" si="22"/>
        <v/>
      </c>
      <c r="F85" s="38"/>
      <c r="G85" s="33"/>
      <c r="H85" s="48" t="str">
        <f t="shared" si="23"/>
        <v/>
      </c>
      <c r="I85" s="99"/>
      <c r="J85" s="94"/>
      <c r="K85" s="91"/>
      <c r="L85" s="97"/>
      <c r="M85" s="94"/>
      <c r="N85" s="63"/>
      <c r="O85" s="413"/>
      <c r="P85" s="194"/>
      <c r="Q85" s="38">
        <v>4.0999999999999996</v>
      </c>
      <c r="R85" s="33">
        <v>6.9444444444444441E-3</v>
      </c>
      <c r="S85" s="55">
        <f t="shared" si="24"/>
        <v>24.6</v>
      </c>
      <c r="T85" s="38"/>
      <c r="U85" s="33"/>
      <c r="V85" s="403" t="str">
        <f t="shared" si="25"/>
        <v/>
      </c>
      <c r="W85" s="84">
        <f t="shared" si="26"/>
        <v>0</v>
      </c>
      <c r="X85" s="85">
        <f t="shared" si="27"/>
        <v>0</v>
      </c>
      <c r="Y85" s="75">
        <f t="shared" si="28"/>
        <v>0</v>
      </c>
      <c r="Z85" s="76">
        <f t="shared" si="29"/>
        <v>0</v>
      </c>
      <c r="AA85" s="201">
        <f t="shared" si="30"/>
        <v>0</v>
      </c>
      <c r="AB85" s="85">
        <f t="shared" si="31"/>
        <v>0</v>
      </c>
      <c r="AC85" s="75">
        <f t="shared" si="32"/>
        <v>0</v>
      </c>
      <c r="AD85" s="77">
        <f t="shared" si="33"/>
        <v>0</v>
      </c>
      <c r="AE85" s="205">
        <f t="shared" si="34"/>
        <v>6.9444444444444441E-3</v>
      </c>
      <c r="AF85" s="128">
        <f t="shared" si="35"/>
        <v>4.0999999999999996</v>
      </c>
      <c r="AG85" s="205">
        <f t="shared" si="36"/>
        <v>0</v>
      </c>
      <c r="AH85" s="85">
        <f t="shared" si="37"/>
        <v>0</v>
      </c>
      <c r="AI85" s="75">
        <f t="shared" si="38"/>
        <v>0</v>
      </c>
      <c r="AJ85" s="77">
        <f t="shared" si="39"/>
        <v>0</v>
      </c>
      <c r="AL85" s="1"/>
      <c r="AM85" s="1"/>
      <c r="AN85" s="1"/>
      <c r="AO85" s="1"/>
      <c r="AP85" s="1"/>
      <c r="AQ85" s="1"/>
    </row>
    <row r="86" spans="1:43" x14ac:dyDescent="0.3">
      <c r="A86" s="1"/>
      <c r="B86" s="461">
        <f t="shared" si="46"/>
        <v>45037</v>
      </c>
      <c r="C86" s="30"/>
      <c r="D86" s="33"/>
      <c r="E86" s="48" t="str">
        <f t="shared" si="22"/>
        <v/>
      </c>
      <c r="F86" s="38"/>
      <c r="G86" s="33"/>
      <c r="H86" s="48" t="str">
        <f t="shared" si="23"/>
        <v/>
      </c>
      <c r="I86" s="99"/>
      <c r="J86" s="94"/>
      <c r="K86" s="91"/>
      <c r="L86" s="97"/>
      <c r="M86" s="94"/>
      <c r="N86" s="63"/>
      <c r="O86" s="413"/>
      <c r="P86" s="194"/>
      <c r="Q86" s="38">
        <v>4.0999999999999996</v>
      </c>
      <c r="R86" s="33">
        <v>6.9444444444444441E-3</v>
      </c>
      <c r="S86" s="55">
        <f t="shared" si="24"/>
        <v>24.6</v>
      </c>
      <c r="T86" s="38"/>
      <c r="U86" s="33"/>
      <c r="V86" s="403" t="str">
        <f t="shared" si="25"/>
        <v/>
      </c>
      <c r="W86" s="84">
        <f t="shared" si="26"/>
        <v>0</v>
      </c>
      <c r="X86" s="85">
        <f t="shared" si="27"/>
        <v>0</v>
      </c>
      <c r="Y86" s="75">
        <f t="shared" si="28"/>
        <v>0</v>
      </c>
      <c r="Z86" s="76">
        <f t="shared" si="29"/>
        <v>0</v>
      </c>
      <c r="AA86" s="201">
        <f t="shared" si="30"/>
        <v>0</v>
      </c>
      <c r="AB86" s="85">
        <f t="shared" si="31"/>
        <v>0</v>
      </c>
      <c r="AC86" s="75">
        <f t="shared" si="32"/>
        <v>0</v>
      </c>
      <c r="AD86" s="77">
        <f t="shared" si="33"/>
        <v>0</v>
      </c>
      <c r="AE86" s="205">
        <f t="shared" si="34"/>
        <v>6.9444444444444441E-3</v>
      </c>
      <c r="AF86" s="128">
        <f t="shared" si="35"/>
        <v>4.0999999999999996</v>
      </c>
      <c r="AG86" s="205">
        <f t="shared" si="36"/>
        <v>0</v>
      </c>
      <c r="AH86" s="85">
        <f t="shared" si="37"/>
        <v>0</v>
      </c>
      <c r="AI86" s="75">
        <f t="shared" si="38"/>
        <v>0</v>
      </c>
      <c r="AJ86" s="77">
        <f t="shared" si="39"/>
        <v>0</v>
      </c>
      <c r="AL86" s="1"/>
      <c r="AM86" s="1"/>
      <c r="AN86" s="1"/>
      <c r="AO86" s="1"/>
      <c r="AP86" s="1"/>
      <c r="AQ86" s="1"/>
    </row>
    <row r="87" spans="1:43" x14ac:dyDescent="0.3">
      <c r="A87" s="1"/>
      <c r="B87" s="461">
        <f t="shared" si="46"/>
        <v>45038</v>
      </c>
      <c r="C87" s="30"/>
      <c r="D87" s="33"/>
      <c r="E87" s="48" t="str">
        <f t="shared" si="22"/>
        <v/>
      </c>
      <c r="F87" s="38"/>
      <c r="G87" s="33"/>
      <c r="H87" s="48" t="str">
        <f t="shared" si="23"/>
        <v/>
      </c>
      <c r="I87" s="99"/>
      <c r="J87" s="94"/>
      <c r="K87" s="91"/>
      <c r="L87" s="97"/>
      <c r="M87" s="94"/>
      <c r="N87" s="63"/>
      <c r="O87" s="413"/>
      <c r="P87" s="194"/>
      <c r="Q87" s="38">
        <v>4.0999999999999996</v>
      </c>
      <c r="R87" s="33">
        <v>6.9444444444444441E-3</v>
      </c>
      <c r="S87" s="55">
        <f t="shared" si="24"/>
        <v>24.6</v>
      </c>
      <c r="T87" s="38"/>
      <c r="U87" s="33"/>
      <c r="V87" s="403" t="str">
        <f t="shared" si="25"/>
        <v/>
      </c>
      <c r="W87" s="84">
        <f t="shared" si="26"/>
        <v>0</v>
      </c>
      <c r="X87" s="85">
        <f t="shared" si="27"/>
        <v>0</v>
      </c>
      <c r="Y87" s="75">
        <f t="shared" si="28"/>
        <v>0</v>
      </c>
      <c r="Z87" s="76">
        <f t="shared" si="29"/>
        <v>0</v>
      </c>
      <c r="AA87" s="201">
        <f t="shared" si="30"/>
        <v>0</v>
      </c>
      <c r="AB87" s="85">
        <f t="shared" si="31"/>
        <v>0</v>
      </c>
      <c r="AC87" s="75">
        <f t="shared" si="32"/>
        <v>0</v>
      </c>
      <c r="AD87" s="77">
        <f t="shared" si="33"/>
        <v>0</v>
      </c>
      <c r="AE87" s="205">
        <f t="shared" si="34"/>
        <v>6.9444444444444441E-3</v>
      </c>
      <c r="AF87" s="128">
        <f t="shared" si="35"/>
        <v>4.0999999999999996</v>
      </c>
      <c r="AG87" s="205">
        <f t="shared" si="36"/>
        <v>0</v>
      </c>
      <c r="AH87" s="85">
        <f t="shared" si="37"/>
        <v>0</v>
      </c>
      <c r="AI87" s="75">
        <f t="shared" si="38"/>
        <v>0</v>
      </c>
      <c r="AJ87" s="77">
        <f t="shared" si="39"/>
        <v>0</v>
      </c>
      <c r="AL87" s="1"/>
      <c r="AM87" s="1"/>
      <c r="AN87" s="1"/>
      <c r="AO87" s="1"/>
      <c r="AP87" s="1"/>
      <c r="AQ87" s="1"/>
    </row>
    <row r="88" spans="1:43" x14ac:dyDescent="0.3">
      <c r="A88" s="1"/>
      <c r="B88" s="461"/>
      <c r="C88" s="30"/>
      <c r="D88" s="33"/>
      <c r="E88" s="48" t="str">
        <f t="shared" si="22"/>
        <v/>
      </c>
      <c r="F88" s="38"/>
      <c r="G88" s="33"/>
      <c r="H88" s="48" t="str">
        <f t="shared" si="23"/>
        <v/>
      </c>
      <c r="I88" s="99"/>
      <c r="J88" s="94"/>
      <c r="K88" s="91"/>
      <c r="L88" s="97"/>
      <c r="M88" s="94"/>
      <c r="N88" s="63"/>
      <c r="O88" s="413"/>
      <c r="P88" s="194"/>
      <c r="Q88" s="38"/>
      <c r="R88" s="33"/>
      <c r="S88" s="55" t="str">
        <f t="shared" si="24"/>
        <v/>
      </c>
      <c r="T88" s="38"/>
      <c r="U88" s="33"/>
      <c r="V88" s="403" t="str">
        <f t="shared" si="25"/>
        <v/>
      </c>
      <c r="W88" s="84">
        <f t="shared" si="26"/>
        <v>0</v>
      </c>
      <c r="X88" s="85">
        <f t="shared" si="27"/>
        <v>0</v>
      </c>
      <c r="Y88" s="75">
        <f t="shared" si="28"/>
        <v>0</v>
      </c>
      <c r="Z88" s="76">
        <f t="shared" si="29"/>
        <v>0</v>
      </c>
      <c r="AA88" s="201">
        <f t="shared" si="30"/>
        <v>0</v>
      </c>
      <c r="AB88" s="85">
        <f t="shared" si="31"/>
        <v>0</v>
      </c>
      <c r="AC88" s="75">
        <f t="shared" si="32"/>
        <v>0</v>
      </c>
      <c r="AD88" s="77">
        <f t="shared" si="33"/>
        <v>0</v>
      </c>
      <c r="AE88" s="205">
        <f t="shared" si="34"/>
        <v>0</v>
      </c>
      <c r="AF88" s="128">
        <f t="shared" si="35"/>
        <v>0</v>
      </c>
      <c r="AG88" s="205">
        <f t="shared" si="36"/>
        <v>0</v>
      </c>
      <c r="AH88" s="85">
        <f t="shared" si="37"/>
        <v>0</v>
      </c>
      <c r="AI88" s="75">
        <f t="shared" si="38"/>
        <v>0</v>
      </c>
      <c r="AJ88" s="77">
        <f t="shared" si="39"/>
        <v>0</v>
      </c>
      <c r="AL88" s="1"/>
      <c r="AM88" s="1"/>
      <c r="AN88" s="1"/>
      <c r="AO88" s="1"/>
      <c r="AP88" s="1"/>
      <c r="AQ88" s="1"/>
    </row>
    <row r="89" spans="1:43" x14ac:dyDescent="0.3">
      <c r="A89" s="1"/>
      <c r="B89" s="461"/>
      <c r="C89" s="30"/>
      <c r="D89" s="33"/>
      <c r="E89" s="48" t="str">
        <f t="shared" si="22"/>
        <v/>
      </c>
      <c r="F89" s="38"/>
      <c r="G89" s="33"/>
      <c r="H89" s="48" t="str">
        <f t="shared" si="23"/>
        <v/>
      </c>
      <c r="I89" s="99"/>
      <c r="J89" s="94"/>
      <c r="K89" s="91"/>
      <c r="L89" s="97"/>
      <c r="M89" s="94"/>
      <c r="N89" s="63"/>
      <c r="O89" s="413"/>
      <c r="P89" s="194"/>
      <c r="Q89" s="38"/>
      <c r="R89" s="33"/>
      <c r="S89" s="55" t="str">
        <f t="shared" si="24"/>
        <v/>
      </c>
      <c r="T89" s="38"/>
      <c r="U89" s="33"/>
      <c r="V89" s="403" t="str">
        <f t="shared" si="25"/>
        <v/>
      </c>
      <c r="W89" s="84">
        <f t="shared" si="26"/>
        <v>0</v>
      </c>
      <c r="X89" s="85">
        <f t="shared" si="27"/>
        <v>0</v>
      </c>
      <c r="Y89" s="75">
        <f t="shared" si="28"/>
        <v>0</v>
      </c>
      <c r="Z89" s="76">
        <f t="shared" si="29"/>
        <v>0</v>
      </c>
      <c r="AA89" s="201">
        <f t="shared" si="30"/>
        <v>0</v>
      </c>
      <c r="AB89" s="85">
        <f t="shared" si="31"/>
        <v>0</v>
      </c>
      <c r="AC89" s="75">
        <f t="shared" si="32"/>
        <v>0</v>
      </c>
      <c r="AD89" s="77">
        <f t="shared" si="33"/>
        <v>0</v>
      </c>
      <c r="AE89" s="205">
        <f t="shared" si="34"/>
        <v>0</v>
      </c>
      <c r="AF89" s="128">
        <f t="shared" si="35"/>
        <v>0</v>
      </c>
      <c r="AG89" s="205">
        <f t="shared" si="36"/>
        <v>0</v>
      </c>
      <c r="AH89" s="85">
        <f t="shared" si="37"/>
        <v>0</v>
      </c>
      <c r="AI89" s="75">
        <f t="shared" si="38"/>
        <v>0</v>
      </c>
      <c r="AJ89" s="77">
        <f t="shared" si="39"/>
        <v>0</v>
      </c>
      <c r="AL89" s="1"/>
      <c r="AM89" s="1"/>
      <c r="AN89" s="1"/>
      <c r="AO89" s="1"/>
      <c r="AP89" s="1"/>
      <c r="AQ89" s="1"/>
    </row>
    <row r="90" spans="1:43" x14ac:dyDescent="0.3">
      <c r="A90" s="1"/>
      <c r="B90" s="461"/>
      <c r="C90" s="30"/>
      <c r="D90" s="33"/>
      <c r="E90" s="48" t="str">
        <f t="shared" si="22"/>
        <v/>
      </c>
      <c r="F90" s="38"/>
      <c r="G90" s="33"/>
      <c r="H90" s="48" t="str">
        <f t="shared" si="23"/>
        <v/>
      </c>
      <c r="I90" s="99"/>
      <c r="J90" s="94"/>
      <c r="K90" s="91"/>
      <c r="L90" s="97"/>
      <c r="M90" s="94"/>
      <c r="N90" s="63"/>
      <c r="O90" s="413"/>
      <c r="P90" s="194"/>
      <c r="Q90" s="38"/>
      <c r="R90" s="33"/>
      <c r="S90" s="55" t="str">
        <f t="shared" si="24"/>
        <v/>
      </c>
      <c r="T90" s="38"/>
      <c r="U90" s="33"/>
      <c r="V90" s="403" t="str">
        <f t="shared" si="25"/>
        <v/>
      </c>
      <c r="W90" s="84">
        <f t="shared" si="26"/>
        <v>0</v>
      </c>
      <c r="X90" s="85">
        <f t="shared" si="27"/>
        <v>0</v>
      </c>
      <c r="Y90" s="75">
        <f t="shared" si="28"/>
        <v>0</v>
      </c>
      <c r="Z90" s="76">
        <f t="shared" si="29"/>
        <v>0</v>
      </c>
      <c r="AA90" s="201">
        <f t="shared" si="30"/>
        <v>0</v>
      </c>
      <c r="AB90" s="85">
        <f t="shared" si="31"/>
        <v>0</v>
      </c>
      <c r="AC90" s="75">
        <f t="shared" si="32"/>
        <v>0</v>
      </c>
      <c r="AD90" s="77">
        <f t="shared" si="33"/>
        <v>0</v>
      </c>
      <c r="AE90" s="205">
        <f t="shared" si="34"/>
        <v>0</v>
      </c>
      <c r="AF90" s="128">
        <f t="shared" si="35"/>
        <v>0</v>
      </c>
      <c r="AG90" s="205">
        <f t="shared" si="36"/>
        <v>0</v>
      </c>
      <c r="AH90" s="85">
        <f t="shared" si="37"/>
        <v>0</v>
      </c>
      <c r="AI90" s="75">
        <f t="shared" si="38"/>
        <v>0</v>
      </c>
      <c r="AJ90" s="77">
        <f t="shared" si="39"/>
        <v>0</v>
      </c>
      <c r="AL90" s="1"/>
      <c r="AM90" s="1"/>
      <c r="AN90" s="1"/>
      <c r="AO90" s="1"/>
      <c r="AP90" s="1"/>
      <c r="AQ90" s="1"/>
    </row>
    <row r="91" spans="1:43" x14ac:dyDescent="0.3">
      <c r="A91" s="1"/>
      <c r="B91" s="461"/>
      <c r="C91" s="30"/>
      <c r="D91" s="33"/>
      <c r="E91" s="48" t="str">
        <f t="shared" si="22"/>
        <v/>
      </c>
      <c r="F91" s="38"/>
      <c r="G91" s="33"/>
      <c r="H91" s="48" t="str">
        <f t="shared" si="23"/>
        <v/>
      </c>
      <c r="I91" s="99"/>
      <c r="J91" s="94"/>
      <c r="K91" s="91"/>
      <c r="L91" s="97"/>
      <c r="M91" s="94"/>
      <c r="N91" s="63"/>
      <c r="O91" s="413"/>
      <c r="P91" s="194"/>
      <c r="Q91" s="38"/>
      <c r="R91" s="33"/>
      <c r="S91" s="55" t="str">
        <f t="shared" si="24"/>
        <v/>
      </c>
      <c r="T91" s="38"/>
      <c r="U91" s="33"/>
      <c r="V91" s="403" t="str">
        <f t="shared" si="25"/>
        <v/>
      </c>
      <c r="W91" s="84">
        <f t="shared" si="26"/>
        <v>0</v>
      </c>
      <c r="X91" s="85">
        <f t="shared" si="27"/>
        <v>0</v>
      </c>
      <c r="Y91" s="75">
        <f t="shared" si="28"/>
        <v>0</v>
      </c>
      <c r="Z91" s="76">
        <f t="shared" si="29"/>
        <v>0</v>
      </c>
      <c r="AA91" s="201">
        <f t="shared" si="30"/>
        <v>0</v>
      </c>
      <c r="AB91" s="85">
        <f t="shared" si="31"/>
        <v>0</v>
      </c>
      <c r="AC91" s="75">
        <f t="shared" si="32"/>
        <v>0</v>
      </c>
      <c r="AD91" s="77">
        <f t="shared" si="33"/>
        <v>0</v>
      </c>
      <c r="AE91" s="205">
        <f t="shared" si="34"/>
        <v>0</v>
      </c>
      <c r="AF91" s="128">
        <f t="shared" si="35"/>
        <v>0</v>
      </c>
      <c r="AG91" s="205">
        <f t="shared" si="36"/>
        <v>0</v>
      </c>
      <c r="AH91" s="85">
        <f t="shared" si="37"/>
        <v>0</v>
      </c>
      <c r="AI91" s="75">
        <f t="shared" si="38"/>
        <v>0</v>
      </c>
      <c r="AJ91" s="77">
        <f t="shared" si="39"/>
        <v>0</v>
      </c>
      <c r="AL91" s="1"/>
      <c r="AM91" s="1"/>
      <c r="AN91" s="1"/>
      <c r="AO91" s="1"/>
      <c r="AP91" s="1"/>
      <c r="AQ91" s="1"/>
    </row>
    <row r="92" spans="1:43" x14ac:dyDescent="0.3">
      <c r="A92" s="1"/>
      <c r="B92" s="461"/>
      <c r="C92" s="30"/>
      <c r="D92" s="33"/>
      <c r="E92" s="48" t="str">
        <f t="shared" si="22"/>
        <v/>
      </c>
      <c r="F92" s="38"/>
      <c r="G92" s="33"/>
      <c r="H92" s="48" t="str">
        <f t="shared" si="23"/>
        <v/>
      </c>
      <c r="I92" s="99"/>
      <c r="J92" s="94"/>
      <c r="K92" s="91"/>
      <c r="L92" s="97"/>
      <c r="M92" s="94"/>
      <c r="N92" s="63"/>
      <c r="O92" s="413"/>
      <c r="P92" s="194"/>
      <c r="Q92" s="38"/>
      <c r="R92" s="33"/>
      <c r="S92" s="55" t="str">
        <f t="shared" si="24"/>
        <v/>
      </c>
      <c r="T92" s="38"/>
      <c r="U92" s="33"/>
      <c r="V92" s="403" t="str">
        <f t="shared" si="25"/>
        <v/>
      </c>
      <c r="W92" s="84">
        <f t="shared" si="26"/>
        <v>0</v>
      </c>
      <c r="X92" s="85">
        <f t="shared" si="27"/>
        <v>0</v>
      </c>
      <c r="Y92" s="75">
        <f t="shared" si="28"/>
        <v>0</v>
      </c>
      <c r="Z92" s="76">
        <f t="shared" si="29"/>
        <v>0</v>
      </c>
      <c r="AA92" s="201">
        <f t="shared" si="30"/>
        <v>0</v>
      </c>
      <c r="AB92" s="85">
        <f t="shared" si="31"/>
        <v>0</v>
      </c>
      <c r="AC92" s="75">
        <f t="shared" si="32"/>
        <v>0</v>
      </c>
      <c r="AD92" s="77">
        <f t="shared" si="33"/>
        <v>0</v>
      </c>
      <c r="AE92" s="205">
        <f t="shared" si="34"/>
        <v>0</v>
      </c>
      <c r="AF92" s="128">
        <f t="shared" si="35"/>
        <v>0</v>
      </c>
      <c r="AG92" s="205">
        <f t="shared" si="36"/>
        <v>0</v>
      </c>
      <c r="AH92" s="85">
        <f t="shared" si="37"/>
        <v>0</v>
      </c>
      <c r="AI92" s="75">
        <f t="shared" si="38"/>
        <v>0</v>
      </c>
      <c r="AJ92" s="77">
        <f t="shared" si="39"/>
        <v>0</v>
      </c>
      <c r="AL92" s="1"/>
      <c r="AM92" s="1"/>
      <c r="AN92" s="1"/>
      <c r="AO92" s="1"/>
      <c r="AP92" s="1"/>
      <c r="AQ92" s="1"/>
    </row>
    <row r="93" spans="1:43" x14ac:dyDescent="0.3">
      <c r="A93" s="1"/>
      <c r="B93" s="461"/>
      <c r="C93" s="30"/>
      <c r="D93" s="33"/>
      <c r="E93" s="48" t="str">
        <f t="shared" si="22"/>
        <v/>
      </c>
      <c r="F93" s="38"/>
      <c r="G93" s="33"/>
      <c r="H93" s="48" t="str">
        <f t="shared" si="23"/>
        <v/>
      </c>
      <c r="I93" s="99"/>
      <c r="J93" s="94"/>
      <c r="K93" s="91"/>
      <c r="L93" s="97"/>
      <c r="M93" s="94"/>
      <c r="N93" s="63"/>
      <c r="O93" s="413"/>
      <c r="P93" s="194"/>
      <c r="Q93" s="38"/>
      <c r="R93" s="33"/>
      <c r="S93" s="55" t="str">
        <f t="shared" si="24"/>
        <v/>
      </c>
      <c r="T93" s="38"/>
      <c r="U93" s="33"/>
      <c r="V93" s="403" t="str">
        <f t="shared" si="25"/>
        <v/>
      </c>
      <c r="W93" s="84">
        <f t="shared" si="26"/>
        <v>0</v>
      </c>
      <c r="X93" s="85">
        <f t="shared" si="27"/>
        <v>0</v>
      </c>
      <c r="Y93" s="75">
        <f t="shared" si="28"/>
        <v>0</v>
      </c>
      <c r="Z93" s="76">
        <f t="shared" si="29"/>
        <v>0</v>
      </c>
      <c r="AA93" s="201">
        <f t="shared" si="30"/>
        <v>0</v>
      </c>
      <c r="AB93" s="85">
        <f t="shared" si="31"/>
        <v>0</v>
      </c>
      <c r="AC93" s="75">
        <f t="shared" si="32"/>
        <v>0</v>
      </c>
      <c r="AD93" s="77">
        <f t="shared" si="33"/>
        <v>0</v>
      </c>
      <c r="AE93" s="205">
        <f t="shared" si="34"/>
        <v>0</v>
      </c>
      <c r="AF93" s="128">
        <f t="shared" si="35"/>
        <v>0</v>
      </c>
      <c r="AG93" s="205">
        <f t="shared" si="36"/>
        <v>0</v>
      </c>
      <c r="AH93" s="85">
        <f t="shared" si="37"/>
        <v>0</v>
      </c>
      <c r="AI93" s="75">
        <f t="shared" si="38"/>
        <v>0</v>
      </c>
      <c r="AJ93" s="77">
        <f t="shared" si="39"/>
        <v>0</v>
      </c>
      <c r="AL93" s="1"/>
      <c r="AM93" s="1"/>
      <c r="AN93" s="1"/>
      <c r="AO93" s="1"/>
      <c r="AP93" s="1"/>
      <c r="AQ93" s="1"/>
    </row>
    <row r="94" spans="1:43" x14ac:dyDescent="0.3">
      <c r="A94" s="1"/>
      <c r="B94" s="461"/>
      <c r="C94" s="30"/>
      <c r="D94" s="33"/>
      <c r="E94" s="48" t="str">
        <f t="shared" si="22"/>
        <v/>
      </c>
      <c r="F94" s="38"/>
      <c r="G94" s="33"/>
      <c r="H94" s="48" t="str">
        <f t="shared" si="23"/>
        <v/>
      </c>
      <c r="I94" s="99"/>
      <c r="J94" s="94"/>
      <c r="K94" s="91"/>
      <c r="L94" s="97"/>
      <c r="M94" s="94"/>
      <c r="N94" s="63"/>
      <c r="O94" s="413"/>
      <c r="P94" s="194"/>
      <c r="Q94" s="38"/>
      <c r="R94" s="33"/>
      <c r="S94" s="55" t="str">
        <f t="shared" si="24"/>
        <v/>
      </c>
      <c r="T94" s="38"/>
      <c r="U94" s="33"/>
      <c r="V94" s="403" t="str">
        <f t="shared" si="25"/>
        <v/>
      </c>
      <c r="W94" s="84">
        <f t="shared" si="26"/>
        <v>0</v>
      </c>
      <c r="X94" s="85">
        <f t="shared" si="27"/>
        <v>0</v>
      </c>
      <c r="Y94" s="75">
        <f t="shared" si="28"/>
        <v>0</v>
      </c>
      <c r="Z94" s="76">
        <f t="shared" si="29"/>
        <v>0</v>
      </c>
      <c r="AA94" s="201">
        <f t="shared" si="30"/>
        <v>0</v>
      </c>
      <c r="AB94" s="85">
        <f t="shared" si="31"/>
        <v>0</v>
      </c>
      <c r="AC94" s="75">
        <f t="shared" si="32"/>
        <v>0</v>
      </c>
      <c r="AD94" s="77">
        <f t="shared" si="33"/>
        <v>0</v>
      </c>
      <c r="AE94" s="205">
        <f t="shared" si="34"/>
        <v>0</v>
      </c>
      <c r="AF94" s="128">
        <f t="shared" si="35"/>
        <v>0</v>
      </c>
      <c r="AG94" s="205">
        <f t="shared" si="36"/>
        <v>0</v>
      </c>
      <c r="AH94" s="85">
        <f t="shared" si="37"/>
        <v>0</v>
      </c>
      <c r="AI94" s="75">
        <f t="shared" si="38"/>
        <v>0</v>
      </c>
      <c r="AJ94" s="77">
        <f t="shared" si="39"/>
        <v>0</v>
      </c>
      <c r="AL94" s="1"/>
      <c r="AM94" s="1"/>
      <c r="AN94" s="1"/>
      <c r="AO94" s="1"/>
      <c r="AP94" s="1"/>
      <c r="AQ94" s="1"/>
    </row>
    <row r="95" spans="1:43" x14ac:dyDescent="0.3">
      <c r="A95" s="1"/>
      <c r="B95" s="461"/>
      <c r="C95" s="30"/>
      <c r="D95" s="33"/>
      <c r="E95" s="48" t="str">
        <f t="shared" si="22"/>
        <v/>
      </c>
      <c r="F95" s="38"/>
      <c r="G95" s="33"/>
      <c r="H95" s="48" t="str">
        <f t="shared" si="23"/>
        <v/>
      </c>
      <c r="I95" s="99"/>
      <c r="J95" s="94"/>
      <c r="K95" s="91"/>
      <c r="L95" s="97"/>
      <c r="M95" s="94"/>
      <c r="N95" s="63"/>
      <c r="O95" s="413"/>
      <c r="P95" s="194"/>
      <c r="Q95" s="38"/>
      <c r="R95" s="33"/>
      <c r="S95" s="55" t="str">
        <f t="shared" si="24"/>
        <v/>
      </c>
      <c r="T95" s="38"/>
      <c r="U95" s="33"/>
      <c r="V95" s="403" t="str">
        <f t="shared" si="25"/>
        <v/>
      </c>
      <c r="W95" s="84">
        <f t="shared" si="26"/>
        <v>0</v>
      </c>
      <c r="X95" s="85">
        <f t="shared" si="27"/>
        <v>0</v>
      </c>
      <c r="Y95" s="75">
        <f t="shared" si="28"/>
        <v>0</v>
      </c>
      <c r="Z95" s="76">
        <f t="shared" si="29"/>
        <v>0</v>
      </c>
      <c r="AA95" s="201">
        <f t="shared" si="30"/>
        <v>0</v>
      </c>
      <c r="AB95" s="85">
        <f t="shared" si="31"/>
        <v>0</v>
      </c>
      <c r="AC95" s="75">
        <f t="shared" si="32"/>
        <v>0</v>
      </c>
      <c r="AD95" s="77">
        <f t="shared" si="33"/>
        <v>0</v>
      </c>
      <c r="AE95" s="205">
        <f t="shared" si="34"/>
        <v>0</v>
      </c>
      <c r="AF95" s="128">
        <f t="shared" si="35"/>
        <v>0</v>
      </c>
      <c r="AG95" s="205">
        <f t="shared" si="36"/>
        <v>0</v>
      </c>
      <c r="AH95" s="85">
        <f t="shared" si="37"/>
        <v>0</v>
      </c>
      <c r="AI95" s="75">
        <f t="shared" si="38"/>
        <v>0</v>
      </c>
      <c r="AJ95" s="77">
        <f t="shared" si="39"/>
        <v>0</v>
      </c>
      <c r="AL95" s="1"/>
      <c r="AM95" s="1"/>
      <c r="AN95" s="1"/>
      <c r="AO95" s="1"/>
      <c r="AP95" s="1"/>
      <c r="AQ95" s="1"/>
    </row>
    <row r="96" spans="1:43" x14ac:dyDescent="0.3">
      <c r="A96" s="1"/>
      <c r="B96" s="461"/>
      <c r="C96" s="30"/>
      <c r="D96" s="33"/>
      <c r="E96" s="48" t="str">
        <f t="shared" si="22"/>
        <v/>
      </c>
      <c r="F96" s="38"/>
      <c r="G96" s="33"/>
      <c r="H96" s="48" t="str">
        <f t="shared" si="23"/>
        <v/>
      </c>
      <c r="I96" s="99"/>
      <c r="J96" s="94"/>
      <c r="K96" s="91"/>
      <c r="L96" s="97"/>
      <c r="M96" s="94"/>
      <c r="N96" s="63"/>
      <c r="O96" s="413"/>
      <c r="P96" s="194"/>
      <c r="Q96" s="38"/>
      <c r="R96" s="33"/>
      <c r="S96" s="55" t="str">
        <f t="shared" si="24"/>
        <v/>
      </c>
      <c r="T96" s="38"/>
      <c r="U96" s="33"/>
      <c r="V96" s="403" t="str">
        <f t="shared" si="25"/>
        <v/>
      </c>
      <c r="W96" s="84">
        <f t="shared" si="26"/>
        <v>0</v>
      </c>
      <c r="X96" s="85">
        <f t="shared" si="27"/>
        <v>0</v>
      </c>
      <c r="Y96" s="75">
        <f t="shared" si="28"/>
        <v>0</v>
      </c>
      <c r="Z96" s="76">
        <f t="shared" si="29"/>
        <v>0</v>
      </c>
      <c r="AA96" s="201">
        <f t="shared" si="30"/>
        <v>0</v>
      </c>
      <c r="AB96" s="85">
        <f t="shared" si="31"/>
        <v>0</v>
      </c>
      <c r="AC96" s="75">
        <f t="shared" si="32"/>
        <v>0</v>
      </c>
      <c r="AD96" s="77">
        <f t="shared" si="33"/>
        <v>0</v>
      </c>
      <c r="AE96" s="205">
        <f t="shared" si="34"/>
        <v>0</v>
      </c>
      <c r="AF96" s="128">
        <f t="shared" si="35"/>
        <v>0</v>
      </c>
      <c r="AG96" s="205">
        <f t="shared" si="36"/>
        <v>0</v>
      </c>
      <c r="AH96" s="85">
        <f t="shared" si="37"/>
        <v>0</v>
      </c>
      <c r="AI96" s="75">
        <f t="shared" si="38"/>
        <v>0</v>
      </c>
      <c r="AJ96" s="77">
        <f t="shared" si="39"/>
        <v>0</v>
      </c>
      <c r="AL96" s="1"/>
      <c r="AM96" s="1"/>
      <c r="AN96" s="1"/>
      <c r="AO96" s="1"/>
      <c r="AP96" s="1"/>
      <c r="AQ96" s="1"/>
    </row>
    <row r="97" spans="1:43" x14ac:dyDescent="0.3">
      <c r="A97" s="1"/>
      <c r="B97" s="461"/>
      <c r="C97" s="30"/>
      <c r="D97" s="33"/>
      <c r="E97" s="48" t="str">
        <f t="shared" si="22"/>
        <v/>
      </c>
      <c r="F97" s="38"/>
      <c r="G97" s="33"/>
      <c r="H97" s="48" t="str">
        <f t="shared" si="23"/>
        <v/>
      </c>
      <c r="I97" s="99"/>
      <c r="J97" s="94"/>
      <c r="K97" s="91"/>
      <c r="L97" s="97"/>
      <c r="M97" s="94"/>
      <c r="N97" s="63"/>
      <c r="O97" s="413"/>
      <c r="P97" s="194"/>
      <c r="Q97" s="38"/>
      <c r="R97" s="33"/>
      <c r="S97" s="55" t="str">
        <f t="shared" si="24"/>
        <v/>
      </c>
      <c r="T97" s="38"/>
      <c r="U97" s="33"/>
      <c r="V97" s="403" t="str">
        <f t="shared" si="25"/>
        <v/>
      </c>
      <c r="W97" s="84">
        <f t="shared" si="26"/>
        <v>0</v>
      </c>
      <c r="X97" s="85">
        <f t="shared" si="27"/>
        <v>0</v>
      </c>
      <c r="Y97" s="75">
        <f t="shared" si="28"/>
        <v>0</v>
      </c>
      <c r="Z97" s="76">
        <f t="shared" si="29"/>
        <v>0</v>
      </c>
      <c r="AA97" s="201">
        <f t="shared" si="30"/>
        <v>0</v>
      </c>
      <c r="AB97" s="85">
        <f t="shared" si="31"/>
        <v>0</v>
      </c>
      <c r="AC97" s="75">
        <f t="shared" si="32"/>
        <v>0</v>
      </c>
      <c r="AD97" s="77">
        <f t="shared" si="33"/>
        <v>0</v>
      </c>
      <c r="AE97" s="205">
        <f t="shared" si="34"/>
        <v>0</v>
      </c>
      <c r="AF97" s="128">
        <f t="shared" si="35"/>
        <v>0</v>
      </c>
      <c r="AG97" s="205">
        <f t="shared" si="36"/>
        <v>0</v>
      </c>
      <c r="AH97" s="85">
        <f t="shared" si="37"/>
        <v>0</v>
      </c>
      <c r="AI97" s="75">
        <f t="shared" si="38"/>
        <v>0</v>
      </c>
      <c r="AJ97" s="77">
        <f t="shared" si="39"/>
        <v>0</v>
      </c>
      <c r="AL97" s="1"/>
      <c r="AM97" s="1"/>
      <c r="AN97" s="1"/>
      <c r="AO97" s="1"/>
      <c r="AP97" s="1"/>
      <c r="AQ97" s="1"/>
    </row>
    <row r="98" spans="1:43" x14ac:dyDescent="0.3">
      <c r="A98" s="1"/>
      <c r="B98" s="461"/>
      <c r="C98" s="30"/>
      <c r="D98" s="33"/>
      <c r="E98" s="48" t="str">
        <f t="shared" si="22"/>
        <v/>
      </c>
      <c r="F98" s="38"/>
      <c r="G98" s="33"/>
      <c r="H98" s="48" t="str">
        <f t="shared" si="23"/>
        <v/>
      </c>
      <c r="I98" s="99"/>
      <c r="J98" s="94"/>
      <c r="K98" s="91"/>
      <c r="L98" s="97"/>
      <c r="M98" s="94"/>
      <c r="N98" s="63"/>
      <c r="O98" s="413"/>
      <c r="P98" s="194"/>
      <c r="Q98" s="38"/>
      <c r="R98" s="33"/>
      <c r="S98" s="55" t="str">
        <f t="shared" si="24"/>
        <v/>
      </c>
      <c r="T98" s="38"/>
      <c r="U98" s="33"/>
      <c r="V98" s="403" t="str">
        <f t="shared" si="25"/>
        <v/>
      </c>
      <c r="W98" s="84">
        <f t="shared" si="26"/>
        <v>0</v>
      </c>
      <c r="X98" s="85">
        <f t="shared" si="27"/>
        <v>0</v>
      </c>
      <c r="Y98" s="75">
        <f t="shared" si="28"/>
        <v>0</v>
      </c>
      <c r="Z98" s="76">
        <f t="shared" si="29"/>
        <v>0</v>
      </c>
      <c r="AA98" s="201">
        <f t="shared" si="30"/>
        <v>0</v>
      </c>
      <c r="AB98" s="85">
        <f t="shared" si="31"/>
        <v>0</v>
      </c>
      <c r="AC98" s="75">
        <f t="shared" si="32"/>
        <v>0</v>
      </c>
      <c r="AD98" s="77">
        <f t="shared" si="33"/>
        <v>0</v>
      </c>
      <c r="AE98" s="205">
        <f t="shared" si="34"/>
        <v>0</v>
      </c>
      <c r="AF98" s="128">
        <f t="shared" si="35"/>
        <v>0</v>
      </c>
      <c r="AG98" s="205">
        <f t="shared" si="36"/>
        <v>0</v>
      </c>
      <c r="AH98" s="85">
        <f t="shared" si="37"/>
        <v>0</v>
      </c>
      <c r="AI98" s="75">
        <f t="shared" si="38"/>
        <v>0</v>
      </c>
      <c r="AJ98" s="77">
        <f t="shared" si="39"/>
        <v>0</v>
      </c>
      <c r="AL98" s="1"/>
      <c r="AM98" s="1"/>
      <c r="AN98" s="1"/>
      <c r="AO98" s="1"/>
      <c r="AP98" s="1"/>
      <c r="AQ98" s="1"/>
    </row>
    <row r="99" spans="1:43" x14ac:dyDescent="0.3">
      <c r="A99" s="1"/>
      <c r="B99" s="461"/>
      <c r="C99" s="30"/>
      <c r="D99" s="33"/>
      <c r="E99" s="48" t="str">
        <f t="shared" si="22"/>
        <v/>
      </c>
      <c r="F99" s="38"/>
      <c r="G99" s="33"/>
      <c r="H99" s="48" t="str">
        <f t="shared" si="23"/>
        <v/>
      </c>
      <c r="I99" s="99"/>
      <c r="J99" s="94"/>
      <c r="K99" s="91"/>
      <c r="L99" s="97"/>
      <c r="M99" s="94"/>
      <c r="N99" s="63"/>
      <c r="O99" s="413"/>
      <c r="P99" s="194"/>
      <c r="Q99" s="38"/>
      <c r="R99" s="33"/>
      <c r="S99" s="55" t="str">
        <f t="shared" si="24"/>
        <v/>
      </c>
      <c r="T99" s="38"/>
      <c r="U99" s="33"/>
      <c r="V99" s="403" t="str">
        <f t="shared" si="25"/>
        <v/>
      </c>
      <c r="W99" s="84">
        <f t="shared" si="26"/>
        <v>0</v>
      </c>
      <c r="X99" s="85">
        <f t="shared" si="27"/>
        <v>0</v>
      </c>
      <c r="Y99" s="75">
        <f t="shared" si="28"/>
        <v>0</v>
      </c>
      <c r="Z99" s="76">
        <f t="shared" si="29"/>
        <v>0</v>
      </c>
      <c r="AA99" s="201">
        <f t="shared" si="30"/>
        <v>0</v>
      </c>
      <c r="AB99" s="85">
        <f t="shared" si="31"/>
        <v>0</v>
      </c>
      <c r="AC99" s="75">
        <f t="shared" si="32"/>
        <v>0</v>
      </c>
      <c r="AD99" s="77">
        <f t="shared" si="33"/>
        <v>0</v>
      </c>
      <c r="AE99" s="205">
        <f t="shared" si="34"/>
        <v>0</v>
      </c>
      <c r="AF99" s="128">
        <f t="shared" si="35"/>
        <v>0</v>
      </c>
      <c r="AG99" s="205">
        <f t="shared" si="36"/>
        <v>0</v>
      </c>
      <c r="AH99" s="85">
        <f t="shared" si="37"/>
        <v>0</v>
      </c>
      <c r="AI99" s="75">
        <f t="shared" si="38"/>
        <v>0</v>
      </c>
      <c r="AJ99" s="77">
        <f t="shared" si="39"/>
        <v>0</v>
      </c>
      <c r="AL99" s="1"/>
      <c r="AM99" s="1"/>
      <c r="AN99" s="1"/>
      <c r="AO99" s="1"/>
      <c r="AP99" s="1"/>
      <c r="AQ99" s="1"/>
    </row>
    <row r="100" spans="1:43" x14ac:dyDescent="0.3">
      <c r="A100" s="1"/>
      <c r="B100" s="461"/>
      <c r="C100" s="30"/>
      <c r="D100" s="33"/>
      <c r="E100" s="48" t="str">
        <f t="shared" si="22"/>
        <v/>
      </c>
      <c r="F100" s="38"/>
      <c r="G100" s="33"/>
      <c r="H100" s="48" t="str">
        <f t="shared" si="23"/>
        <v/>
      </c>
      <c r="I100" s="99"/>
      <c r="J100" s="94"/>
      <c r="K100" s="91"/>
      <c r="L100" s="97"/>
      <c r="M100" s="94"/>
      <c r="N100" s="63"/>
      <c r="O100" s="413"/>
      <c r="P100" s="194"/>
      <c r="Q100" s="38"/>
      <c r="R100" s="33"/>
      <c r="S100" s="55" t="str">
        <f t="shared" si="24"/>
        <v/>
      </c>
      <c r="T100" s="38"/>
      <c r="U100" s="33"/>
      <c r="V100" s="403" t="str">
        <f t="shared" si="25"/>
        <v/>
      </c>
      <c r="W100" s="84">
        <f t="shared" si="26"/>
        <v>0</v>
      </c>
      <c r="X100" s="85">
        <f t="shared" si="27"/>
        <v>0</v>
      </c>
      <c r="Y100" s="75">
        <f t="shared" si="28"/>
        <v>0</v>
      </c>
      <c r="Z100" s="76">
        <f t="shared" si="29"/>
        <v>0</v>
      </c>
      <c r="AA100" s="201">
        <f t="shared" si="30"/>
        <v>0</v>
      </c>
      <c r="AB100" s="85">
        <f t="shared" si="31"/>
        <v>0</v>
      </c>
      <c r="AC100" s="75">
        <f t="shared" si="32"/>
        <v>0</v>
      </c>
      <c r="AD100" s="77">
        <f t="shared" si="33"/>
        <v>0</v>
      </c>
      <c r="AE100" s="205">
        <f t="shared" si="34"/>
        <v>0</v>
      </c>
      <c r="AF100" s="128">
        <f t="shared" si="35"/>
        <v>0</v>
      </c>
      <c r="AG100" s="205">
        <f t="shared" si="36"/>
        <v>0</v>
      </c>
      <c r="AH100" s="85">
        <f t="shared" si="37"/>
        <v>0</v>
      </c>
      <c r="AI100" s="75">
        <f t="shared" si="38"/>
        <v>0</v>
      </c>
      <c r="AJ100" s="77">
        <f t="shared" si="39"/>
        <v>0</v>
      </c>
      <c r="AL100" s="1"/>
      <c r="AM100" s="1"/>
      <c r="AN100" s="1"/>
      <c r="AO100" s="1"/>
      <c r="AP100" s="1"/>
      <c r="AQ100" s="1"/>
    </row>
    <row r="101" spans="1:43" x14ac:dyDescent="0.3">
      <c r="A101" s="1"/>
      <c r="B101" s="461"/>
      <c r="C101" s="30"/>
      <c r="D101" s="33"/>
      <c r="E101" s="48" t="str">
        <f t="shared" si="22"/>
        <v/>
      </c>
      <c r="F101" s="38"/>
      <c r="G101" s="33"/>
      <c r="H101" s="48" t="str">
        <f t="shared" si="23"/>
        <v/>
      </c>
      <c r="I101" s="99"/>
      <c r="J101" s="94"/>
      <c r="K101" s="91"/>
      <c r="L101" s="97"/>
      <c r="M101" s="94"/>
      <c r="N101" s="63"/>
      <c r="O101" s="413"/>
      <c r="P101" s="194"/>
      <c r="Q101" s="38"/>
      <c r="R101" s="33"/>
      <c r="S101" s="55" t="str">
        <f t="shared" si="24"/>
        <v/>
      </c>
      <c r="T101" s="38"/>
      <c r="U101" s="33"/>
      <c r="V101" s="403" t="str">
        <f t="shared" si="25"/>
        <v/>
      </c>
      <c r="W101" s="84">
        <f t="shared" si="26"/>
        <v>0</v>
      </c>
      <c r="X101" s="85">
        <f t="shared" si="27"/>
        <v>0</v>
      </c>
      <c r="Y101" s="75">
        <f t="shared" si="28"/>
        <v>0</v>
      </c>
      <c r="Z101" s="76">
        <f t="shared" si="29"/>
        <v>0</v>
      </c>
      <c r="AA101" s="201">
        <f t="shared" si="30"/>
        <v>0</v>
      </c>
      <c r="AB101" s="85">
        <f t="shared" si="31"/>
        <v>0</v>
      </c>
      <c r="AC101" s="75">
        <f t="shared" si="32"/>
        <v>0</v>
      </c>
      <c r="AD101" s="77">
        <f t="shared" si="33"/>
        <v>0</v>
      </c>
      <c r="AE101" s="205">
        <f t="shared" si="34"/>
        <v>0</v>
      </c>
      <c r="AF101" s="128">
        <f t="shared" si="35"/>
        <v>0</v>
      </c>
      <c r="AG101" s="205">
        <f t="shared" si="36"/>
        <v>0</v>
      </c>
      <c r="AH101" s="85">
        <f t="shared" si="37"/>
        <v>0</v>
      </c>
      <c r="AI101" s="75">
        <f t="shared" si="38"/>
        <v>0</v>
      </c>
      <c r="AJ101" s="77">
        <f t="shared" si="39"/>
        <v>0</v>
      </c>
      <c r="AL101" s="1"/>
      <c r="AM101" s="1"/>
      <c r="AN101" s="1"/>
      <c r="AO101" s="1"/>
      <c r="AP101" s="1"/>
      <c r="AQ101" s="1"/>
    </row>
    <row r="102" spans="1:43" x14ac:dyDescent="0.3">
      <c r="A102" s="1"/>
      <c r="B102" s="461"/>
      <c r="C102" s="30"/>
      <c r="D102" s="33"/>
      <c r="E102" s="48" t="str">
        <f t="shared" si="22"/>
        <v/>
      </c>
      <c r="F102" s="38"/>
      <c r="G102" s="33"/>
      <c r="H102" s="48" t="str">
        <f t="shared" si="23"/>
        <v/>
      </c>
      <c r="I102" s="99"/>
      <c r="J102" s="94"/>
      <c r="K102" s="91"/>
      <c r="L102" s="97"/>
      <c r="M102" s="94"/>
      <c r="N102" s="63"/>
      <c r="O102" s="413"/>
      <c r="P102" s="194"/>
      <c r="Q102" s="38"/>
      <c r="R102" s="33"/>
      <c r="S102" s="55" t="str">
        <f t="shared" si="24"/>
        <v/>
      </c>
      <c r="T102" s="38"/>
      <c r="U102" s="33"/>
      <c r="V102" s="403" t="str">
        <f t="shared" si="25"/>
        <v/>
      </c>
      <c r="W102" s="84">
        <f t="shared" si="26"/>
        <v>0</v>
      </c>
      <c r="X102" s="85">
        <f t="shared" si="27"/>
        <v>0</v>
      </c>
      <c r="Y102" s="75">
        <f t="shared" si="28"/>
        <v>0</v>
      </c>
      <c r="Z102" s="76">
        <f t="shared" si="29"/>
        <v>0</v>
      </c>
      <c r="AA102" s="201">
        <f t="shared" si="30"/>
        <v>0</v>
      </c>
      <c r="AB102" s="85">
        <f t="shared" si="31"/>
        <v>0</v>
      </c>
      <c r="AC102" s="75">
        <f t="shared" si="32"/>
        <v>0</v>
      </c>
      <c r="AD102" s="77">
        <f t="shared" si="33"/>
        <v>0</v>
      </c>
      <c r="AE102" s="205">
        <f t="shared" si="34"/>
        <v>0</v>
      </c>
      <c r="AF102" s="128">
        <f t="shared" si="35"/>
        <v>0</v>
      </c>
      <c r="AG102" s="205">
        <f t="shared" si="36"/>
        <v>0</v>
      </c>
      <c r="AH102" s="85">
        <f t="shared" si="37"/>
        <v>0</v>
      </c>
      <c r="AI102" s="75">
        <f t="shared" si="38"/>
        <v>0</v>
      </c>
      <c r="AJ102" s="77">
        <f t="shared" si="39"/>
        <v>0</v>
      </c>
      <c r="AL102" s="1"/>
      <c r="AM102" s="1"/>
      <c r="AN102" s="1"/>
      <c r="AO102" s="1"/>
      <c r="AP102" s="1"/>
      <c r="AQ102" s="1"/>
    </row>
    <row r="103" spans="1:43" x14ac:dyDescent="0.3">
      <c r="A103" s="1"/>
      <c r="B103" s="461"/>
      <c r="C103" s="30"/>
      <c r="D103" s="33"/>
      <c r="E103" s="48" t="str">
        <f t="shared" si="22"/>
        <v/>
      </c>
      <c r="F103" s="38"/>
      <c r="G103" s="33"/>
      <c r="H103" s="48" t="str">
        <f t="shared" si="23"/>
        <v/>
      </c>
      <c r="I103" s="99"/>
      <c r="J103" s="94"/>
      <c r="K103" s="91"/>
      <c r="L103" s="97"/>
      <c r="M103" s="94"/>
      <c r="N103" s="63"/>
      <c r="O103" s="413"/>
      <c r="P103" s="194"/>
      <c r="Q103" s="38"/>
      <c r="R103" s="33"/>
      <c r="S103" s="55" t="str">
        <f t="shared" si="24"/>
        <v/>
      </c>
      <c r="T103" s="38"/>
      <c r="U103" s="33"/>
      <c r="V103" s="403" t="str">
        <f t="shared" si="25"/>
        <v/>
      </c>
      <c r="W103" s="84">
        <f t="shared" si="26"/>
        <v>0</v>
      </c>
      <c r="X103" s="85">
        <f t="shared" si="27"/>
        <v>0</v>
      </c>
      <c r="Y103" s="75">
        <f t="shared" si="28"/>
        <v>0</v>
      </c>
      <c r="Z103" s="76">
        <f t="shared" si="29"/>
        <v>0</v>
      </c>
      <c r="AA103" s="201">
        <f t="shared" si="30"/>
        <v>0</v>
      </c>
      <c r="AB103" s="85">
        <f t="shared" si="31"/>
        <v>0</v>
      </c>
      <c r="AC103" s="75">
        <f t="shared" si="32"/>
        <v>0</v>
      </c>
      <c r="AD103" s="77">
        <f t="shared" si="33"/>
        <v>0</v>
      </c>
      <c r="AE103" s="205">
        <f t="shared" si="34"/>
        <v>0</v>
      </c>
      <c r="AF103" s="128">
        <f t="shared" si="35"/>
        <v>0</v>
      </c>
      <c r="AG103" s="205">
        <f t="shared" si="36"/>
        <v>0</v>
      </c>
      <c r="AH103" s="85">
        <f t="shared" si="37"/>
        <v>0</v>
      </c>
      <c r="AI103" s="75">
        <f t="shared" si="38"/>
        <v>0</v>
      </c>
      <c r="AJ103" s="77">
        <f t="shared" si="39"/>
        <v>0</v>
      </c>
      <c r="AL103" s="1"/>
      <c r="AM103" s="1"/>
      <c r="AN103" s="1"/>
      <c r="AO103" s="1"/>
      <c r="AP103" s="1"/>
      <c r="AQ103" s="1"/>
    </row>
    <row r="104" spans="1:43" x14ac:dyDescent="0.3">
      <c r="A104" s="1"/>
      <c r="B104" s="461"/>
      <c r="C104" s="30"/>
      <c r="D104" s="33"/>
      <c r="E104" s="48" t="str">
        <f t="shared" si="22"/>
        <v/>
      </c>
      <c r="F104" s="38"/>
      <c r="G104" s="33"/>
      <c r="H104" s="48" t="str">
        <f t="shared" si="23"/>
        <v/>
      </c>
      <c r="I104" s="99"/>
      <c r="J104" s="94"/>
      <c r="K104" s="91"/>
      <c r="L104" s="97"/>
      <c r="M104" s="94"/>
      <c r="N104" s="63"/>
      <c r="O104" s="413"/>
      <c r="P104" s="194"/>
      <c r="Q104" s="38"/>
      <c r="R104" s="33"/>
      <c r="S104" s="55" t="str">
        <f t="shared" si="24"/>
        <v/>
      </c>
      <c r="T104" s="38"/>
      <c r="U104" s="33"/>
      <c r="V104" s="403" t="str">
        <f t="shared" si="25"/>
        <v/>
      </c>
      <c r="W104" s="84">
        <f t="shared" si="26"/>
        <v>0</v>
      </c>
      <c r="X104" s="85">
        <f t="shared" si="27"/>
        <v>0</v>
      </c>
      <c r="Y104" s="75">
        <f t="shared" si="28"/>
        <v>0</v>
      </c>
      <c r="Z104" s="76">
        <f t="shared" si="29"/>
        <v>0</v>
      </c>
      <c r="AA104" s="201">
        <f t="shared" si="30"/>
        <v>0</v>
      </c>
      <c r="AB104" s="85">
        <f t="shared" si="31"/>
        <v>0</v>
      </c>
      <c r="AC104" s="75">
        <f t="shared" si="32"/>
        <v>0</v>
      </c>
      <c r="AD104" s="77">
        <f t="shared" si="33"/>
        <v>0</v>
      </c>
      <c r="AE104" s="205">
        <f t="shared" si="34"/>
        <v>0</v>
      </c>
      <c r="AF104" s="128">
        <f t="shared" si="35"/>
        <v>0</v>
      </c>
      <c r="AG104" s="205">
        <f t="shared" si="36"/>
        <v>0</v>
      </c>
      <c r="AH104" s="85">
        <f t="shared" si="37"/>
        <v>0</v>
      </c>
      <c r="AI104" s="75">
        <f t="shared" si="38"/>
        <v>0</v>
      </c>
      <c r="AJ104" s="77">
        <f t="shared" si="39"/>
        <v>0</v>
      </c>
      <c r="AL104" s="1"/>
      <c r="AM104" s="1"/>
      <c r="AN104" s="1"/>
      <c r="AO104" s="1"/>
      <c r="AP104" s="1"/>
      <c r="AQ104" s="1"/>
    </row>
    <row r="105" spans="1:43" x14ac:dyDescent="0.3">
      <c r="A105" s="1"/>
      <c r="B105" s="461"/>
      <c r="C105" s="30"/>
      <c r="D105" s="33"/>
      <c r="E105" s="48" t="str">
        <f t="shared" si="22"/>
        <v/>
      </c>
      <c r="F105" s="38"/>
      <c r="G105" s="33"/>
      <c r="H105" s="48" t="str">
        <f t="shared" si="23"/>
        <v/>
      </c>
      <c r="I105" s="99"/>
      <c r="J105" s="94"/>
      <c r="K105" s="91"/>
      <c r="L105" s="97"/>
      <c r="M105" s="94"/>
      <c r="N105" s="63"/>
      <c r="O105" s="413"/>
      <c r="P105" s="194"/>
      <c r="Q105" s="38"/>
      <c r="R105" s="33"/>
      <c r="S105" s="55" t="str">
        <f t="shared" si="24"/>
        <v/>
      </c>
      <c r="T105" s="38"/>
      <c r="U105" s="33"/>
      <c r="V105" s="403" t="str">
        <f t="shared" si="25"/>
        <v/>
      </c>
      <c r="W105" s="84">
        <f t="shared" si="26"/>
        <v>0</v>
      </c>
      <c r="X105" s="85">
        <f t="shared" si="27"/>
        <v>0</v>
      </c>
      <c r="Y105" s="75">
        <f t="shared" si="28"/>
        <v>0</v>
      </c>
      <c r="Z105" s="76">
        <f t="shared" si="29"/>
        <v>0</v>
      </c>
      <c r="AA105" s="201">
        <f t="shared" si="30"/>
        <v>0</v>
      </c>
      <c r="AB105" s="85">
        <f t="shared" si="31"/>
        <v>0</v>
      </c>
      <c r="AC105" s="75">
        <f t="shared" si="32"/>
        <v>0</v>
      </c>
      <c r="AD105" s="77">
        <f t="shared" si="33"/>
        <v>0</v>
      </c>
      <c r="AE105" s="205">
        <f t="shared" si="34"/>
        <v>0</v>
      </c>
      <c r="AF105" s="128">
        <f t="shared" si="35"/>
        <v>0</v>
      </c>
      <c r="AG105" s="205">
        <f t="shared" si="36"/>
        <v>0</v>
      </c>
      <c r="AH105" s="85">
        <f t="shared" si="37"/>
        <v>0</v>
      </c>
      <c r="AI105" s="75">
        <f t="shared" si="38"/>
        <v>0</v>
      </c>
      <c r="AJ105" s="77">
        <f t="shared" si="39"/>
        <v>0</v>
      </c>
      <c r="AL105" s="1"/>
      <c r="AM105" s="1"/>
      <c r="AN105" s="1"/>
      <c r="AO105" s="1"/>
      <c r="AP105" s="1"/>
      <c r="AQ105" s="1"/>
    </row>
    <row r="106" spans="1:43" x14ac:dyDescent="0.3">
      <c r="A106" s="1"/>
      <c r="B106" s="461"/>
      <c r="C106" s="30"/>
      <c r="D106" s="33"/>
      <c r="E106" s="48" t="str">
        <f t="shared" si="22"/>
        <v/>
      </c>
      <c r="F106" s="38"/>
      <c r="G106" s="33"/>
      <c r="H106" s="48" t="str">
        <f t="shared" si="23"/>
        <v/>
      </c>
      <c r="I106" s="99"/>
      <c r="J106" s="94"/>
      <c r="K106" s="91"/>
      <c r="L106" s="97"/>
      <c r="M106" s="94"/>
      <c r="N106" s="63"/>
      <c r="O106" s="413"/>
      <c r="P106" s="194"/>
      <c r="Q106" s="38"/>
      <c r="R106" s="33"/>
      <c r="S106" s="55" t="str">
        <f t="shared" si="24"/>
        <v/>
      </c>
      <c r="T106" s="38"/>
      <c r="U106" s="33"/>
      <c r="V106" s="403" t="str">
        <f t="shared" si="25"/>
        <v/>
      </c>
      <c r="W106" s="84">
        <f t="shared" si="26"/>
        <v>0</v>
      </c>
      <c r="X106" s="85">
        <f t="shared" si="27"/>
        <v>0</v>
      </c>
      <c r="Y106" s="75">
        <f t="shared" si="28"/>
        <v>0</v>
      </c>
      <c r="Z106" s="76">
        <f t="shared" si="29"/>
        <v>0</v>
      </c>
      <c r="AA106" s="201">
        <f t="shared" si="30"/>
        <v>0</v>
      </c>
      <c r="AB106" s="85">
        <f t="shared" si="31"/>
        <v>0</v>
      </c>
      <c r="AC106" s="75">
        <f t="shared" si="32"/>
        <v>0</v>
      </c>
      <c r="AD106" s="77">
        <f t="shared" si="33"/>
        <v>0</v>
      </c>
      <c r="AE106" s="205">
        <f t="shared" si="34"/>
        <v>0</v>
      </c>
      <c r="AF106" s="128">
        <f t="shared" si="35"/>
        <v>0</v>
      </c>
      <c r="AG106" s="205">
        <f t="shared" si="36"/>
        <v>0</v>
      </c>
      <c r="AH106" s="85">
        <f t="shared" si="37"/>
        <v>0</v>
      </c>
      <c r="AI106" s="75">
        <f t="shared" si="38"/>
        <v>0</v>
      </c>
      <c r="AJ106" s="77">
        <f t="shared" si="39"/>
        <v>0</v>
      </c>
      <c r="AL106" s="1"/>
      <c r="AM106" s="1"/>
      <c r="AN106" s="1"/>
      <c r="AO106" s="1"/>
      <c r="AP106" s="1"/>
      <c r="AQ106" s="1"/>
    </row>
    <row r="107" spans="1:43" x14ac:dyDescent="0.3">
      <c r="A107" s="1"/>
      <c r="B107" s="461"/>
      <c r="C107" s="30"/>
      <c r="D107" s="33"/>
      <c r="E107" s="48" t="str">
        <f t="shared" si="22"/>
        <v/>
      </c>
      <c r="F107" s="38"/>
      <c r="G107" s="33"/>
      <c r="H107" s="48" t="str">
        <f t="shared" si="23"/>
        <v/>
      </c>
      <c r="I107" s="99"/>
      <c r="J107" s="94"/>
      <c r="K107" s="91"/>
      <c r="L107" s="97"/>
      <c r="M107" s="94"/>
      <c r="N107" s="63"/>
      <c r="O107" s="413"/>
      <c r="P107" s="194"/>
      <c r="Q107" s="38"/>
      <c r="R107" s="33"/>
      <c r="S107" s="55" t="str">
        <f t="shared" si="24"/>
        <v/>
      </c>
      <c r="T107" s="38"/>
      <c r="U107" s="33"/>
      <c r="V107" s="403" t="str">
        <f t="shared" si="25"/>
        <v/>
      </c>
      <c r="W107" s="84">
        <f t="shared" si="26"/>
        <v>0</v>
      </c>
      <c r="X107" s="85">
        <f t="shared" si="27"/>
        <v>0</v>
      </c>
      <c r="Y107" s="75">
        <f t="shared" si="28"/>
        <v>0</v>
      </c>
      <c r="Z107" s="76">
        <f t="shared" si="29"/>
        <v>0</v>
      </c>
      <c r="AA107" s="201">
        <f t="shared" si="30"/>
        <v>0</v>
      </c>
      <c r="AB107" s="85">
        <f t="shared" si="31"/>
        <v>0</v>
      </c>
      <c r="AC107" s="75">
        <f t="shared" si="32"/>
        <v>0</v>
      </c>
      <c r="AD107" s="77">
        <f t="shared" si="33"/>
        <v>0</v>
      </c>
      <c r="AE107" s="205">
        <f t="shared" si="34"/>
        <v>0</v>
      </c>
      <c r="AF107" s="128">
        <f t="shared" si="35"/>
        <v>0</v>
      </c>
      <c r="AG107" s="205">
        <f t="shared" si="36"/>
        <v>0</v>
      </c>
      <c r="AH107" s="85">
        <f t="shared" si="37"/>
        <v>0</v>
      </c>
      <c r="AI107" s="75">
        <f t="shared" si="38"/>
        <v>0</v>
      </c>
      <c r="AJ107" s="77">
        <f t="shared" si="39"/>
        <v>0</v>
      </c>
      <c r="AL107" s="1"/>
      <c r="AM107" s="1"/>
      <c r="AN107" s="1"/>
      <c r="AO107" s="1"/>
      <c r="AP107" s="1"/>
      <c r="AQ107" s="1"/>
    </row>
    <row r="108" spans="1:43" x14ac:dyDescent="0.3">
      <c r="A108" s="1"/>
      <c r="B108" s="461"/>
      <c r="C108" s="30"/>
      <c r="D108" s="33"/>
      <c r="E108" s="48" t="str">
        <f t="shared" si="22"/>
        <v/>
      </c>
      <c r="F108" s="38"/>
      <c r="G108" s="33"/>
      <c r="H108" s="48" t="str">
        <f t="shared" si="23"/>
        <v/>
      </c>
      <c r="I108" s="99"/>
      <c r="J108" s="94"/>
      <c r="K108" s="91"/>
      <c r="L108" s="97"/>
      <c r="M108" s="94"/>
      <c r="N108" s="63"/>
      <c r="O108" s="413"/>
      <c r="P108" s="194"/>
      <c r="Q108" s="38"/>
      <c r="R108" s="33"/>
      <c r="S108" s="55" t="str">
        <f t="shared" si="24"/>
        <v/>
      </c>
      <c r="T108" s="38"/>
      <c r="U108" s="33"/>
      <c r="V108" s="403" t="str">
        <f t="shared" si="25"/>
        <v/>
      </c>
      <c r="W108" s="84">
        <f t="shared" si="26"/>
        <v>0</v>
      </c>
      <c r="X108" s="85">
        <f t="shared" si="27"/>
        <v>0</v>
      </c>
      <c r="Y108" s="75">
        <f t="shared" si="28"/>
        <v>0</v>
      </c>
      <c r="Z108" s="76">
        <f t="shared" si="29"/>
        <v>0</v>
      </c>
      <c r="AA108" s="201">
        <f t="shared" si="30"/>
        <v>0</v>
      </c>
      <c r="AB108" s="85">
        <f t="shared" si="31"/>
        <v>0</v>
      </c>
      <c r="AC108" s="75">
        <f t="shared" si="32"/>
        <v>0</v>
      </c>
      <c r="AD108" s="77">
        <f t="shared" si="33"/>
        <v>0</v>
      </c>
      <c r="AE108" s="205">
        <f t="shared" si="34"/>
        <v>0</v>
      </c>
      <c r="AF108" s="128">
        <f t="shared" si="35"/>
        <v>0</v>
      </c>
      <c r="AG108" s="205">
        <f t="shared" si="36"/>
        <v>0</v>
      </c>
      <c r="AH108" s="85">
        <f t="shared" si="37"/>
        <v>0</v>
      </c>
      <c r="AI108" s="75">
        <f t="shared" si="38"/>
        <v>0</v>
      </c>
      <c r="AJ108" s="77">
        <f t="shared" si="39"/>
        <v>0</v>
      </c>
      <c r="AL108" s="1"/>
      <c r="AM108" s="1"/>
      <c r="AN108" s="1"/>
      <c r="AO108" s="1"/>
      <c r="AP108" s="1"/>
      <c r="AQ108" s="1"/>
    </row>
    <row r="109" spans="1:43" x14ac:dyDescent="0.3">
      <c r="A109" s="1"/>
      <c r="B109" s="461"/>
      <c r="C109" s="30"/>
      <c r="D109" s="33"/>
      <c r="E109" s="48" t="str">
        <f t="shared" si="22"/>
        <v/>
      </c>
      <c r="F109" s="38"/>
      <c r="G109" s="33"/>
      <c r="H109" s="48" t="str">
        <f t="shared" si="23"/>
        <v/>
      </c>
      <c r="I109" s="99"/>
      <c r="J109" s="94"/>
      <c r="K109" s="91"/>
      <c r="L109" s="97"/>
      <c r="M109" s="94"/>
      <c r="N109" s="63"/>
      <c r="O109" s="413"/>
      <c r="P109" s="194"/>
      <c r="Q109" s="38"/>
      <c r="R109" s="33"/>
      <c r="S109" s="55" t="str">
        <f t="shared" si="24"/>
        <v/>
      </c>
      <c r="T109" s="38"/>
      <c r="U109" s="33"/>
      <c r="V109" s="403" t="str">
        <f t="shared" si="25"/>
        <v/>
      </c>
      <c r="W109" s="84">
        <f t="shared" si="26"/>
        <v>0</v>
      </c>
      <c r="X109" s="85">
        <f t="shared" si="27"/>
        <v>0</v>
      </c>
      <c r="Y109" s="75">
        <f t="shared" si="28"/>
        <v>0</v>
      </c>
      <c r="Z109" s="76">
        <f t="shared" si="29"/>
        <v>0</v>
      </c>
      <c r="AA109" s="201">
        <f t="shared" si="30"/>
        <v>0</v>
      </c>
      <c r="AB109" s="85">
        <f t="shared" si="31"/>
        <v>0</v>
      </c>
      <c r="AC109" s="75">
        <f t="shared" si="32"/>
        <v>0</v>
      </c>
      <c r="AD109" s="77">
        <f t="shared" si="33"/>
        <v>0</v>
      </c>
      <c r="AE109" s="205">
        <f t="shared" si="34"/>
        <v>0</v>
      </c>
      <c r="AF109" s="128">
        <f t="shared" si="35"/>
        <v>0</v>
      </c>
      <c r="AG109" s="205">
        <f t="shared" si="36"/>
        <v>0</v>
      </c>
      <c r="AH109" s="85">
        <f t="shared" si="37"/>
        <v>0</v>
      </c>
      <c r="AI109" s="75">
        <f t="shared" si="38"/>
        <v>0</v>
      </c>
      <c r="AJ109" s="77">
        <f t="shared" si="39"/>
        <v>0</v>
      </c>
      <c r="AL109" s="1"/>
      <c r="AM109" s="1"/>
      <c r="AN109" s="1"/>
      <c r="AO109" s="1"/>
      <c r="AP109" s="1"/>
      <c r="AQ109" s="1"/>
    </row>
    <row r="110" spans="1:43" x14ac:dyDescent="0.3">
      <c r="A110" s="1"/>
      <c r="B110" s="461"/>
      <c r="C110" s="30"/>
      <c r="D110" s="33"/>
      <c r="E110" s="48" t="str">
        <f t="shared" si="22"/>
        <v/>
      </c>
      <c r="F110" s="38"/>
      <c r="G110" s="33"/>
      <c r="H110" s="48" t="str">
        <f t="shared" si="23"/>
        <v/>
      </c>
      <c r="I110" s="99"/>
      <c r="J110" s="94"/>
      <c r="K110" s="91"/>
      <c r="L110" s="97"/>
      <c r="M110" s="94"/>
      <c r="N110" s="63"/>
      <c r="O110" s="413"/>
      <c r="P110" s="194"/>
      <c r="Q110" s="38"/>
      <c r="R110" s="33"/>
      <c r="S110" s="55" t="str">
        <f t="shared" si="24"/>
        <v/>
      </c>
      <c r="T110" s="38"/>
      <c r="U110" s="33"/>
      <c r="V110" s="403" t="str">
        <f t="shared" si="25"/>
        <v/>
      </c>
      <c r="W110" s="84">
        <f t="shared" si="26"/>
        <v>0</v>
      </c>
      <c r="X110" s="85">
        <f t="shared" si="27"/>
        <v>0</v>
      </c>
      <c r="Y110" s="75">
        <f t="shared" si="28"/>
        <v>0</v>
      </c>
      <c r="Z110" s="76">
        <f t="shared" si="29"/>
        <v>0</v>
      </c>
      <c r="AA110" s="201">
        <f t="shared" si="30"/>
        <v>0</v>
      </c>
      <c r="AB110" s="85">
        <f t="shared" si="31"/>
        <v>0</v>
      </c>
      <c r="AC110" s="75">
        <f t="shared" si="32"/>
        <v>0</v>
      </c>
      <c r="AD110" s="77">
        <f t="shared" si="33"/>
        <v>0</v>
      </c>
      <c r="AE110" s="205">
        <f t="shared" si="34"/>
        <v>0</v>
      </c>
      <c r="AF110" s="128">
        <f t="shared" si="35"/>
        <v>0</v>
      </c>
      <c r="AG110" s="205">
        <f t="shared" si="36"/>
        <v>0</v>
      </c>
      <c r="AH110" s="85">
        <f t="shared" si="37"/>
        <v>0</v>
      </c>
      <c r="AI110" s="75">
        <f t="shared" si="38"/>
        <v>0</v>
      </c>
      <c r="AJ110" s="77">
        <f t="shared" si="39"/>
        <v>0</v>
      </c>
      <c r="AL110" s="1"/>
      <c r="AM110" s="1"/>
      <c r="AN110" s="1"/>
      <c r="AO110" s="1"/>
      <c r="AP110" s="1"/>
      <c r="AQ110" s="1"/>
    </row>
    <row r="111" spans="1:43" x14ac:dyDescent="0.3">
      <c r="A111" s="1"/>
      <c r="B111" s="461"/>
      <c r="C111" s="30"/>
      <c r="D111" s="33"/>
      <c r="E111" s="48" t="str">
        <f t="shared" si="22"/>
        <v/>
      </c>
      <c r="F111" s="38"/>
      <c r="G111" s="33"/>
      <c r="H111" s="48" t="str">
        <f t="shared" si="23"/>
        <v/>
      </c>
      <c r="I111" s="99"/>
      <c r="J111" s="94"/>
      <c r="K111" s="91"/>
      <c r="L111" s="97"/>
      <c r="M111" s="94"/>
      <c r="N111" s="63"/>
      <c r="O111" s="413"/>
      <c r="P111" s="194"/>
      <c r="Q111" s="38"/>
      <c r="R111" s="33"/>
      <c r="S111" s="55" t="str">
        <f t="shared" si="24"/>
        <v/>
      </c>
      <c r="T111" s="38"/>
      <c r="U111" s="33"/>
      <c r="V111" s="403" t="str">
        <f t="shared" si="25"/>
        <v/>
      </c>
      <c r="W111" s="84">
        <f t="shared" si="26"/>
        <v>0</v>
      </c>
      <c r="X111" s="85">
        <f t="shared" si="27"/>
        <v>0</v>
      </c>
      <c r="Y111" s="75">
        <f t="shared" si="28"/>
        <v>0</v>
      </c>
      <c r="Z111" s="76">
        <f t="shared" si="29"/>
        <v>0</v>
      </c>
      <c r="AA111" s="201">
        <f t="shared" si="30"/>
        <v>0</v>
      </c>
      <c r="AB111" s="85">
        <f t="shared" si="31"/>
        <v>0</v>
      </c>
      <c r="AC111" s="75">
        <f t="shared" si="32"/>
        <v>0</v>
      </c>
      <c r="AD111" s="77">
        <f t="shared" si="33"/>
        <v>0</v>
      </c>
      <c r="AE111" s="205">
        <f t="shared" si="34"/>
        <v>0</v>
      </c>
      <c r="AF111" s="128">
        <f t="shared" si="35"/>
        <v>0</v>
      </c>
      <c r="AG111" s="205">
        <f t="shared" si="36"/>
        <v>0</v>
      </c>
      <c r="AH111" s="85">
        <f t="shared" si="37"/>
        <v>0</v>
      </c>
      <c r="AI111" s="75">
        <f t="shared" si="38"/>
        <v>0</v>
      </c>
      <c r="AJ111" s="77">
        <f t="shared" si="39"/>
        <v>0</v>
      </c>
      <c r="AL111" s="1"/>
      <c r="AM111" s="1"/>
      <c r="AN111" s="1"/>
      <c r="AO111" s="1"/>
      <c r="AP111" s="1"/>
      <c r="AQ111" s="1"/>
    </row>
    <row r="112" spans="1:43" x14ac:dyDescent="0.3">
      <c r="A112" s="1"/>
      <c r="B112" s="461"/>
      <c r="C112" s="30"/>
      <c r="D112" s="33"/>
      <c r="E112" s="48" t="str">
        <f t="shared" si="22"/>
        <v/>
      </c>
      <c r="F112" s="38"/>
      <c r="G112" s="33"/>
      <c r="H112" s="48" t="str">
        <f t="shared" si="23"/>
        <v/>
      </c>
      <c r="I112" s="99"/>
      <c r="J112" s="94"/>
      <c r="K112" s="91"/>
      <c r="L112" s="97"/>
      <c r="M112" s="94"/>
      <c r="N112" s="63"/>
      <c r="O112" s="413"/>
      <c r="P112" s="194"/>
      <c r="Q112" s="38"/>
      <c r="R112" s="33"/>
      <c r="S112" s="55" t="str">
        <f t="shared" si="24"/>
        <v/>
      </c>
      <c r="T112" s="38"/>
      <c r="U112" s="33"/>
      <c r="V112" s="403" t="str">
        <f t="shared" si="25"/>
        <v/>
      </c>
      <c r="W112" s="84">
        <f t="shared" si="26"/>
        <v>0</v>
      </c>
      <c r="X112" s="85">
        <f t="shared" si="27"/>
        <v>0</v>
      </c>
      <c r="Y112" s="75">
        <f t="shared" si="28"/>
        <v>0</v>
      </c>
      <c r="Z112" s="76">
        <f t="shared" si="29"/>
        <v>0</v>
      </c>
      <c r="AA112" s="201">
        <f t="shared" si="30"/>
        <v>0</v>
      </c>
      <c r="AB112" s="85">
        <f t="shared" si="31"/>
        <v>0</v>
      </c>
      <c r="AC112" s="75">
        <f t="shared" si="32"/>
        <v>0</v>
      </c>
      <c r="AD112" s="77">
        <f t="shared" si="33"/>
        <v>0</v>
      </c>
      <c r="AE112" s="205">
        <f t="shared" si="34"/>
        <v>0</v>
      </c>
      <c r="AF112" s="128">
        <f t="shared" si="35"/>
        <v>0</v>
      </c>
      <c r="AG112" s="205">
        <f t="shared" si="36"/>
        <v>0</v>
      </c>
      <c r="AH112" s="85">
        <f t="shared" si="37"/>
        <v>0</v>
      </c>
      <c r="AI112" s="75">
        <f t="shared" si="38"/>
        <v>0</v>
      </c>
      <c r="AJ112" s="77">
        <f t="shared" si="39"/>
        <v>0</v>
      </c>
      <c r="AL112" s="1"/>
      <c r="AM112" s="1"/>
      <c r="AN112" s="1"/>
      <c r="AO112" s="1"/>
      <c r="AP112" s="1"/>
      <c r="AQ112" s="1"/>
    </row>
    <row r="113" spans="1:43" x14ac:dyDescent="0.3">
      <c r="A113" s="1"/>
      <c r="B113" s="461"/>
      <c r="C113" s="30"/>
      <c r="D113" s="33"/>
      <c r="E113" s="48" t="str">
        <f t="shared" si="22"/>
        <v/>
      </c>
      <c r="F113" s="38"/>
      <c r="G113" s="33"/>
      <c r="H113" s="48" t="str">
        <f t="shared" si="23"/>
        <v/>
      </c>
      <c r="I113" s="99"/>
      <c r="J113" s="94"/>
      <c r="K113" s="91"/>
      <c r="L113" s="97"/>
      <c r="M113" s="94"/>
      <c r="N113" s="63"/>
      <c r="O113" s="413"/>
      <c r="P113" s="194"/>
      <c r="Q113" s="38"/>
      <c r="R113" s="33"/>
      <c r="S113" s="55" t="str">
        <f t="shared" si="24"/>
        <v/>
      </c>
      <c r="T113" s="38"/>
      <c r="U113" s="33"/>
      <c r="V113" s="403" t="str">
        <f t="shared" si="25"/>
        <v/>
      </c>
      <c r="W113" s="84">
        <f t="shared" si="26"/>
        <v>0</v>
      </c>
      <c r="X113" s="85">
        <f t="shared" si="27"/>
        <v>0</v>
      </c>
      <c r="Y113" s="75">
        <f t="shared" si="28"/>
        <v>0</v>
      </c>
      <c r="Z113" s="76">
        <f t="shared" si="29"/>
        <v>0</v>
      </c>
      <c r="AA113" s="201">
        <f t="shared" si="30"/>
        <v>0</v>
      </c>
      <c r="AB113" s="85">
        <f t="shared" si="31"/>
        <v>0</v>
      </c>
      <c r="AC113" s="75">
        <f t="shared" si="32"/>
        <v>0</v>
      </c>
      <c r="AD113" s="77">
        <f t="shared" si="33"/>
        <v>0</v>
      </c>
      <c r="AE113" s="205">
        <f t="shared" si="34"/>
        <v>0</v>
      </c>
      <c r="AF113" s="128">
        <f t="shared" si="35"/>
        <v>0</v>
      </c>
      <c r="AG113" s="205">
        <f t="shared" si="36"/>
        <v>0</v>
      </c>
      <c r="AH113" s="85">
        <f t="shared" si="37"/>
        <v>0</v>
      </c>
      <c r="AI113" s="75">
        <f t="shared" si="38"/>
        <v>0</v>
      </c>
      <c r="AJ113" s="77">
        <f t="shared" si="39"/>
        <v>0</v>
      </c>
      <c r="AL113" s="1"/>
      <c r="AM113" s="1"/>
      <c r="AN113" s="1"/>
      <c r="AO113" s="1"/>
      <c r="AP113" s="1"/>
      <c r="AQ113" s="1"/>
    </row>
    <row r="114" spans="1:43" x14ac:dyDescent="0.3">
      <c r="A114" s="1"/>
      <c r="B114" s="461"/>
      <c r="C114" s="30"/>
      <c r="D114" s="33"/>
      <c r="E114" s="48" t="str">
        <f t="shared" si="22"/>
        <v/>
      </c>
      <c r="F114" s="38"/>
      <c r="G114" s="33"/>
      <c r="H114" s="48" t="str">
        <f t="shared" si="23"/>
        <v/>
      </c>
      <c r="I114" s="99"/>
      <c r="J114" s="94"/>
      <c r="K114" s="91"/>
      <c r="L114" s="97"/>
      <c r="M114" s="94"/>
      <c r="N114" s="63"/>
      <c r="O114" s="413"/>
      <c r="P114" s="194"/>
      <c r="Q114" s="38"/>
      <c r="R114" s="33"/>
      <c r="S114" s="55" t="str">
        <f t="shared" si="24"/>
        <v/>
      </c>
      <c r="T114" s="38"/>
      <c r="U114" s="33"/>
      <c r="V114" s="403" t="str">
        <f t="shared" si="25"/>
        <v/>
      </c>
      <c r="W114" s="84">
        <f t="shared" si="26"/>
        <v>0</v>
      </c>
      <c r="X114" s="85">
        <f t="shared" si="27"/>
        <v>0</v>
      </c>
      <c r="Y114" s="75">
        <f t="shared" si="28"/>
        <v>0</v>
      </c>
      <c r="Z114" s="76">
        <f t="shared" si="29"/>
        <v>0</v>
      </c>
      <c r="AA114" s="201">
        <f t="shared" si="30"/>
        <v>0</v>
      </c>
      <c r="AB114" s="85">
        <f t="shared" si="31"/>
        <v>0</v>
      </c>
      <c r="AC114" s="75">
        <f t="shared" si="32"/>
        <v>0</v>
      </c>
      <c r="AD114" s="77">
        <f t="shared" si="33"/>
        <v>0</v>
      </c>
      <c r="AE114" s="205">
        <f t="shared" si="34"/>
        <v>0</v>
      </c>
      <c r="AF114" s="128">
        <f t="shared" si="35"/>
        <v>0</v>
      </c>
      <c r="AG114" s="205">
        <f t="shared" si="36"/>
        <v>0</v>
      </c>
      <c r="AH114" s="85">
        <f t="shared" si="37"/>
        <v>0</v>
      </c>
      <c r="AI114" s="75">
        <f t="shared" si="38"/>
        <v>0</v>
      </c>
      <c r="AJ114" s="77">
        <f t="shared" si="39"/>
        <v>0</v>
      </c>
      <c r="AL114" s="1"/>
      <c r="AM114" s="1"/>
      <c r="AN114" s="1"/>
      <c r="AO114" s="1"/>
      <c r="AP114" s="1"/>
      <c r="AQ114" s="1"/>
    </row>
    <row r="115" spans="1:43" x14ac:dyDescent="0.3">
      <c r="A115" s="1"/>
      <c r="B115" s="461"/>
      <c r="C115" s="30"/>
      <c r="D115" s="33"/>
      <c r="E115" s="48" t="str">
        <f t="shared" si="22"/>
        <v/>
      </c>
      <c r="F115" s="38"/>
      <c r="G115" s="33"/>
      <c r="H115" s="48" t="str">
        <f t="shared" si="23"/>
        <v/>
      </c>
      <c r="I115" s="99"/>
      <c r="J115" s="94"/>
      <c r="K115" s="91"/>
      <c r="L115" s="97"/>
      <c r="M115" s="94"/>
      <c r="N115" s="63"/>
      <c r="O115" s="413"/>
      <c r="P115" s="194"/>
      <c r="Q115" s="38"/>
      <c r="R115" s="33"/>
      <c r="S115" s="55" t="str">
        <f t="shared" si="24"/>
        <v/>
      </c>
      <c r="T115" s="38"/>
      <c r="U115" s="33"/>
      <c r="V115" s="403" t="str">
        <f t="shared" si="25"/>
        <v/>
      </c>
      <c r="W115" s="84">
        <f t="shared" si="26"/>
        <v>0</v>
      </c>
      <c r="X115" s="85">
        <f t="shared" si="27"/>
        <v>0</v>
      </c>
      <c r="Y115" s="75">
        <f t="shared" si="28"/>
        <v>0</v>
      </c>
      <c r="Z115" s="76">
        <f t="shared" si="29"/>
        <v>0</v>
      </c>
      <c r="AA115" s="201">
        <f t="shared" si="30"/>
        <v>0</v>
      </c>
      <c r="AB115" s="85">
        <f t="shared" si="31"/>
        <v>0</v>
      </c>
      <c r="AC115" s="75">
        <f t="shared" si="32"/>
        <v>0</v>
      </c>
      <c r="AD115" s="77">
        <f t="shared" si="33"/>
        <v>0</v>
      </c>
      <c r="AE115" s="205">
        <f t="shared" si="34"/>
        <v>0</v>
      </c>
      <c r="AF115" s="128">
        <f t="shared" si="35"/>
        <v>0</v>
      </c>
      <c r="AG115" s="205">
        <f t="shared" si="36"/>
        <v>0</v>
      </c>
      <c r="AH115" s="85">
        <f t="shared" si="37"/>
        <v>0</v>
      </c>
      <c r="AI115" s="75">
        <f t="shared" si="38"/>
        <v>0</v>
      </c>
      <c r="AJ115" s="77">
        <f t="shared" si="39"/>
        <v>0</v>
      </c>
      <c r="AL115" s="1"/>
      <c r="AM115" s="1"/>
      <c r="AN115" s="1"/>
      <c r="AO115" s="1"/>
      <c r="AP115" s="1"/>
      <c r="AQ115" s="1"/>
    </row>
    <row r="116" spans="1:43" x14ac:dyDescent="0.3">
      <c r="A116" s="1"/>
      <c r="B116" s="461"/>
      <c r="C116" s="30"/>
      <c r="D116" s="33"/>
      <c r="E116" s="48" t="str">
        <f t="shared" si="22"/>
        <v/>
      </c>
      <c r="F116" s="38"/>
      <c r="G116" s="33"/>
      <c r="H116" s="48" t="str">
        <f t="shared" si="23"/>
        <v/>
      </c>
      <c r="I116" s="99"/>
      <c r="J116" s="94"/>
      <c r="K116" s="91"/>
      <c r="L116" s="97"/>
      <c r="M116" s="94"/>
      <c r="N116" s="63"/>
      <c r="O116" s="413"/>
      <c r="P116" s="194"/>
      <c r="Q116" s="38"/>
      <c r="R116" s="33"/>
      <c r="S116" s="55" t="str">
        <f t="shared" si="24"/>
        <v/>
      </c>
      <c r="T116" s="38"/>
      <c r="U116" s="33"/>
      <c r="V116" s="403" t="str">
        <f t="shared" si="25"/>
        <v/>
      </c>
      <c r="W116" s="84">
        <f t="shared" si="26"/>
        <v>0</v>
      </c>
      <c r="X116" s="85">
        <f t="shared" si="27"/>
        <v>0</v>
      </c>
      <c r="Y116" s="75">
        <f t="shared" si="28"/>
        <v>0</v>
      </c>
      <c r="Z116" s="76">
        <f t="shared" si="29"/>
        <v>0</v>
      </c>
      <c r="AA116" s="201">
        <f t="shared" si="30"/>
        <v>0</v>
      </c>
      <c r="AB116" s="85">
        <f t="shared" si="31"/>
        <v>0</v>
      </c>
      <c r="AC116" s="75">
        <f t="shared" si="32"/>
        <v>0</v>
      </c>
      <c r="AD116" s="77">
        <f t="shared" si="33"/>
        <v>0</v>
      </c>
      <c r="AE116" s="205">
        <f t="shared" si="34"/>
        <v>0</v>
      </c>
      <c r="AF116" s="128">
        <f t="shared" si="35"/>
        <v>0</v>
      </c>
      <c r="AG116" s="205">
        <f t="shared" si="36"/>
        <v>0</v>
      </c>
      <c r="AH116" s="85">
        <f t="shared" si="37"/>
        <v>0</v>
      </c>
      <c r="AI116" s="75">
        <f t="shared" si="38"/>
        <v>0</v>
      </c>
      <c r="AJ116" s="77">
        <f t="shared" si="39"/>
        <v>0</v>
      </c>
      <c r="AL116" s="1"/>
      <c r="AM116" s="1"/>
      <c r="AN116" s="1"/>
      <c r="AO116" s="1"/>
      <c r="AP116" s="1"/>
      <c r="AQ116" s="1"/>
    </row>
    <row r="117" spans="1:43" x14ac:dyDescent="0.3">
      <c r="A117" s="1"/>
      <c r="B117" s="461"/>
      <c r="C117" s="30"/>
      <c r="D117" s="33"/>
      <c r="E117" s="48" t="str">
        <f t="shared" si="22"/>
        <v/>
      </c>
      <c r="F117" s="38"/>
      <c r="G117" s="33"/>
      <c r="H117" s="48" t="str">
        <f t="shared" si="23"/>
        <v/>
      </c>
      <c r="I117" s="99"/>
      <c r="J117" s="94"/>
      <c r="K117" s="91"/>
      <c r="L117" s="97"/>
      <c r="M117" s="94"/>
      <c r="N117" s="63"/>
      <c r="O117" s="413"/>
      <c r="P117" s="194"/>
      <c r="Q117" s="38"/>
      <c r="R117" s="33"/>
      <c r="S117" s="55" t="str">
        <f t="shared" si="24"/>
        <v/>
      </c>
      <c r="T117" s="38"/>
      <c r="U117" s="33"/>
      <c r="V117" s="403" t="str">
        <f t="shared" si="25"/>
        <v/>
      </c>
      <c r="W117" s="84">
        <f t="shared" si="26"/>
        <v>0</v>
      </c>
      <c r="X117" s="85">
        <f t="shared" si="27"/>
        <v>0</v>
      </c>
      <c r="Y117" s="75">
        <f t="shared" si="28"/>
        <v>0</v>
      </c>
      <c r="Z117" s="76">
        <f t="shared" si="29"/>
        <v>0</v>
      </c>
      <c r="AA117" s="201">
        <f t="shared" si="30"/>
        <v>0</v>
      </c>
      <c r="AB117" s="85">
        <f t="shared" si="31"/>
        <v>0</v>
      </c>
      <c r="AC117" s="75">
        <f t="shared" si="32"/>
        <v>0</v>
      </c>
      <c r="AD117" s="77">
        <f t="shared" si="33"/>
        <v>0</v>
      </c>
      <c r="AE117" s="205">
        <f t="shared" si="34"/>
        <v>0</v>
      </c>
      <c r="AF117" s="128">
        <f t="shared" si="35"/>
        <v>0</v>
      </c>
      <c r="AG117" s="205">
        <f t="shared" si="36"/>
        <v>0</v>
      </c>
      <c r="AH117" s="85">
        <f t="shared" si="37"/>
        <v>0</v>
      </c>
      <c r="AI117" s="75">
        <f t="shared" si="38"/>
        <v>0</v>
      </c>
      <c r="AJ117" s="77">
        <f t="shared" si="39"/>
        <v>0</v>
      </c>
      <c r="AL117" s="1"/>
      <c r="AM117" s="1"/>
      <c r="AN117" s="1"/>
      <c r="AO117" s="1"/>
      <c r="AP117" s="1"/>
      <c r="AQ117" s="1"/>
    </row>
    <row r="118" spans="1:43" x14ac:dyDescent="0.3">
      <c r="A118" s="1"/>
      <c r="B118" s="461"/>
      <c r="C118" s="30"/>
      <c r="D118" s="33"/>
      <c r="E118" s="48" t="str">
        <f t="shared" si="22"/>
        <v/>
      </c>
      <c r="F118" s="38"/>
      <c r="G118" s="33"/>
      <c r="H118" s="48" t="str">
        <f t="shared" si="23"/>
        <v/>
      </c>
      <c r="I118" s="99"/>
      <c r="J118" s="94"/>
      <c r="K118" s="91"/>
      <c r="L118" s="97"/>
      <c r="M118" s="94"/>
      <c r="N118" s="63"/>
      <c r="O118" s="413"/>
      <c r="P118" s="194"/>
      <c r="Q118" s="38"/>
      <c r="R118" s="33"/>
      <c r="S118" s="55" t="str">
        <f t="shared" si="24"/>
        <v/>
      </c>
      <c r="T118" s="38"/>
      <c r="U118" s="33"/>
      <c r="V118" s="403" t="str">
        <f t="shared" si="25"/>
        <v/>
      </c>
      <c r="W118" s="84">
        <f t="shared" si="26"/>
        <v>0</v>
      </c>
      <c r="X118" s="85">
        <f t="shared" si="27"/>
        <v>0</v>
      </c>
      <c r="Y118" s="75">
        <f t="shared" si="28"/>
        <v>0</v>
      </c>
      <c r="Z118" s="76">
        <f t="shared" si="29"/>
        <v>0</v>
      </c>
      <c r="AA118" s="201">
        <f t="shared" si="30"/>
        <v>0</v>
      </c>
      <c r="AB118" s="85">
        <f t="shared" si="31"/>
        <v>0</v>
      </c>
      <c r="AC118" s="75">
        <f t="shared" si="32"/>
        <v>0</v>
      </c>
      <c r="AD118" s="77">
        <f t="shared" si="33"/>
        <v>0</v>
      </c>
      <c r="AE118" s="205">
        <f t="shared" si="34"/>
        <v>0</v>
      </c>
      <c r="AF118" s="128">
        <f t="shared" si="35"/>
        <v>0</v>
      </c>
      <c r="AG118" s="205">
        <f t="shared" si="36"/>
        <v>0</v>
      </c>
      <c r="AH118" s="85">
        <f t="shared" si="37"/>
        <v>0</v>
      </c>
      <c r="AI118" s="75">
        <f t="shared" si="38"/>
        <v>0</v>
      </c>
      <c r="AJ118" s="77">
        <f t="shared" si="39"/>
        <v>0</v>
      </c>
      <c r="AL118" s="1"/>
      <c r="AM118" s="1"/>
      <c r="AN118" s="1"/>
      <c r="AO118" s="1"/>
      <c r="AP118" s="1"/>
      <c r="AQ118" s="1"/>
    </row>
    <row r="119" spans="1:43" x14ac:dyDescent="0.3">
      <c r="A119" s="1"/>
      <c r="B119" s="461"/>
      <c r="C119" s="30"/>
      <c r="D119" s="33"/>
      <c r="E119" s="48" t="str">
        <f t="shared" si="22"/>
        <v/>
      </c>
      <c r="F119" s="38"/>
      <c r="G119" s="33"/>
      <c r="H119" s="48" t="str">
        <f t="shared" si="23"/>
        <v/>
      </c>
      <c r="I119" s="99"/>
      <c r="J119" s="94"/>
      <c r="K119" s="91"/>
      <c r="L119" s="97"/>
      <c r="M119" s="94"/>
      <c r="N119" s="63"/>
      <c r="O119" s="413"/>
      <c r="P119" s="194"/>
      <c r="Q119" s="38"/>
      <c r="R119" s="33"/>
      <c r="S119" s="55" t="str">
        <f t="shared" si="24"/>
        <v/>
      </c>
      <c r="T119" s="38"/>
      <c r="U119" s="33"/>
      <c r="V119" s="403" t="str">
        <f t="shared" si="25"/>
        <v/>
      </c>
      <c r="W119" s="84">
        <f t="shared" si="26"/>
        <v>0</v>
      </c>
      <c r="X119" s="85">
        <f t="shared" si="27"/>
        <v>0</v>
      </c>
      <c r="Y119" s="75">
        <f t="shared" si="28"/>
        <v>0</v>
      </c>
      <c r="Z119" s="76">
        <f t="shared" si="29"/>
        <v>0</v>
      </c>
      <c r="AA119" s="201">
        <f t="shared" si="30"/>
        <v>0</v>
      </c>
      <c r="AB119" s="85">
        <f t="shared" si="31"/>
        <v>0</v>
      </c>
      <c r="AC119" s="75">
        <f t="shared" si="32"/>
        <v>0</v>
      </c>
      <c r="AD119" s="77">
        <f t="shared" si="33"/>
        <v>0</v>
      </c>
      <c r="AE119" s="205">
        <f t="shared" si="34"/>
        <v>0</v>
      </c>
      <c r="AF119" s="128">
        <f t="shared" si="35"/>
        <v>0</v>
      </c>
      <c r="AG119" s="205">
        <f t="shared" si="36"/>
        <v>0</v>
      </c>
      <c r="AH119" s="85">
        <f t="shared" si="37"/>
        <v>0</v>
      </c>
      <c r="AI119" s="75">
        <f t="shared" si="38"/>
        <v>0</v>
      </c>
      <c r="AJ119" s="77">
        <f t="shared" si="39"/>
        <v>0</v>
      </c>
      <c r="AL119" s="1"/>
      <c r="AM119" s="1"/>
      <c r="AN119" s="1"/>
      <c r="AO119" s="1"/>
      <c r="AP119" s="1"/>
      <c r="AQ119" s="1"/>
    </row>
    <row r="120" spans="1:43" x14ac:dyDescent="0.3">
      <c r="A120" s="1"/>
      <c r="B120" s="461"/>
      <c r="C120" s="30"/>
      <c r="D120" s="33"/>
      <c r="E120" s="48" t="str">
        <f t="shared" si="22"/>
        <v/>
      </c>
      <c r="F120" s="38"/>
      <c r="G120" s="33"/>
      <c r="H120" s="48" t="str">
        <f t="shared" si="23"/>
        <v/>
      </c>
      <c r="I120" s="99"/>
      <c r="J120" s="94"/>
      <c r="K120" s="91"/>
      <c r="L120" s="97"/>
      <c r="M120" s="94"/>
      <c r="N120" s="63"/>
      <c r="O120" s="413"/>
      <c r="P120" s="194"/>
      <c r="Q120" s="38"/>
      <c r="R120" s="33"/>
      <c r="S120" s="55" t="str">
        <f t="shared" si="24"/>
        <v/>
      </c>
      <c r="T120" s="38"/>
      <c r="U120" s="33"/>
      <c r="V120" s="403" t="str">
        <f t="shared" si="25"/>
        <v/>
      </c>
      <c r="W120" s="84">
        <f t="shared" si="26"/>
        <v>0</v>
      </c>
      <c r="X120" s="85">
        <f t="shared" si="27"/>
        <v>0</v>
      </c>
      <c r="Y120" s="75">
        <f t="shared" si="28"/>
        <v>0</v>
      </c>
      <c r="Z120" s="76">
        <f t="shared" si="29"/>
        <v>0</v>
      </c>
      <c r="AA120" s="201">
        <f t="shared" si="30"/>
        <v>0</v>
      </c>
      <c r="AB120" s="85">
        <f t="shared" si="31"/>
        <v>0</v>
      </c>
      <c r="AC120" s="75">
        <f t="shared" si="32"/>
        <v>0</v>
      </c>
      <c r="AD120" s="77">
        <f t="shared" si="33"/>
        <v>0</v>
      </c>
      <c r="AE120" s="205">
        <f t="shared" si="34"/>
        <v>0</v>
      </c>
      <c r="AF120" s="128">
        <f t="shared" si="35"/>
        <v>0</v>
      </c>
      <c r="AG120" s="205">
        <f t="shared" si="36"/>
        <v>0</v>
      </c>
      <c r="AH120" s="85">
        <f t="shared" si="37"/>
        <v>0</v>
      </c>
      <c r="AI120" s="75">
        <f t="shared" si="38"/>
        <v>0</v>
      </c>
      <c r="AJ120" s="77">
        <f t="shared" si="39"/>
        <v>0</v>
      </c>
      <c r="AL120" s="1"/>
      <c r="AM120" s="1"/>
      <c r="AN120" s="1"/>
      <c r="AO120" s="1"/>
      <c r="AP120" s="1"/>
      <c r="AQ120" s="1"/>
    </row>
    <row r="121" spans="1:43" x14ac:dyDescent="0.3">
      <c r="A121" s="1"/>
      <c r="B121" s="461"/>
      <c r="C121" s="30"/>
      <c r="D121" s="33"/>
      <c r="E121" s="48" t="str">
        <f t="shared" si="22"/>
        <v/>
      </c>
      <c r="F121" s="38"/>
      <c r="G121" s="33"/>
      <c r="H121" s="48" t="str">
        <f t="shared" si="23"/>
        <v/>
      </c>
      <c r="I121" s="99"/>
      <c r="J121" s="94"/>
      <c r="K121" s="91"/>
      <c r="L121" s="97"/>
      <c r="M121" s="94"/>
      <c r="N121" s="63"/>
      <c r="O121" s="413"/>
      <c r="P121" s="194"/>
      <c r="Q121" s="38"/>
      <c r="R121" s="33"/>
      <c r="S121" s="55" t="str">
        <f t="shared" si="24"/>
        <v/>
      </c>
      <c r="T121" s="38"/>
      <c r="U121" s="33"/>
      <c r="V121" s="403" t="str">
        <f t="shared" si="25"/>
        <v/>
      </c>
      <c r="W121" s="84">
        <f t="shared" si="26"/>
        <v>0</v>
      </c>
      <c r="X121" s="85">
        <f t="shared" si="27"/>
        <v>0</v>
      </c>
      <c r="Y121" s="75">
        <f t="shared" si="28"/>
        <v>0</v>
      </c>
      <c r="Z121" s="76">
        <f t="shared" si="29"/>
        <v>0</v>
      </c>
      <c r="AA121" s="201">
        <f t="shared" si="30"/>
        <v>0</v>
      </c>
      <c r="AB121" s="85">
        <f t="shared" si="31"/>
        <v>0</v>
      </c>
      <c r="AC121" s="75">
        <f t="shared" si="32"/>
        <v>0</v>
      </c>
      <c r="AD121" s="77">
        <f t="shared" si="33"/>
        <v>0</v>
      </c>
      <c r="AE121" s="205">
        <f t="shared" si="34"/>
        <v>0</v>
      </c>
      <c r="AF121" s="128">
        <f t="shared" si="35"/>
        <v>0</v>
      </c>
      <c r="AG121" s="205">
        <f t="shared" si="36"/>
        <v>0</v>
      </c>
      <c r="AH121" s="85">
        <f t="shared" si="37"/>
        <v>0</v>
      </c>
      <c r="AI121" s="75">
        <f t="shared" si="38"/>
        <v>0</v>
      </c>
      <c r="AJ121" s="77">
        <f t="shared" si="39"/>
        <v>0</v>
      </c>
      <c r="AL121" s="1"/>
      <c r="AM121" s="1"/>
      <c r="AN121" s="1"/>
      <c r="AO121" s="1"/>
      <c r="AP121" s="1"/>
      <c r="AQ121" s="1"/>
    </row>
    <row r="122" spans="1:43" x14ac:dyDescent="0.3">
      <c r="A122" s="1"/>
      <c r="B122" s="461"/>
      <c r="C122" s="30"/>
      <c r="D122" s="33"/>
      <c r="E122" s="48" t="str">
        <f t="shared" si="22"/>
        <v/>
      </c>
      <c r="F122" s="38"/>
      <c r="G122" s="33"/>
      <c r="H122" s="48" t="str">
        <f t="shared" si="23"/>
        <v/>
      </c>
      <c r="I122" s="99"/>
      <c r="J122" s="94"/>
      <c r="K122" s="91"/>
      <c r="L122" s="97"/>
      <c r="M122" s="94"/>
      <c r="N122" s="63"/>
      <c r="O122" s="413"/>
      <c r="P122" s="194"/>
      <c r="Q122" s="38"/>
      <c r="R122" s="33"/>
      <c r="S122" s="55" t="str">
        <f t="shared" si="24"/>
        <v/>
      </c>
      <c r="T122" s="38"/>
      <c r="U122" s="33"/>
      <c r="V122" s="403" t="str">
        <f t="shared" si="25"/>
        <v/>
      </c>
      <c r="W122" s="84">
        <f t="shared" si="26"/>
        <v>0</v>
      </c>
      <c r="X122" s="85">
        <f t="shared" si="27"/>
        <v>0</v>
      </c>
      <c r="Y122" s="75">
        <f t="shared" si="28"/>
        <v>0</v>
      </c>
      <c r="Z122" s="76">
        <f t="shared" si="29"/>
        <v>0</v>
      </c>
      <c r="AA122" s="201">
        <f t="shared" si="30"/>
        <v>0</v>
      </c>
      <c r="AB122" s="85">
        <f t="shared" si="31"/>
        <v>0</v>
      </c>
      <c r="AC122" s="75">
        <f t="shared" si="32"/>
        <v>0</v>
      </c>
      <c r="AD122" s="77">
        <f t="shared" si="33"/>
        <v>0</v>
      </c>
      <c r="AE122" s="205">
        <f t="shared" si="34"/>
        <v>0</v>
      </c>
      <c r="AF122" s="128">
        <f t="shared" si="35"/>
        <v>0</v>
      </c>
      <c r="AG122" s="205">
        <f t="shared" si="36"/>
        <v>0</v>
      </c>
      <c r="AH122" s="85">
        <f t="shared" si="37"/>
        <v>0</v>
      </c>
      <c r="AI122" s="75">
        <f t="shared" si="38"/>
        <v>0</v>
      </c>
      <c r="AJ122" s="77">
        <f t="shared" si="39"/>
        <v>0</v>
      </c>
      <c r="AL122" s="1"/>
      <c r="AM122" s="1"/>
      <c r="AN122" s="1"/>
      <c r="AO122" s="1"/>
      <c r="AP122" s="1"/>
      <c r="AQ122" s="1"/>
    </row>
    <row r="123" spans="1:43" x14ac:dyDescent="0.3">
      <c r="A123" s="1"/>
      <c r="B123" s="481"/>
      <c r="C123" s="30"/>
      <c r="D123" s="33"/>
      <c r="E123" s="48" t="str">
        <f t="shared" si="22"/>
        <v/>
      </c>
      <c r="F123" s="38"/>
      <c r="G123" s="33"/>
      <c r="H123" s="48" t="str">
        <f t="shared" si="23"/>
        <v/>
      </c>
      <c r="I123" s="99"/>
      <c r="J123" s="94"/>
      <c r="K123" s="91"/>
      <c r="L123" s="97"/>
      <c r="M123" s="94"/>
      <c r="N123" s="63"/>
      <c r="O123" s="413"/>
      <c r="P123" s="194"/>
      <c r="Q123" s="38"/>
      <c r="R123" s="33"/>
      <c r="S123" s="55" t="str">
        <f t="shared" si="24"/>
        <v/>
      </c>
      <c r="T123" s="38"/>
      <c r="U123" s="33"/>
      <c r="V123" s="403" t="str">
        <f t="shared" si="25"/>
        <v/>
      </c>
      <c r="W123" s="84">
        <f t="shared" si="26"/>
        <v>0</v>
      </c>
      <c r="X123" s="85">
        <f t="shared" si="27"/>
        <v>0</v>
      </c>
      <c r="Y123" s="75">
        <f t="shared" si="28"/>
        <v>0</v>
      </c>
      <c r="Z123" s="76">
        <f t="shared" si="29"/>
        <v>0</v>
      </c>
      <c r="AA123" s="201">
        <f t="shared" si="30"/>
        <v>0</v>
      </c>
      <c r="AB123" s="85">
        <f t="shared" si="31"/>
        <v>0</v>
      </c>
      <c r="AC123" s="75">
        <f t="shared" si="32"/>
        <v>0</v>
      </c>
      <c r="AD123" s="77">
        <f t="shared" si="33"/>
        <v>0</v>
      </c>
      <c r="AE123" s="205">
        <f t="shared" si="34"/>
        <v>0</v>
      </c>
      <c r="AF123" s="128">
        <f t="shared" si="35"/>
        <v>0</v>
      </c>
      <c r="AG123" s="205">
        <f t="shared" si="36"/>
        <v>0</v>
      </c>
      <c r="AH123" s="85">
        <f t="shared" si="37"/>
        <v>0</v>
      </c>
      <c r="AI123" s="75">
        <f t="shared" si="38"/>
        <v>0</v>
      </c>
      <c r="AJ123" s="77">
        <f t="shared" si="39"/>
        <v>0</v>
      </c>
      <c r="AL123" s="1"/>
      <c r="AM123" s="1"/>
      <c r="AN123" s="1"/>
      <c r="AO123" s="1"/>
      <c r="AP123" s="1"/>
      <c r="AQ123" s="1"/>
    </row>
    <row r="124" spans="1:43" x14ac:dyDescent="0.3">
      <c r="A124" s="1"/>
      <c r="B124" s="461"/>
      <c r="C124" s="30"/>
      <c r="D124" s="33"/>
      <c r="E124" s="48" t="str">
        <f t="shared" si="22"/>
        <v/>
      </c>
      <c r="F124" s="38"/>
      <c r="G124" s="33"/>
      <c r="H124" s="48" t="str">
        <f t="shared" si="23"/>
        <v/>
      </c>
      <c r="I124" s="99"/>
      <c r="J124" s="94"/>
      <c r="K124" s="91"/>
      <c r="L124" s="97"/>
      <c r="M124" s="94"/>
      <c r="N124" s="63"/>
      <c r="O124" s="413"/>
      <c r="P124" s="194"/>
      <c r="Q124" s="38"/>
      <c r="R124" s="33"/>
      <c r="S124" s="55" t="str">
        <f t="shared" si="24"/>
        <v/>
      </c>
      <c r="T124" s="38"/>
      <c r="U124" s="33"/>
      <c r="V124" s="403" t="str">
        <f t="shared" si="25"/>
        <v/>
      </c>
      <c r="W124" s="84">
        <f t="shared" si="26"/>
        <v>0</v>
      </c>
      <c r="X124" s="85">
        <f t="shared" si="27"/>
        <v>0</v>
      </c>
      <c r="Y124" s="75">
        <f t="shared" si="28"/>
        <v>0</v>
      </c>
      <c r="Z124" s="76">
        <f t="shared" si="29"/>
        <v>0</v>
      </c>
      <c r="AA124" s="201">
        <f t="shared" si="30"/>
        <v>0</v>
      </c>
      <c r="AB124" s="85">
        <f t="shared" si="31"/>
        <v>0</v>
      </c>
      <c r="AC124" s="75">
        <f t="shared" si="32"/>
        <v>0</v>
      </c>
      <c r="AD124" s="77">
        <f t="shared" si="33"/>
        <v>0</v>
      </c>
      <c r="AE124" s="205">
        <f t="shared" si="34"/>
        <v>0</v>
      </c>
      <c r="AF124" s="128">
        <f t="shared" si="35"/>
        <v>0</v>
      </c>
      <c r="AG124" s="205">
        <f t="shared" si="36"/>
        <v>0</v>
      </c>
      <c r="AH124" s="85">
        <f t="shared" si="37"/>
        <v>0</v>
      </c>
      <c r="AI124" s="75">
        <f t="shared" si="38"/>
        <v>0</v>
      </c>
      <c r="AJ124" s="77">
        <f t="shared" si="39"/>
        <v>0</v>
      </c>
      <c r="AL124" s="1"/>
      <c r="AM124" s="1"/>
      <c r="AN124" s="1"/>
      <c r="AO124" s="1"/>
      <c r="AP124" s="1"/>
      <c r="AQ124" s="1"/>
    </row>
    <row r="125" spans="1:43" x14ac:dyDescent="0.3">
      <c r="A125" s="1"/>
      <c r="B125" s="461"/>
      <c r="C125" s="30"/>
      <c r="D125" s="33"/>
      <c r="E125" s="48" t="str">
        <f t="shared" si="22"/>
        <v/>
      </c>
      <c r="F125" s="38"/>
      <c r="G125" s="33"/>
      <c r="H125" s="48" t="str">
        <f t="shared" si="23"/>
        <v/>
      </c>
      <c r="I125" s="99"/>
      <c r="J125" s="94"/>
      <c r="K125" s="91"/>
      <c r="L125" s="97"/>
      <c r="M125" s="94"/>
      <c r="N125" s="63"/>
      <c r="O125" s="413"/>
      <c r="P125" s="194"/>
      <c r="Q125" s="38"/>
      <c r="R125" s="33"/>
      <c r="S125" s="55" t="str">
        <f t="shared" si="24"/>
        <v/>
      </c>
      <c r="T125" s="38"/>
      <c r="U125" s="33"/>
      <c r="V125" s="403" t="str">
        <f t="shared" si="25"/>
        <v/>
      </c>
      <c r="W125" s="84">
        <f t="shared" si="26"/>
        <v>0</v>
      </c>
      <c r="X125" s="85">
        <f t="shared" si="27"/>
        <v>0</v>
      </c>
      <c r="Y125" s="75">
        <f t="shared" si="28"/>
        <v>0</v>
      </c>
      <c r="Z125" s="76">
        <f t="shared" si="29"/>
        <v>0</v>
      </c>
      <c r="AA125" s="201">
        <f t="shared" si="30"/>
        <v>0</v>
      </c>
      <c r="AB125" s="85">
        <f t="shared" si="31"/>
        <v>0</v>
      </c>
      <c r="AC125" s="75">
        <f t="shared" si="32"/>
        <v>0</v>
      </c>
      <c r="AD125" s="77">
        <f t="shared" si="33"/>
        <v>0</v>
      </c>
      <c r="AE125" s="205">
        <f t="shared" si="34"/>
        <v>0</v>
      </c>
      <c r="AF125" s="128">
        <f t="shared" si="35"/>
        <v>0</v>
      </c>
      <c r="AG125" s="205">
        <f t="shared" si="36"/>
        <v>0</v>
      </c>
      <c r="AH125" s="85">
        <f t="shared" si="37"/>
        <v>0</v>
      </c>
      <c r="AI125" s="75">
        <f t="shared" si="38"/>
        <v>0</v>
      </c>
      <c r="AJ125" s="77">
        <f t="shared" si="39"/>
        <v>0</v>
      </c>
      <c r="AL125" s="1"/>
      <c r="AM125" s="1"/>
      <c r="AN125" s="1"/>
      <c r="AO125" s="1"/>
      <c r="AP125" s="1"/>
      <c r="AQ125" s="1"/>
    </row>
    <row r="126" spans="1:43" x14ac:dyDescent="0.3">
      <c r="A126" s="1"/>
      <c r="B126" s="461"/>
      <c r="C126" s="30"/>
      <c r="D126" s="33"/>
      <c r="E126" s="48" t="str">
        <f t="shared" si="22"/>
        <v/>
      </c>
      <c r="F126" s="38"/>
      <c r="G126" s="33"/>
      <c r="H126" s="48" t="str">
        <f t="shared" si="23"/>
        <v/>
      </c>
      <c r="I126" s="99"/>
      <c r="J126" s="94"/>
      <c r="K126" s="91"/>
      <c r="L126" s="97"/>
      <c r="M126" s="94"/>
      <c r="N126" s="63"/>
      <c r="O126" s="413"/>
      <c r="P126" s="194"/>
      <c r="Q126" s="38"/>
      <c r="R126" s="33"/>
      <c r="S126" s="55" t="str">
        <f t="shared" si="24"/>
        <v/>
      </c>
      <c r="T126" s="38"/>
      <c r="U126" s="33"/>
      <c r="V126" s="403" t="str">
        <f t="shared" si="25"/>
        <v/>
      </c>
      <c r="W126" s="84">
        <f t="shared" si="26"/>
        <v>0</v>
      </c>
      <c r="X126" s="85">
        <f t="shared" si="27"/>
        <v>0</v>
      </c>
      <c r="Y126" s="75">
        <f t="shared" si="28"/>
        <v>0</v>
      </c>
      <c r="Z126" s="76">
        <f t="shared" si="29"/>
        <v>0</v>
      </c>
      <c r="AA126" s="201">
        <f t="shared" si="30"/>
        <v>0</v>
      </c>
      <c r="AB126" s="85">
        <f t="shared" si="31"/>
        <v>0</v>
      </c>
      <c r="AC126" s="75">
        <f t="shared" si="32"/>
        <v>0</v>
      </c>
      <c r="AD126" s="77">
        <f t="shared" si="33"/>
        <v>0</v>
      </c>
      <c r="AE126" s="205">
        <f t="shared" si="34"/>
        <v>0</v>
      </c>
      <c r="AF126" s="128">
        <f t="shared" si="35"/>
        <v>0</v>
      </c>
      <c r="AG126" s="205">
        <f t="shared" si="36"/>
        <v>0</v>
      </c>
      <c r="AH126" s="85">
        <f t="shared" si="37"/>
        <v>0</v>
      </c>
      <c r="AI126" s="75">
        <f t="shared" si="38"/>
        <v>0</v>
      </c>
      <c r="AJ126" s="77">
        <f t="shared" si="39"/>
        <v>0</v>
      </c>
      <c r="AL126" s="1"/>
      <c r="AM126" s="1"/>
      <c r="AN126" s="1"/>
      <c r="AO126" s="1"/>
      <c r="AP126" s="1"/>
      <c r="AQ126" s="1"/>
    </row>
    <row r="127" spans="1:43" ht="14.4" thickBot="1" x14ac:dyDescent="0.35">
      <c r="A127" s="1"/>
      <c r="B127" s="416"/>
      <c r="C127" s="30"/>
      <c r="D127" s="33"/>
      <c r="E127" s="48" t="str">
        <f t="shared" si="22"/>
        <v/>
      </c>
      <c r="F127" s="38"/>
      <c r="G127" s="33"/>
      <c r="H127" s="48" t="str">
        <f t="shared" si="23"/>
        <v/>
      </c>
      <c r="I127" s="99"/>
      <c r="J127" s="94"/>
      <c r="K127" s="91"/>
      <c r="L127" s="97"/>
      <c r="M127" s="94"/>
      <c r="N127" s="63"/>
      <c r="O127" s="413"/>
      <c r="P127" s="194"/>
      <c r="Q127" s="38"/>
      <c r="R127" s="33"/>
      <c r="S127" s="55" t="str">
        <f t="shared" si="24"/>
        <v/>
      </c>
      <c r="T127" s="38"/>
      <c r="U127" s="33"/>
      <c r="V127" s="403" t="str">
        <f t="shared" si="25"/>
        <v/>
      </c>
      <c r="W127" s="84">
        <f t="shared" si="26"/>
        <v>0</v>
      </c>
      <c r="X127" s="85">
        <f t="shared" si="27"/>
        <v>0</v>
      </c>
      <c r="Y127" s="75">
        <f t="shared" si="28"/>
        <v>0</v>
      </c>
      <c r="Z127" s="76">
        <f t="shared" si="29"/>
        <v>0</v>
      </c>
      <c r="AA127" s="201">
        <f t="shared" si="30"/>
        <v>0</v>
      </c>
      <c r="AB127" s="85">
        <f t="shared" si="31"/>
        <v>0</v>
      </c>
      <c r="AC127" s="75">
        <f t="shared" si="32"/>
        <v>0</v>
      </c>
      <c r="AD127" s="77">
        <f t="shared" si="33"/>
        <v>0</v>
      </c>
      <c r="AE127" s="205">
        <f t="shared" si="34"/>
        <v>0</v>
      </c>
      <c r="AF127" s="128">
        <f t="shared" si="35"/>
        <v>0</v>
      </c>
      <c r="AG127" s="205">
        <f t="shared" si="36"/>
        <v>0</v>
      </c>
      <c r="AH127" s="85">
        <f t="shared" si="37"/>
        <v>0</v>
      </c>
      <c r="AI127" s="75">
        <f t="shared" si="38"/>
        <v>0</v>
      </c>
      <c r="AJ127" s="77">
        <f t="shared" si="39"/>
        <v>0</v>
      </c>
      <c r="AL127" s="1"/>
      <c r="AM127" s="1"/>
      <c r="AN127" s="1"/>
      <c r="AO127" s="1"/>
      <c r="AP127" s="1"/>
      <c r="AQ127" s="1"/>
    </row>
    <row r="128" spans="1:43" ht="14.4" thickBot="1" x14ac:dyDescent="0.35">
      <c r="A128" s="1"/>
      <c r="B128" s="333"/>
      <c r="C128" s="418">
        <f>COUNTA(C7:C127)</f>
        <v>0</v>
      </c>
      <c r="D128" s="32"/>
      <c r="E128" s="206"/>
      <c r="F128" s="150">
        <f>COUNTA(F7:F127)</f>
        <v>0</v>
      </c>
      <c r="G128" s="46"/>
      <c r="H128" s="147"/>
      <c r="I128" s="32"/>
      <c r="J128" s="32"/>
      <c r="K128" s="32"/>
      <c r="L128" s="32"/>
      <c r="M128" s="32"/>
      <c r="N128" s="32"/>
      <c r="O128" s="32"/>
      <c r="P128" s="32"/>
      <c r="Q128" s="150">
        <f>COUNTA(Q7:Q127)</f>
        <v>81</v>
      </c>
      <c r="R128" s="46"/>
      <c r="S128" s="32"/>
      <c r="T128" s="150">
        <f>COUNTA(T7:T127)</f>
        <v>0</v>
      </c>
      <c r="U128" s="46"/>
      <c r="V128" s="32"/>
      <c r="W128" s="352">
        <f>SUM(W7:W127)</f>
        <v>0</v>
      </c>
      <c r="X128" s="353">
        <f t="shared" ref="X128:AJ128" si="47">SUM(X7:X127)</f>
        <v>0</v>
      </c>
      <c r="Y128" s="81">
        <f t="shared" si="47"/>
        <v>0</v>
      </c>
      <c r="Z128" s="82">
        <f t="shared" si="47"/>
        <v>0</v>
      </c>
      <c r="AA128" s="417">
        <f t="shared" si="47"/>
        <v>0</v>
      </c>
      <c r="AB128" s="353">
        <f t="shared" si="47"/>
        <v>0</v>
      </c>
      <c r="AC128" s="81">
        <f t="shared" si="47"/>
        <v>0</v>
      </c>
      <c r="AD128" s="83">
        <f t="shared" si="47"/>
        <v>0</v>
      </c>
      <c r="AE128" s="354">
        <f t="shared" si="47"/>
        <v>0.60775462962962845</v>
      </c>
      <c r="AF128" s="380">
        <f t="shared" si="47"/>
        <v>351.10000000000053</v>
      </c>
      <c r="AG128" s="354">
        <f t="shared" si="47"/>
        <v>0</v>
      </c>
      <c r="AH128" s="353">
        <f t="shared" si="47"/>
        <v>0</v>
      </c>
      <c r="AI128" s="81">
        <f t="shared" si="47"/>
        <v>0</v>
      </c>
      <c r="AJ128" s="83">
        <f t="shared" si="47"/>
        <v>0</v>
      </c>
      <c r="AL128" s="1"/>
      <c r="AM128" s="1"/>
      <c r="AN128" s="1"/>
      <c r="AO128" s="1"/>
      <c r="AP128" s="1"/>
      <c r="AQ128" s="1"/>
    </row>
    <row r="129" spans="2:45" s="1" customFormat="1" ht="13.8" customHeight="1" thickBot="1" x14ac:dyDescent="0.35">
      <c r="B129" s="332" t="s">
        <v>0</v>
      </c>
      <c r="C129" s="334" cm="1">
        <f t="array" aca="1" ref="C129" ca="1">IF(ISNUMBER(VALUE(RIGHT(CELL("filename",$A$1),LEN(CELL("filename",$A$1))-SEARCH("]",CELL("filename",$A$1))))),VALUE(RIGHT(CELL("filename",$A$1),LEN(CELL("filename",$A$1))-SEARCH("]",CELL("filename",$A$1)))),"Texte")</f>
        <v>2023</v>
      </c>
      <c r="D129" s="682" t="s">
        <v>40</v>
      </c>
      <c r="E129" s="680"/>
      <c r="F129" s="680"/>
      <c r="G129" s="680"/>
      <c r="H129" s="681"/>
      <c r="I129" s="682" t="s">
        <v>41</v>
      </c>
      <c r="J129" s="680"/>
      <c r="K129" s="681"/>
      <c r="L129" s="22" t="s">
        <v>132</v>
      </c>
      <c r="M129" s="682" t="s">
        <v>252</v>
      </c>
      <c r="N129" s="680"/>
      <c r="O129" s="681"/>
      <c r="P129" s="115"/>
      <c r="AB129" s="71"/>
      <c r="AC129" s="71"/>
      <c r="AD129" s="11"/>
      <c r="AE129" s="71"/>
      <c r="AF129" s="71"/>
      <c r="AG129" s="71"/>
      <c r="AH129" s="11"/>
      <c r="AI129" s="11"/>
      <c r="AJ129" s="71"/>
      <c r="AK129" s="71"/>
      <c r="AL129" s="71"/>
      <c r="AM129" s="71"/>
      <c r="AN129" s="71"/>
      <c r="AO129" s="71"/>
      <c r="AP129" s="71"/>
      <c r="AQ129" s="71"/>
      <c r="AR129"/>
      <c r="AS129" s="11"/>
    </row>
    <row r="130" spans="2:45" s="1" customFormat="1" ht="13.8" customHeight="1" x14ac:dyDescent="0.3">
      <c r="B130" s="410" t="s">
        <v>1</v>
      </c>
      <c r="C130" s="414"/>
      <c r="D130" s="116" t="s">
        <v>34</v>
      </c>
      <c r="E130" s="733" t="s">
        <v>35</v>
      </c>
      <c r="F130" s="771" t="s">
        <v>42</v>
      </c>
      <c r="G130" s="766" t="s">
        <v>43</v>
      </c>
      <c r="H130" s="767"/>
      <c r="I130" s="2" t="s">
        <v>34</v>
      </c>
      <c r="J130" s="733" t="s">
        <v>35</v>
      </c>
      <c r="K130" s="771" t="s">
        <v>44</v>
      </c>
      <c r="L130" s="657" t="s">
        <v>131</v>
      </c>
      <c r="M130" s="116" t="s">
        <v>34</v>
      </c>
      <c r="N130" s="733" t="s">
        <v>35</v>
      </c>
      <c r="O130" s="771" t="s">
        <v>42</v>
      </c>
    </row>
    <row r="131" spans="2:45" s="1" customFormat="1" ht="13.8" customHeight="1" x14ac:dyDescent="0.3">
      <c r="B131" s="337" t="s">
        <v>133</v>
      </c>
      <c r="C131" s="340" t="s">
        <v>130</v>
      </c>
      <c r="D131" s="117" t="s">
        <v>234</v>
      </c>
      <c r="E131" s="770"/>
      <c r="F131" s="772"/>
      <c r="G131" s="118" t="s">
        <v>45</v>
      </c>
      <c r="H131" s="119" t="s">
        <v>46</v>
      </c>
      <c r="I131" s="120" t="s">
        <v>234</v>
      </c>
      <c r="J131" s="770"/>
      <c r="K131" s="772"/>
      <c r="L131" s="773"/>
      <c r="M131" s="117" t="s">
        <v>234</v>
      </c>
      <c r="N131" s="770"/>
      <c r="O131" s="772"/>
    </row>
    <row r="132" spans="2:45" s="1" customFormat="1" ht="13.8" customHeight="1" x14ac:dyDescent="0.3">
      <c r="B132" s="338" t="s">
        <v>136</v>
      </c>
      <c r="C132" s="393" t="str">
        <f>IF(OR($B132="",$B132=0),"_",IF(MID($B132,1,5)="Route",_xlfn.XLOOKUP(RIGHT($B132,LEN($B132)-8),Vel_RouNom,Vel_RouRep,"_",0),_xlfn.XLOOKUP(RIGHT($B132,LEN($B132)-8),Vel_VttNom,Vel_VttRep,"_",0)))</f>
        <v>Git01V</v>
      </c>
      <c r="D132" s="434"/>
      <c r="E132" s="346"/>
      <c r="F132" s="347"/>
      <c r="G132" s="386">
        <f ca="1">IF(OR($C132="_",ISTEXT($H132)),"Docu. infos",ROUND($H132+$F132,0))</f>
        <v>861</v>
      </c>
      <c r="H132" s="383">
        <f ca="1">IF($C132="_","Docu. infos",IF(ISERROR(VLOOKUP($C132,INDIRECT("RecVelExt_"&amp;$C129-1),1))=TRUE,"Recap. infos",VLOOKUP($C132,INDIRECT("RecVelExt_"&amp;$C129-1),5)))</f>
        <v>861</v>
      </c>
      <c r="I132" s="143"/>
      <c r="J132" s="346"/>
      <c r="K132" s="348"/>
      <c r="L132" s="435"/>
      <c r="M132" s="360"/>
      <c r="N132" s="361"/>
      <c r="O132" s="362"/>
    </row>
    <row r="133" spans="2:45" s="1" customFormat="1" ht="13.8" customHeight="1" x14ac:dyDescent="0.3">
      <c r="B133" s="175" t="s">
        <v>134</v>
      </c>
      <c r="C133" s="369" t="str">
        <f>IF(OR($B133="",$B133=0),"_",IF(MID($B133,1,5)="Route",_xlfn.XLOOKUP(RIGHT($B133,LEN($B133)-8),Vel_RouNom,Vel_RouRep,"_",0),_xlfn.XLOOKUP(RIGHT($B133,LEN($B133)-8),Vel_VttNom,Vel_VttRep,"_",0)))</f>
        <v>Lap01R</v>
      </c>
      <c r="D133" s="336">
        <f>IF($C133="_",0,Y128)</f>
        <v>0</v>
      </c>
      <c r="E133" s="125">
        <f>IF($C133="_",0,Z128)</f>
        <v>0</v>
      </c>
      <c r="F133" s="126">
        <f>IF($C133="_",0,SUM(D133:E133))</f>
        <v>0</v>
      </c>
      <c r="G133" s="381">
        <f t="shared" ref="G133:G134" ca="1" si="48">IF(OR($C133="_",ISTEXT($H133)),"Docu. infos",ROUND($H133+$F133,0))</f>
        <v>7886</v>
      </c>
      <c r="H133" s="384">
        <f ca="1">IF($C133="_","Docu. infos",IF(ISERROR(VLOOKUP($C133,INDIRECT("RecVelExt_"&amp;$C129-1),1))=TRUE,"Recap. infos",VLOOKUP($C133,INDIRECT("RecVelExt_"&amp;$C129-1),5)))</f>
        <v>7886</v>
      </c>
      <c r="I133" s="75">
        <f>IF($C133="_",0,IF(M133=0,0,ROUND(D133/(M133*24),2)))</f>
        <v>0</v>
      </c>
      <c r="J133" s="125">
        <f t="shared" ref="I133:K134" si="49">IF($C133="_",0,IF(N133=0,0,ROUND(E133/(N133*24),2)))</f>
        <v>0</v>
      </c>
      <c r="K133" s="128">
        <f>IF($C133="_",0,IF(O133=0,0,ROUND(F133/(O133*24),2)))</f>
        <v>0</v>
      </c>
      <c r="L133" s="223">
        <f>IF($C133="_",0,C128)</f>
        <v>0</v>
      </c>
      <c r="M133" s="357">
        <f>IF($C133="_",0,W128)</f>
        <v>0</v>
      </c>
      <c r="N133" s="358">
        <f>IF($C133="_",0,X128)</f>
        <v>0</v>
      </c>
      <c r="O133" s="359">
        <f>IF($C133="_",0,SUM(M133:N133))</f>
        <v>0</v>
      </c>
      <c r="Q133" s="625"/>
    </row>
    <row r="134" spans="2:45" s="1" customFormat="1" ht="13.8" customHeight="1" x14ac:dyDescent="0.3">
      <c r="B134" s="175" t="s">
        <v>135</v>
      </c>
      <c r="C134" s="369" t="str">
        <f>IF(OR($B134="",$B134=0),"_",IF(MID($B134,1,5)="Route",_xlfn.XLOOKUP(RIGHT($B134,LEN($B134)-8),Vel_RouNom,Vel_RouRep,"_",0),_xlfn.XLOOKUP(RIGHT($B134,LEN($B134)-8),Vel_VttNom,Vel_VttRep,"_",0)))</f>
        <v>Lap01V</v>
      </c>
      <c r="D134" s="336">
        <f>IF($C134="_",0,AC128)</f>
        <v>0</v>
      </c>
      <c r="E134" s="125">
        <f>IF($C134="_",0,AD128)</f>
        <v>0</v>
      </c>
      <c r="F134" s="126">
        <f>IF($C134="_",0,SUM(D134:E134))</f>
        <v>0</v>
      </c>
      <c r="G134" s="381">
        <f t="shared" ca="1" si="48"/>
        <v>2723</v>
      </c>
      <c r="H134" s="384">
        <f ca="1">IF($C134="_","Docu. infos",IF(ISERROR(VLOOKUP($C134,INDIRECT("RecVelExt_"&amp;$C129-1),1))=TRUE,"Recap. infos",VLOOKUP($C134,INDIRECT("RecVelExt_"&amp;$C129-1),5)))</f>
        <v>2723</v>
      </c>
      <c r="I134" s="75">
        <f t="shared" si="49"/>
        <v>0</v>
      </c>
      <c r="J134" s="125">
        <f t="shared" si="49"/>
        <v>0</v>
      </c>
      <c r="K134" s="128">
        <f t="shared" si="49"/>
        <v>0</v>
      </c>
      <c r="L134" s="223">
        <f>IF($C134="_",0,F128)</f>
        <v>0</v>
      </c>
      <c r="M134" s="357">
        <f>IF($C134="_",0,AA128)</f>
        <v>0</v>
      </c>
      <c r="N134" s="358">
        <f>IF($C134="_",0,AB128)</f>
        <v>0</v>
      </c>
      <c r="O134" s="359">
        <f>IF($C134="_",0,SUM(M134:N134))</f>
        <v>0</v>
      </c>
    </row>
    <row r="135" spans="2:45" s="1" customFormat="1" ht="6" customHeight="1" x14ac:dyDescent="0.3">
      <c r="B135" s="338"/>
      <c r="C135" s="341"/>
      <c r="D135" s="345"/>
      <c r="E135" s="346"/>
      <c r="F135" s="347"/>
      <c r="G135" s="143"/>
      <c r="H135" s="451"/>
      <c r="I135" s="143"/>
      <c r="J135" s="346"/>
      <c r="K135" s="348"/>
      <c r="L135" s="370"/>
      <c r="M135" s="360"/>
      <c r="N135" s="361"/>
      <c r="O135" s="362"/>
    </row>
    <row r="136" spans="2:45" s="1" customFormat="1" ht="13.8" customHeight="1" thickBot="1" x14ac:dyDescent="0.35">
      <c r="B136" s="581" t="s">
        <v>47</v>
      </c>
      <c r="C136" s="580"/>
      <c r="D136" s="129">
        <f>SUM(D132:D135)</f>
        <v>0</v>
      </c>
      <c r="E136" s="130">
        <f>SUM(E132:E135)</f>
        <v>0</v>
      </c>
      <c r="F136" s="131">
        <f>SUM(D136:E136)</f>
        <v>0</v>
      </c>
      <c r="G136" s="132"/>
      <c r="H136" s="133"/>
      <c r="I136" s="134">
        <f>IF(M136=0,0,ROUND((D136)/(M136*24),2))</f>
        <v>0</v>
      </c>
      <c r="J136" s="130">
        <f>IF(N136=0,0,ROUND((E136)/(N136*24),2))</f>
        <v>0</v>
      </c>
      <c r="K136" s="135">
        <f>IF(O136=0,0,ROUND((F136)/(O136*24),2))</f>
        <v>0</v>
      </c>
      <c r="L136" s="371">
        <f>SUM(L132:L135)</f>
        <v>0</v>
      </c>
      <c r="M136" s="363">
        <f>SUM(M132:M135)</f>
        <v>0</v>
      </c>
      <c r="N136" s="364">
        <f>SUM(N132:N135)</f>
        <v>0</v>
      </c>
      <c r="O136" s="365">
        <f>SUM(M136:N136)</f>
        <v>0</v>
      </c>
    </row>
    <row r="137" spans="2:45" s="1" customFormat="1" ht="13.8" customHeight="1" thickTop="1" x14ac:dyDescent="0.3">
      <c r="B137" s="464" t="s">
        <v>137</v>
      </c>
      <c r="C137" s="475" t="str">
        <f>IF(OR($B137="",B137=0),"_",_xlfn.XLOOKUP($B137,Vel_MaiNom,Vel_MaiRep,"_",0))</f>
        <v>Car01M</v>
      </c>
      <c r="D137" s="476"/>
      <c r="E137" s="477"/>
      <c r="F137" s="478"/>
      <c r="G137" s="400">
        <f t="shared" ref="G137:G138" ca="1" si="50">IF(OR($C137="_",ISTEXT($H137)),"Docu. infos",ROUND($H137+$F137,0))</f>
        <v>3713</v>
      </c>
      <c r="H137" s="436">
        <f ca="1">IF($C137="_","Docu. infos",IF(ISERROR(VLOOKUP($C137,INDIRECT("RecVelInt_"&amp;$C129-1),1))=TRUE,"Recap. infos",VLOOKUP($C137,INDIRECT("RecVelInt_"&amp;$C129-1),5)))</f>
        <v>3713</v>
      </c>
      <c r="I137" s="476"/>
      <c r="J137" s="477"/>
      <c r="K137" s="478"/>
      <c r="L137" s="479"/>
      <c r="M137" s="476"/>
      <c r="N137" s="477"/>
      <c r="O137" s="480"/>
    </row>
    <row r="138" spans="2:45" s="1" customFormat="1" ht="13.8" customHeight="1" x14ac:dyDescent="0.3">
      <c r="B138" s="175" t="s">
        <v>138</v>
      </c>
      <c r="C138" s="369" t="str">
        <f>IF(OR($B138="",B138=0),"_",_xlfn.XLOOKUP($B138,Vel_MaiNom,Vel_MaiRep,"_",0))</f>
        <v>Dom01M</v>
      </c>
      <c r="D138" s="445"/>
      <c r="E138" s="446"/>
      <c r="F138" s="128">
        <f>IF($C138="_",0,AF128)</f>
        <v>351.10000000000053</v>
      </c>
      <c r="G138" s="453">
        <f t="shared" ca="1" si="50"/>
        <v>842</v>
      </c>
      <c r="H138" s="384">
        <f ca="1">IF($C138="_","Docu. infos",IF(ISERROR(VLOOKUP($C138,INDIRECT("RecVelInt_"&amp;$C129-1),1))=TRUE,"Recap. infos",VLOOKUP($C138,INDIRECT("RecVelInt_"&amp;$C129-1),5)))</f>
        <v>491</v>
      </c>
      <c r="I138" s="445"/>
      <c r="J138" s="446"/>
      <c r="K138" s="128">
        <f>IF(O138=0,0,ROUND((F138)/(O138*24),2))</f>
        <v>24.07</v>
      </c>
      <c r="L138" s="78">
        <f>IF($C138="_",0,Q128)</f>
        <v>81</v>
      </c>
      <c r="M138" s="445"/>
      <c r="N138" s="446"/>
      <c r="O138" s="454">
        <f>IF($C138="_",0,AE128)</f>
        <v>0.60775462962962845</v>
      </c>
    </row>
    <row r="139" spans="2:45" s="1" customFormat="1" ht="6" customHeight="1" x14ac:dyDescent="0.3">
      <c r="B139" s="392"/>
      <c r="C139" s="341"/>
      <c r="D139" s="394"/>
      <c r="E139" s="60"/>
      <c r="F139" s="395"/>
      <c r="G139" s="394"/>
      <c r="H139" s="455"/>
      <c r="I139" s="396"/>
      <c r="J139" s="60"/>
      <c r="K139" s="395"/>
      <c r="L139" s="60"/>
      <c r="M139" s="394"/>
      <c r="N139" s="60"/>
      <c r="O139" s="397"/>
    </row>
    <row r="140" spans="2:45" s="1" customFormat="1" ht="13.8" customHeight="1" thickBot="1" x14ac:dyDescent="0.35">
      <c r="B140" s="583" t="s">
        <v>13</v>
      </c>
      <c r="C140" s="586"/>
      <c r="D140" s="132"/>
      <c r="E140" s="372"/>
      <c r="F140" s="496">
        <f>SUM(F137:F139)</f>
        <v>351.10000000000053</v>
      </c>
      <c r="G140" s="132"/>
      <c r="H140" s="382"/>
      <c r="I140" s="132"/>
      <c r="J140" s="372"/>
      <c r="K140" s="496">
        <f>IF(O140=0,0,ROUND((F140)/(O140*24),2))</f>
        <v>24.07</v>
      </c>
      <c r="L140" s="497">
        <f>SUM(L137:L139)</f>
        <v>81</v>
      </c>
      <c r="M140" s="132"/>
      <c r="N140" s="375"/>
      <c r="O140" s="495">
        <f>SUM(O137:O139)</f>
        <v>0.60775462962962845</v>
      </c>
    </row>
    <row r="141" spans="2:45" s="1" customFormat="1" ht="13.8" customHeight="1" thickTop="1" thickBot="1" x14ac:dyDescent="0.35">
      <c r="B141" s="584" t="s">
        <v>42</v>
      </c>
      <c r="C141" s="591"/>
      <c r="D141" s="138"/>
      <c r="E141" s="139"/>
      <c r="F141" s="140">
        <f>F136+F140</f>
        <v>351.10000000000053</v>
      </c>
      <c r="G141" s="141"/>
      <c r="H141" s="142"/>
      <c r="I141" s="143"/>
      <c r="J141" s="137"/>
      <c r="K141" s="144">
        <f>IF(O141=0,0,ROUND(F141/(O141*24),2))</f>
        <v>24.07</v>
      </c>
      <c r="L141" s="367">
        <f>L136+L140</f>
        <v>81</v>
      </c>
      <c r="M141" s="138"/>
      <c r="N141" s="139"/>
      <c r="O141" s="366">
        <f>O140+O136</f>
        <v>0.60775462962962845</v>
      </c>
    </row>
    <row r="142" spans="2:45" s="1" customFormat="1" ht="13.8" customHeight="1" thickBot="1" x14ac:dyDescent="0.35">
      <c r="B142" s="551" t="s">
        <v>10</v>
      </c>
      <c r="C142" s="592" t="str">
        <f>IF(OR($B142="",$B142=0),"_","Marche")</f>
        <v>Marche</v>
      </c>
      <c r="D142" s="224">
        <f>IF($C142="_",0,AI128)</f>
        <v>0</v>
      </c>
      <c r="E142" s="407">
        <f>IF($C142="_",0,AJ128)</f>
        <v>0</v>
      </c>
      <c r="F142" s="457">
        <f>IF($C142="_",0,SUM(D142:E142))</f>
        <v>0</v>
      </c>
      <c r="G142" s="409">
        <f ca="1">IF(OR($C142="_",ISTEXT($H142)),"Docu. infos",ROUND($H142+$F142,0))</f>
        <v>94</v>
      </c>
      <c r="H142" s="415">
        <f ca="1">IF($C142="_","Docu. infos",IF(ISERROR(VLOOKUP($C142,INDIRECT("RecMar_"&amp;$C129-1),1))=TRUE,"Recap. infos",VLOOKUP($C142,INDIRECT("RecMar_"&amp;$C129-1),5)))</f>
        <v>94</v>
      </c>
      <c r="I142" s="408">
        <f>IF($C142="_",0,IF(M142=0,0,ROUND(D142/(M142*24),2)))</f>
        <v>0</v>
      </c>
      <c r="J142" s="407">
        <f>IF($C142="_",0,IF(N142=0,0,ROUND(E142/(N142*24),2)))</f>
        <v>0</v>
      </c>
      <c r="K142" s="458">
        <f t="shared" ref="K142" si="51">IF($C142="_",0,IF(O142=0,0,ROUND(F142/(O142*24),2)))</f>
        <v>0</v>
      </c>
      <c r="L142" s="459">
        <f>IF($C142="_",0,T128)</f>
        <v>0</v>
      </c>
      <c r="M142" s="405">
        <f>IF($C142="_",0,AG128)</f>
        <v>0</v>
      </c>
      <c r="N142" s="406">
        <f>IF($C142="_",0,AH128)</f>
        <v>0</v>
      </c>
      <c r="O142" s="460">
        <f>IF($C142="_",0,SUM(M142:N142))</f>
        <v>0</v>
      </c>
    </row>
    <row r="143" spans="2:45" ht="6" customHeight="1" x14ac:dyDescent="0.3">
      <c r="AL143" s="1"/>
      <c r="AM143" s="1"/>
      <c r="AN143" s="1"/>
      <c r="AO143" s="1"/>
      <c r="AP143" s="1"/>
      <c r="AQ143" s="1"/>
    </row>
    <row r="145" spans="5:11" x14ac:dyDescent="0.3">
      <c r="E145" s="385"/>
      <c r="F145" s="385"/>
      <c r="G145" s="385"/>
      <c r="H145" s="385"/>
      <c r="K145" s="1"/>
    </row>
    <row r="146" spans="5:11" x14ac:dyDescent="0.3">
      <c r="I146" s="1"/>
      <c r="J146" s="1"/>
      <c r="K146" s="1"/>
    </row>
    <row r="147" spans="5:11" x14ac:dyDescent="0.3">
      <c r="I147" s="1"/>
      <c r="J147" s="1"/>
      <c r="K147" s="1"/>
    </row>
    <row r="148" spans="5:11" x14ac:dyDescent="0.3">
      <c r="I148" s="34"/>
      <c r="J148" s="34"/>
      <c r="K148" s="34"/>
    </row>
  </sheetData>
  <mergeCells count="38">
    <mergeCell ref="C2:E2"/>
    <mergeCell ref="C3:E3"/>
    <mergeCell ref="F3:H3"/>
    <mergeCell ref="F2:H2"/>
    <mergeCell ref="Q2:S2"/>
    <mergeCell ref="Q3:S3"/>
    <mergeCell ref="B4:B5"/>
    <mergeCell ref="AE4:AE6"/>
    <mergeCell ref="AF4:AF6"/>
    <mergeCell ref="X5:X6"/>
    <mergeCell ref="Z5:Z6"/>
    <mergeCell ref="AB5:AB6"/>
    <mergeCell ref="AD5:AD6"/>
    <mergeCell ref="W4:X4"/>
    <mergeCell ref="Y4:Z4"/>
    <mergeCell ref="AA4:AB4"/>
    <mergeCell ref="AC4:AD4"/>
    <mergeCell ref="AG2:AJ3"/>
    <mergeCell ref="I2:P3"/>
    <mergeCell ref="T2:V3"/>
    <mergeCell ref="W2:Z3"/>
    <mergeCell ref="AA2:AD3"/>
    <mergeCell ref="AE2:AF3"/>
    <mergeCell ref="AG4:AH4"/>
    <mergeCell ref="AI4:AJ4"/>
    <mergeCell ref="M129:O129"/>
    <mergeCell ref="I129:K129"/>
    <mergeCell ref="G130:H130"/>
    <mergeCell ref="D129:H129"/>
    <mergeCell ref="AH5:AH6"/>
    <mergeCell ref="AJ5:AJ6"/>
    <mergeCell ref="E130:E131"/>
    <mergeCell ref="F130:F131"/>
    <mergeCell ref="J130:J131"/>
    <mergeCell ref="K130:K131"/>
    <mergeCell ref="L130:L131"/>
    <mergeCell ref="N130:N131"/>
    <mergeCell ref="O130:O131"/>
  </mergeCells>
  <conditionalFormatting sqref="B129:C129">
    <cfRule type="expression" dxfId="155" priority="8">
      <formula>AND($B129&lt;&gt;"",$C129&lt;&gt;"")</formula>
    </cfRule>
    <cfRule type="expression" dxfId="154" priority="9">
      <formula>OR($B129="",$C129="")</formula>
    </cfRule>
  </conditionalFormatting>
  <conditionalFormatting sqref="D132:F135">
    <cfRule type="cellIs" dxfId="153" priority="7" operator="equal">
      <formula>0</formula>
    </cfRule>
  </conditionalFormatting>
  <conditionalFormatting sqref="D142:F142">
    <cfRule type="cellIs" dxfId="152" priority="2" operator="equal">
      <formula>0</formula>
    </cfRule>
  </conditionalFormatting>
  <conditionalFormatting sqref="F137:F138">
    <cfRule type="cellIs" dxfId="151" priority="5" operator="equal">
      <formula>0</formula>
    </cfRule>
  </conditionalFormatting>
  <conditionalFormatting sqref="I132:O135">
    <cfRule type="cellIs" dxfId="150" priority="6" operator="equal">
      <formula>0</formula>
    </cfRule>
  </conditionalFormatting>
  <conditionalFormatting sqref="I142:O142">
    <cfRule type="cellIs" dxfId="149" priority="1" operator="equal">
      <formula>0</formula>
    </cfRule>
  </conditionalFormatting>
  <conditionalFormatting sqref="K137:L138">
    <cfRule type="cellIs" dxfId="148" priority="4" operator="equal">
      <formula>0</formula>
    </cfRule>
  </conditionalFormatting>
  <conditionalFormatting sqref="O137:O139">
    <cfRule type="cellIs" dxfId="147" priority="3" operator="equal">
      <formula>0</formula>
    </cfRule>
  </conditionalFormatting>
  <pageMargins left="0.7" right="0.7" top="0.75" bottom="0.75" header="0.3" footer="0.3"/>
  <ignoredErrors>
    <ignoredError sqref="E7 E21:E37 E43:E50 E77:E78 E83:E84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BC123-C345-4AD3-82E9-00503D447EAC}">
  <sheetPr>
    <tabColor theme="9" tint="0.79998168889431442"/>
  </sheetPr>
  <dimension ref="A1:AS148"/>
  <sheetViews>
    <sheetView showGridLines="0" workbookViewId="0">
      <pane xSplit="2" ySplit="6" topLeftCell="C119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36" width="10.77734375" style="1" customWidth="1"/>
    <col min="37" max="37" width="1.77734375" style="1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659" t="s">
        <v>23</v>
      </c>
      <c r="J2" s="663"/>
      <c r="K2" s="663"/>
      <c r="L2" s="663"/>
      <c r="M2" s="663"/>
      <c r="N2" s="663"/>
      <c r="O2" s="663"/>
      <c r="P2" s="663"/>
      <c r="Q2" s="701" t="s">
        <v>13</v>
      </c>
      <c r="R2" s="696"/>
      <c r="S2" s="689"/>
      <c r="T2" s="659" t="s">
        <v>10</v>
      </c>
      <c r="U2" s="663"/>
      <c r="V2" s="779"/>
      <c r="W2" s="781" t="s">
        <v>211</v>
      </c>
      <c r="X2" s="663"/>
      <c r="Y2" s="663"/>
      <c r="Z2" s="660"/>
      <c r="AA2" s="659" t="s">
        <v>135</v>
      </c>
      <c r="AB2" s="663"/>
      <c r="AC2" s="663"/>
      <c r="AD2" s="660"/>
      <c r="AE2" s="659" t="s">
        <v>213</v>
      </c>
      <c r="AF2" s="660"/>
      <c r="AG2" s="659" t="s">
        <v>10</v>
      </c>
      <c r="AH2" s="663"/>
      <c r="AI2" s="663"/>
      <c r="AJ2" s="660"/>
      <c r="AL2" s="1"/>
      <c r="AM2" s="1"/>
      <c r="AN2" s="1"/>
      <c r="AO2" s="1"/>
      <c r="AP2" s="1"/>
      <c r="AQ2" s="1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77"/>
      <c r="J3" s="778"/>
      <c r="K3" s="778"/>
      <c r="L3" s="778"/>
      <c r="M3" s="778"/>
      <c r="N3" s="778"/>
      <c r="O3" s="778"/>
      <c r="P3" s="778"/>
      <c r="Q3" s="792" t="s">
        <v>138</v>
      </c>
      <c r="R3" s="793"/>
      <c r="S3" s="794"/>
      <c r="T3" s="777"/>
      <c r="U3" s="778"/>
      <c r="V3" s="780"/>
      <c r="W3" s="782"/>
      <c r="X3" s="775"/>
      <c r="Y3" s="775"/>
      <c r="Z3" s="776"/>
      <c r="AA3" s="774"/>
      <c r="AB3" s="775"/>
      <c r="AC3" s="775"/>
      <c r="AD3" s="776"/>
      <c r="AE3" s="774"/>
      <c r="AF3" s="776"/>
      <c r="AG3" s="774"/>
      <c r="AH3" s="775"/>
      <c r="AI3" s="775"/>
      <c r="AJ3" s="776"/>
      <c r="AL3" s="1"/>
      <c r="AM3" s="1"/>
      <c r="AN3" s="1"/>
      <c r="AO3" s="1"/>
      <c r="AP3" s="1"/>
      <c r="AQ3" s="1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57"/>
      <c r="J4" s="87" t="s">
        <v>37</v>
      </c>
      <c r="K4" s="58"/>
      <c r="L4" s="87" t="s">
        <v>37</v>
      </c>
      <c r="M4" s="87" t="s">
        <v>37</v>
      </c>
      <c r="N4" s="58"/>
      <c r="O4" s="58"/>
      <c r="P4" s="87" t="s">
        <v>37</v>
      </c>
      <c r="Q4" s="5"/>
      <c r="R4" s="12"/>
      <c r="S4" s="51"/>
      <c r="T4" s="5"/>
      <c r="U4" s="12"/>
      <c r="V4" s="51"/>
      <c r="W4" s="791" t="s">
        <v>248</v>
      </c>
      <c r="X4" s="764"/>
      <c r="Y4" s="765" t="s">
        <v>36</v>
      </c>
      <c r="Z4" s="638"/>
      <c r="AA4" s="636" t="s">
        <v>248</v>
      </c>
      <c r="AB4" s="764"/>
      <c r="AC4" s="765" t="s">
        <v>36</v>
      </c>
      <c r="AD4" s="638"/>
      <c r="AE4" s="785" t="s">
        <v>248</v>
      </c>
      <c r="AF4" s="771" t="s">
        <v>36</v>
      </c>
      <c r="AG4" s="636" t="s">
        <v>248</v>
      </c>
      <c r="AH4" s="764"/>
      <c r="AI4" s="765" t="s">
        <v>36</v>
      </c>
      <c r="AJ4" s="638"/>
      <c r="AL4" s="1"/>
      <c r="AM4" s="1"/>
      <c r="AN4" s="1"/>
      <c r="AO4" s="1"/>
      <c r="AP4" s="1"/>
      <c r="AQ4" s="1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59"/>
      <c r="J5" s="60"/>
      <c r="K5" s="60"/>
      <c r="L5" s="60"/>
      <c r="M5" s="60"/>
      <c r="N5" s="60"/>
      <c r="O5" s="60"/>
      <c r="P5" s="60"/>
      <c r="Q5" s="6"/>
      <c r="R5" s="13"/>
      <c r="S5" s="52"/>
      <c r="T5" s="6"/>
      <c r="U5" s="13"/>
      <c r="V5" s="52"/>
      <c r="W5" s="66" t="s">
        <v>34</v>
      </c>
      <c r="X5" s="768" t="s">
        <v>35</v>
      </c>
      <c r="Y5" s="2" t="s">
        <v>34</v>
      </c>
      <c r="Z5" s="790" t="s">
        <v>35</v>
      </c>
      <c r="AA5" s="67" t="s">
        <v>34</v>
      </c>
      <c r="AB5" s="768" t="s">
        <v>35</v>
      </c>
      <c r="AC5" s="2" t="s">
        <v>34</v>
      </c>
      <c r="AD5" s="769" t="s">
        <v>35</v>
      </c>
      <c r="AE5" s="786"/>
      <c r="AF5" s="788"/>
      <c r="AG5" s="67" t="s">
        <v>34</v>
      </c>
      <c r="AH5" s="768" t="s">
        <v>35</v>
      </c>
      <c r="AI5" s="2" t="s">
        <v>34</v>
      </c>
      <c r="AJ5" s="769" t="s">
        <v>35</v>
      </c>
      <c r="AL5" s="1"/>
      <c r="AM5" s="1"/>
      <c r="AN5" s="1"/>
      <c r="AO5" s="1"/>
      <c r="AP5" s="1"/>
      <c r="AQ5" s="1"/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8" t="s">
        <v>24</v>
      </c>
      <c r="J6" s="89"/>
      <c r="K6" s="104" t="s">
        <v>25</v>
      </c>
      <c r="L6" s="89"/>
      <c r="M6" s="105"/>
      <c r="N6" s="61" t="s">
        <v>26</v>
      </c>
      <c r="O6" s="89" t="s">
        <v>27</v>
      </c>
      <c r="P6" s="106"/>
      <c r="Q6" s="8" t="s">
        <v>4</v>
      </c>
      <c r="R6" s="31" t="s">
        <v>249</v>
      </c>
      <c r="S6" s="53" t="s">
        <v>5</v>
      </c>
      <c r="T6" s="8" t="s">
        <v>4</v>
      </c>
      <c r="U6" s="31" t="s">
        <v>249</v>
      </c>
      <c r="V6" s="53" t="s">
        <v>5</v>
      </c>
      <c r="W6" s="68" t="s">
        <v>234</v>
      </c>
      <c r="X6" s="679"/>
      <c r="Y6" s="69" t="s">
        <v>234</v>
      </c>
      <c r="Z6" s="699"/>
      <c r="AA6" s="70" t="s">
        <v>234</v>
      </c>
      <c r="AB6" s="679"/>
      <c r="AC6" s="69" t="s">
        <v>234</v>
      </c>
      <c r="AD6" s="670"/>
      <c r="AE6" s="787"/>
      <c r="AF6" s="789"/>
      <c r="AG6" s="70" t="s">
        <v>234</v>
      </c>
      <c r="AH6" s="679"/>
      <c r="AI6" s="69" t="s">
        <v>234</v>
      </c>
      <c r="AJ6" s="670"/>
      <c r="AL6" s="1"/>
      <c r="AM6" s="1"/>
      <c r="AN6" s="1"/>
      <c r="AO6" s="1"/>
      <c r="AP6" s="1"/>
      <c r="AQ6" s="1"/>
    </row>
    <row r="7" spans="1:43" x14ac:dyDescent="0.3">
      <c r="A7" s="1"/>
      <c r="B7" s="376">
        <v>44562</v>
      </c>
      <c r="C7" s="433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102"/>
      <c r="J7" s="93"/>
      <c r="K7" s="90"/>
      <c r="L7" s="96"/>
      <c r="M7" s="93"/>
      <c r="N7" s="62"/>
      <c r="O7" s="411"/>
      <c r="P7" s="412"/>
      <c r="Q7" s="37"/>
      <c r="R7" s="44"/>
      <c r="S7" s="54" t="str">
        <f>IF(COUNTA(Q7:R7)&lt;2,"",ROUND(Q7/(R7*24),2))</f>
        <v/>
      </c>
      <c r="T7" s="37">
        <v>2.15</v>
      </c>
      <c r="U7" s="44">
        <v>2.1736111111111112E-2</v>
      </c>
      <c r="V7" s="402">
        <f>IF(COUNTA(T7:U7)&lt;2,"",ROUND(T7/(U7*24),2))</f>
        <v>4.12</v>
      </c>
      <c r="W7" s="421">
        <f t="shared" ref="W7:W38" si="0">IF(I7="",D7,0)</f>
        <v>0</v>
      </c>
      <c r="X7" s="204">
        <f t="shared" ref="X7:X38" si="1">IF(I7&lt;&gt;"",D7,0)</f>
        <v>0</v>
      </c>
      <c r="Y7" s="11">
        <f t="shared" ref="Y7:Y38" si="2">IF(I7="",C7,0)</f>
        <v>0</v>
      </c>
      <c r="Z7" s="72">
        <f t="shared" ref="Z7:Z38" si="3">IF(I7&lt;&gt;"",C7,0)</f>
        <v>0</v>
      </c>
      <c r="AA7" s="200">
        <f t="shared" ref="AA7:AA38" si="4">IF(I7="",G7,0)</f>
        <v>0</v>
      </c>
      <c r="AB7" s="204">
        <f t="shared" ref="AB7:AB38" si="5">IF(I7&lt;&gt;"",G7,0)</f>
        <v>0</v>
      </c>
      <c r="AC7" s="73">
        <f t="shared" ref="AC7:AC38" si="6">IF(I7="",F7,0)</f>
        <v>0</v>
      </c>
      <c r="AD7" s="74">
        <f t="shared" ref="AD7:AD38" si="7">IF(I7&lt;&gt;"",F7,0)</f>
        <v>0</v>
      </c>
      <c r="AE7" s="203">
        <f>IF(R7="",0,R7)</f>
        <v>0</v>
      </c>
      <c r="AF7" s="124">
        <f>IF(Q7="",0,Q7)</f>
        <v>0</v>
      </c>
      <c r="AG7" s="422">
        <f t="shared" ref="AG7:AG38" si="8">IF(I7="",U7,0)</f>
        <v>2.1736111111111112E-2</v>
      </c>
      <c r="AH7" s="423">
        <f t="shared" ref="AH7:AH38" si="9">IF(I7&lt;&gt;"",U7,0)</f>
        <v>0</v>
      </c>
      <c r="AI7" s="424">
        <f t="shared" ref="AI7:AI38" si="10">IF(I7="",T7,0)</f>
        <v>2.15</v>
      </c>
      <c r="AJ7" s="425">
        <f t="shared" ref="AJ7:AJ38" si="11">IF(I7&lt;&gt;"",T7,0)</f>
        <v>0</v>
      </c>
      <c r="AL7" s="1"/>
      <c r="AM7" s="1"/>
      <c r="AN7" s="1"/>
      <c r="AO7" s="1"/>
      <c r="AP7" s="1"/>
      <c r="AQ7" s="1"/>
    </row>
    <row r="8" spans="1:43" x14ac:dyDescent="0.3">
      <c r="A8" s="1"/>
      <c r="B8" s="16">
        <f>B7+1</f>
        <v>44563</v>
      </c>
      <c r="C8" s="30"/>
      <c r="D8" s="33"/>
      <c r="E8" s="430" t="str">
        <f t="shared" ref="E8:E71" si="12">IF(COUNTA(C8:D8)&lt;2,"",ROUND(C8/(D8*24),2))</f>
        <v/>
      </c>
      <c r="F8" s="38"/>
      <c r="G8" s="33"/>
      <c r="H8" s="403" t="str">
        <f t="shared" ref="H8:H71" si="13">IF(COUNTA(F8:G8)&lt;2,"",ROUND(F8/(G8*24),2))</f>
        <v/>
      </c>
      <c r="I8" s="99"/>
      <c r="J8" s="94"/>
      <c r="K8" s="91"/>
      <c r="L8" s="97"/>
      <c r="M8" s="94"/>
      <c r="N8" s="63"/>
      <c r="O8" s="413"/>
      <c r="P8" s="194"/>
      <c r="Q8" s="38"/>
      <c r="R8" s="33"/>
      <c r="S8" s="431" t="str">
        <f t="shared" ref="S8:S71" si="14">IF(COUNTA(Q8:R8)&lt;2,"",ROUND(Q8/(R8*24),2))</f>
        <v/>
      </c>
      <c r="T8" s="38">
        <v>2.09</v>
      </c>
      <c r="U8" s="33">
        <v>2.0601851851851854E-2</v>
      </c>
      <c r="V8" s="403">
        <f t="shared" ref="V8:V71" si="15">IF(COUNTA(T8:U8)&lt;2,"",ROUND(T8/(U8*24),2))</f>
        <v>4.2300000000000004</v>
      </c>
      <c r="W8" s="84">
        <f t="shared" si="0"/>
        <v>0</v>
      </c>
      <c r="X8" s="85">
        <f t="shared" si="1"/>
        <v>0</v>
      </c>
      <c r="Y8" s="75">
        <f t="shared" si="2"/>
        <v>0</v>
      </c>
      <c r="Z8" s="76">
        <f t="shared" si="3"/>
        <v>0</v>
      </c>
      <c r="AA8" s="201">
        <f t="shared" si="4"/>
        <v>0</v>
      </c>
      <c r="AB8" s="85">
        <f t="shared" si="5"/>
        <v>0</v>
      </c>
      <c r="AC8" s="75">
        <f t="shared" si="6"/>
        <v>0</v>
      </c>
      <c r="AD8" s="77">
        <f t="shared" si="7"/>
        <v>0</v>
      </c>
      <c r="AE8" s="205">
        <f t="shared" ref="AE8:AE71" si="16">IF(R8="",0,R8)</f>
        <v>0</v>
      </c>
      <c r="AF8" s="128">
        <f t="shared" ref="AF8:AF71" si="17">IF(Q8="",0,Q8)</f>
        <v>0</v>
      </c>
      <c r="AG8" s="205">
        <f t="shared" si="8"/>
        <v>2.0601851851851854E-2</v>
      </c>
      <c r="AH8" s="85">
        <f t="shared" si="9"/>
        <v>0</v>
      </c>
      <c r="AI8" s="75">
        <f t="shared" si="10"/>
        <v>2.09</v>
      </c>
      <c r="AJ8" s="77">
        <f t="shared" si="11"/>
        <v>0</v>
      </c>
      <c r="AL8" s="1"/>
      <c r="AM8" s="1"/>
      <c r="AN8" s="1"/>
      <c r="AO8" s="1"/>
      <c r="AP8" s="1"/>
      <c r="AQ8" s="1"/>
    </row>
    <row r="9" spans="1:43" x14ac:dyDescent="0.3">
      <c r="A9" s="1"/>
      <c r="B9" s="15">
        <v>44586</v>
      </c>
      <c r="C9" s="30"/>
      <c r="D9" s="33"/>
      <c r="E9" s="430" t="str">
        <f t="shared" si="12"/>
        <v/>
      </c>
      <c r="F9" s="38"/>
      <c r="G9" s="33"/>
      <c r="H9" s="403" t="str">
        <f t="shared" si="13"/>
        <v/>
      </c>
      <c r="I9" s="99"/>
      <c r="J9" s="94"/>
      <c r="K9" s="91"/>
      <c r="L9" s="97"/>
      <c r="M9" s="94"/>
      <c r="N9" s="63"/>
      <c r="O9" s="413"/>
      <c r="P9" s="194"/>
      <c r="Q9" s="38">
        <v>3.8</v>
      </c>
      <c r="R9" s="33">
        <v>6.9444444444444441E-3</v>
      </c>
      <c r="S9" s="431">
        <f t="shared" si="14"/>
        <v>22.8</v>
      </c>
      <c r="T9" s="38"/>
      <c r="U9" s="33"/>
      <c r="V9" s="403" t="str">
        <f t="shared" si="15"/>
        <v/>
      </c>
      <c r="W9" s="84">
        <f t="shared" si="0"/>
        <v>0</v>
      </c>
      <c r="X9" s="85">
        <f t="shared" si="1"/>
        <v>0</v>
      </c>
      <c r="Y9" s="75">
        <f t="shared" si="2"/>
        <v>0</v>
      </c>
      <c r="Z9" s="76">
        <f t="shared" si="3"/>
        <v>0</v>
      </c>
      <c r="AA9" s="201">
        <f t="shared" si="4"/>
        <v>0</v>
      </c>
      <c r="AB9" s="85">
        <f t="shared" si="5"/>
        <v>0</v>
      </c>
      <c r="AC9" s="75">
        <f t="shared" si="6"/>
        <v>0</v>
      </c>
      <c r="AD9" s="77">
        <f t="shared" si="7"/>
        <v>0</v>
      </c>
      <c r="AE9" s="205">
        <f t="shared" si="16"/>
        <v>6.9444444444444441E-3</v>
      </c>
      <c r="AF9" s="128">
        <f t="shared" si="17"/>
        <v>3.8</v>
      </c>
      <c r="AG9" s="205">
        <f t="shared" si="8"/>
        <v>0</v>
      </c>
      <c r="AH9" s="85">
        <f t="shared" si="9"/>
        <v>0</v>
      </c>
      <c r="AI9" s="75">
        <f t="shared" si="10"/>
        <v>0</v>
      </c>
      <c r="AJ9" s="77">
        <f t="shared" si="11"/>
        <v>0</v>
      </c>
      <c r="AL9" s="1"/>
      <c r="AM9" s="1"/>
      <c r="AN9" s="1"/>
      <c r="AO9" s="1"/>
      <c r="AP9" s="1"/>
      <c r="AQ9" s="1"/>
    </row>
    <row r="10" spans="1:43" x14ac:dyDescent="0.3">
      <c r="A10" s="1"/>
      <c r="B10" s="15">
        <v>44589</v>
      </c>
      <c r="C10" s="30"/>
      <c r="D10" s="33"/>
      <c r="E10" s="48" t="str">
        <f t="shared" si="12"/>
        <v/>
      </c>
      <c r="F10" s="38"/>
      <c r="G10" s="33"/>
      <c r="H10" s="48" t="str">
        <f t="shared" si="13"/>
        <v/>
      </c>
      <c r="I10" s="99"/>
      <c r="J10" s="94"/>
      <c r="K10" s="91"/>
      <c r="L10" s="97"/>
      <c r="M10" s="94"/>
      <c r="N10" s="63"/>
      <c r="O10" s="413"/>
      <c r="P10" s="194"/>
      <c r="Q10" s="38">
        <v>3.9</v>
      </c>
      <c r="R10" s="33">
        <v>6.9444444444444441E-3</v>
      </c>
      <c r="S10" s="55">
        <f t="shared" si="14"/>
        <v>23.4</v>
      </c>
      <c r="T10" s="38"/>
      <c r="U10" s="33"/>
      <c r="V10" s="403" t="str">
        <f t="shared" si="15"/>
        <v/>
      </c>
      <c r="W10" s="84">
        <f t="shared" si="0"/>
        <v>0</v>
      </c>
      <c r="X10" s="85">
        <f t="shared" si="1"/>
        <v>0</v>
      </c>
      <c r="Y10" s="75">
        <f t="shared" si="2"/>
        <v>0</v>
      </c>
      <c r="Z10" s="76">
        <f t="shared" si="3"/>
        <v>0</v>
      </c>
      <c r="AA10" s="201">
        <f t="shared" si="4"/>
        <v>0</v>
      </c>
      <c r="AB10" s="85">
        <f t="shared" si="5"/>
        <v>0</v>
      </c>
      <c r="AC10" s="75">
        <f t="shared" si="6"/>
        <v>0</v>
      </c>
      <c r="AD10" s="77">
        <f t="shared" si="7"/>
        <v>0</v>
      </c>
      <c r="AE10" s="205">
        <f t="shared" si="16"/>
        <v>6.9444444444444441E-3</v>
      </c>
      <c r="AF10" s="128">
        <f t="shared" si="17"/>
        <v>3.9</v>
      </c>
      <c r="AG10" s="205">
        <f t="shared" si="8"/>
        <v>0</v>
      </c>
      <c r="AH10" s="85">
        <f t="shared" si="9"/>
        <v>0</v>
      </c>
      <c r="AI10" s="75">
        <f t="shared" si="10"/>
        <v>0</v>
      </c>
      <c r="AJ10" s="77">
        <f t="shared" si="11"/>
        <v>0</v>
      </c>
      <c r="AL10" s="1"/>
      <c r="AM10" s="1"/>
      <c r="AN10" s="1"/>
      <c r="AO10" s="1"/>
      <c r="AP10" s="1"/>
      <c r="AQ10" s="1"/>
    </row>
    <row r="11" spans="1:43" x14ac:dyDescent="0.3">
      <c r="A11" s="1"/>
      <c r="B11" s="15">
        <v>44591</v>
      </c>
      <c r="C11" s="30"/>
      <c r="D11" s="33"/>
      <c r="E11" s="48" t="str">
        <f t="shared" si="12"/>
        <v/>
      </c>
      <c r="F11" s="38"/>
      <c r="G11" s="33"/>
      <c r="H11" s="48" t="str">
        <f t="shared" si="13"/>
        <v/>
      </c>
      <c r="I11" s="99"/>
      <c r="J11" s="94"/>
      <c r="K11" s="91"/>
      <c r="L11" s="97"/>
      <c r="M11" s="94"/>
      <c r="N11" s="63"/>
      <c r="O11" s="413"/>
      <c r="P11" s="194"/>
      <c r="Q11" s="38">
        <v>3.8</v>
      </c>
      <c r="R11" s="33">
        <v>6.9444444444444441E-3</v>
      </c>
      <c r="S11" s="55">
        <f t="shared" si="14"/>
        <v>22.8</v>
      </c>
      <c r="T11" s="38"/>
      <c r="U11" s="33"/>
      <c r="V11" s="403" t="str">
        <f t="shared" si="15"/>
        <v/>
      </c>
      <c r="W11" s="84">
        <f t="shared" si="0"/>
        <v>0</v>
      </c>
      <c r="X11" s="85">
        <f t="shared" si="1"/>
        <v>0</v>
      </c>
      <c r="Y11" s="75">
        <f t="shared" si="2"/>
        <v>0</v>
      </c>
      <c r="Z11" s="76">
        <f t="shared" si="3"/>
        <v>0</v>
      </c>
      <c r="AA11" s="201">
        <f t="shared" si="4"/>
        <v>0</v>
      </c>
      <c r="AB11" s="85">
        <f t="shared" si="5"/>
        <v>0</v>
      </c>
      <c r="AC11" s="75">
        <f t="shared" si="6"/>
        <v>0</v>
      </c>
      <c r="AD11" s="77">
        <f t="shared" si="7"/>
        <v>0</v>
      </c>
      <c r="AE11" s="205">
        <f t="shared" si="16"/>
        <v>6.9444444444444441E-3</v>
      </c>
      <c r="AF11" s="128">
        <f t="shared" si="17"/>
        <v>3.8</v>
      </c>
      <c r="AG11" s="205">
        <f t="shared" si="8"/>
        <v>0</v>
      </c>
      <c r="AH11" s="85">
        <f t="shared" si="9"/>
        <v>0</v>
      </c>
      <c r="AI11" s="75">
        <f t="shared" si="10"/>
        <v>0</v>
      </c>
      <c r="AJ11" s="77">
        <f t="shared" si="11"/>
        <v>0</v>
      </c>
      <c r="AL11" s="1"/>
      <c r="AM11" s="1"/>
      <c r="AN11" s="1"/>
      <c r="AO11" s="1"/>
      <c r="AP11" s="1"/>
      <c r="AQ11" s="1"/>
    </row>
    <row r="12" spans="1:43" x14ac:dyDescent="0.3">
      <c r="A12" s="1"/>
      <c r="B12" s="15">
        <v>44598</v>
      </c>
      <c r="C12" s="30"/>
      <c r="D12" s="33"/>
      <c r="E12" s="48" t="str">
        <f t="shared" si="12"/>
        <v/>
      </c>
      <c r="F12" s="38"/>
      <c r="G12" s="33"/>
      <c r="H12" s="48" t="str">
        <f t="shared" si="13"/>
        <v/>
      </c>
      <c r="I12" s="99"/>
      <c r="J12" s="94"/>
      <c r="K12" s="91"/>
      <c r="L12" s="97"/>
      <c r="M12" s="94"/>
      <c r="N12" s="63"/>
      <c r="O12" s="413"/>
      <c r="P12" s="194"/>
      <c r="Q12" s="38">
        <v>3.9</v>
      </c>
      <c r="R12" s="33">
        <v>6.9444444444444441E-3</v>
      </c>
      <c r="S12" s="55">
        <f t="shared" si="14"/>
        <v>23.4</v>
      </c>
      <c r="T12" s="38"/>
      <c r="U12" s="33"/>
      <c r="V12" s="403" t="str">
        <f t="shared" si="15"/>
        <v/>
      </c>
      <c r="W12" s="84">
        <f t="shared" si="0"/>
        <v>0</v>
      </c>
      <c r="X12" s="85">
        <f t="shared" si="1"/>
        <v>0</v>
      </c>
      <c r="Y12" s="75">
        <f t="shared" si="2"/>
        <v>0</v>
      </c>
      <c r="Z12" s="76">
        <f t="shared" si="3"/>
        <v>0</v>
      </c>
      <c r="AA12" s="201">
        <f t="shared" si="4"/>
        <v>0</v>
      </c>
      <c r="AB12" s="85">
        <f t="shared" si="5"/>
        <v>0</v>
      </c>
      <c r="AC12" s="75">
        <f t="shared" si="6"/>
        <v>0</v>
      </c>
      <c r="AD12" s="77">
        <f t="shared" si="7"/>
        <v>0</v>
      </c>
      <c r="AE12" s="205">
        <f t="shared" si="16"/>
        <v>6.9444444444444441E-3</v>
      </c>
      <c r="AF12" s="128">
        <f t="shared" si="17"/>
        <v>3.9</v>
      </c>
      <c r="AG12" s="205">
        <f t="shared" si="8"/>
        <v>0</v>
      </c>
      <c r="AH12" s="85">
        <f t="shared" si="9"/>
        <v>0</v>
      </c>
      <c r="AI12" s="75">
        <f t="shared" si="10"/>
        <v>0</v>
      </c>
      <c r="AJ12" s="77">
        <f t="shared" si="11"/>
        <v>0</v>
      </c>
      <c r="AL12" s="1"/>
      <c r="AM12" s="1"/>
      <c r="AN12" s="1"/>
      <c r="AO12" s="1"/>
      <c r="AP12" s="1"/>
      <c r="AQ12" s="1"/>
    </row>
    <row r="13" spans="1:43" x14ac:dyDescent="0.3">
      <c r="A13" s="1"/>
      <c r="B13" s="15">
        <v>44604</v>
      </c>
      <c r="C13" s="30"/>
      <c r="D13" s="33"/>
      <c r="E13" s="48" t="str">
        <f t="shared" si="12"/>
        <v/>
      </c>
      <c r="F13" s="38"/>
      <c r="G13" s="33"/>
      <c r="H13" s="48" t="str">
        <f t="shared" si="13"/>
        <v/>
      </c>
      <c r="I13" s="99"/>
      <c r="J13" s="94"/>
      <c r="K13" s="91"/>
      <c r="L13" s="97"/>
      <c r="M13" s="94"/>
      <c r="N13" s="63"/>
      <c r="O13" s="413"/>
      <c r="P13" s="194"/>
      <c r="Q13" s="38"/>
      <c r="R13" s="33"/>
      <c r="S13" s="55" t="str">
        <f t="shared" si="14"/>
        <v/>
      </c>
      <c r="T13" s="38">
        <v>2.17</v>
      </c>
      <c r="U13" s="33">
        <v>2.1273148148148149E-2</v>
      </c>
      <c r="V13" s="403">
        <f t="shared" si="15"/>
        <v>4.25</v>
      </c>
      <c r="W13" s="84">
        <f t="shared" si="0"/>
        <v>0</v>
      </c>
      <c r="X13" s="85">
        <f t="shared" si="1"/>
        <v>0</v>
      </c>
      <c r="Y13" s="75">
        <f t="shared" si="2"/>
        <v>0</v>
      </c>
      <c r="Z13" s="76">
        <f t="shared" si="3"/>
        <v>0</v>
      </c>
      <c r="AA13" s="201">
        <f t="shared" si="4"/>
        <v>0</v>
      </c>
      <c r="AB13" s="85">
        <f t="shared" si="5"/>
        <v>0</v>
      </c>
      <c r="AC13" s="75">
        <f t="shared" si="6"/>
        <v>0</v>
      </c>
      <c r="AD13" s="77">
        <f t="shared" si="7"/>
        <v>0</v>
      </c>
      <c r="AE13" s="205">
        <f t="shared" si="16"/>
        <v>0</v>
      </c>
      <c r="AF13" s="128">
        <f t="shared" si="17"/>
        <v>0</v>
      </c>
      <c r="AG13" s="205">
        <f t="shared" si="8"/>
        <v>2.1273148148148149E-2</v>
      </c>
      <c r="AH13" s="85">
        <f t="shared" si="9"/>
        <v>0</v>
      </c>
      <c r="AI13" s="75">
        <f t="shared" si="10"/>
        <v>2.17</v>
      </c>
      <c r="AJ13" s="77">
        <f t="shared" si="11"/>
        <v>0</v>
      </c>
      <c r="AL13" s="1"/>
      <c r="AM13" s="1"/>
      <c r="AN13" s="1"/>
      <c r="AO13" s="1"/>
      <c r="AP13" s="1"/>
      <c r="AQ13" s="1"/>
    </row>
    <row r="14" spans="1:43" x14ac:dyDescent="0.3">
      <c r="A14" s="1"/>
      <c r="B14" s="15">
        <v>44606</v>
      </c>
      <c r="C14" s="30"/>
      <c r="D14" s="33"/>
      <c r="E14" s="48" t="str">
        <f t="shared" si="12"/>
        <v/>
      </c>
      <c r="F14" s="38"/>
      <c r="G14" s="33"/>
      <c r="H14" s="48" t="str">
        <f t="shared" si="13"/>
        <v/>
      </c>
      <c r="I14" s="99"/>
      <c r="J14" s="94"/>
      <c r="K14" s="91"/>
      <c r="L14" s="97"/>
      <c r="M14" s="94"/>
      <c r="N14" s="63"/>
      <c r="O14" s="413"/>
      <c r="P14" s="194"/>
      <c r="Q14" s="38">
        <v>3.9</v>
      </c>
      <c r="R14" s="33">
        <v>6.9444444444444441E-3</v>
      </c>
      <c r="S14" s="55">
        <f t="shared" si="14"/>
        <v>23.4</v>
      </c>
      <c r="T14" s="38"/>
      <c r="U14" s="33"/>
      <c r="V14" s="403" t="str">
        <f t="shared" si="15"/>
        <v/>
      </c>
      <c r="W14" s="84">
        <f t="shared" si="0"/>
        <v>0</v>
      </c>
      <c r="X14" s="85">
        <f t="shared" si="1"/>
        <v>0</v>
      </c>
      <c r="Y14" s="75">
        <f t="shared" si="2"/>
        <v>0</v>
      </c>
      <c r="Z14" s="76">
        <f t="shared" si="3"/>
        <v>0</v>
      </c>
      <c r="AA14" s="201">
        <f t="shared" si="4"/>
        <v>0</v>
      </c>
      <c r="AB14" s="85">
        <f t="shared" si="5"/>
        <v>0</v>
      </c>
      <c r="AC14" s="75">
        <f t="shared" si="6"/>
        <v>0</v>
      </c>
      <c r="AD14" s="77">
        <f t="shared" si="7"/>
        <v>0</v>
      </c>
      <c r="AE14" s="205">
        <f t="shared" si="16"/>
        <v>6.9444444444444441E-3</v>
      </c>
      <c r="AF14" s="128">
        <f t="shared" si="17"/>
        <v>3.9</v>
      </c>
      <c r="AG14" s="205">
        <f t="shared" si="8"/>
        <v>0</v>
      </c>
      <c r="AH14" s="85">
        <f t="shared" si="9"/>
        <v>0</v>
      </c>
      <c r="AI14" s="75">
        <f t="shared" si="10"/>
        <v>0</v>
      </c>
      <c r="AJ14" s="77">
        <f t="shared" si="11"/>
        <v>0</v>
      </c>
      <c r="AL14" s="1"/>
      <c r="AM14" s="1"/>
      <c r="AN14" s="1"/>
      <c r="AO14" s="1"/>
      <c r="AP14" s="1"/>
      <c r="AQ14" s="1"/>
    </row>
    <row r="15" spans="1:43" x14ac:dyDescent="0.3">
      <c r="A15" s="1"/>
      <c r="B15" s="16">
        <f t="shared" ref="B15:B40" si="18">B14+1</f>
        <v>44607</v>
      </c>
      <c r="C15" s="30"/>
      <c r="D15" s="33"/>
      <c r="E15" s="48" t="str">
        <f t="shared" si="12"/>
        <v/>
      </c>
      <c r="F15" s="38"/>
      <c r="G15" s="33"/>
      <c r="H15" s="48" t="str">
        <f t="shared" si="13"/>
        <v/>
      </c>
      <c r="I15" s="99"/>
      <c r="J15" s="94"/>
      <c r="K15" s="91"/>
      <c r="L15" s="97"/>
      <c r="M15" s="94"/>
      <c r="N15" s="63"/>
      <c r="O15" s="413"/>
      <c r="P15" s="194"/>
      <c r="Q15" s="38">
        <v>3.9</v>
      </c>
      <c r="R15" s="33">
        <v>6.9444444444444441E-3</v>
      </c>
      <c r="S15" s="55">
        <f t="shared" si="14"/>
        <v>23.4</v>
      </c>
      <c r="T15" s="38"/>
      <c r="U15" s="33"/>
      <c r="V15" s="403" t="str">
        <f t="shared" si="15"/>
        <v/>
      </c>
      <c r="W15" s="84">
        <f t="shared" si="0"/>
        <v>0</v>
      </c>
      <c r="X15" s="85">
        <f t="shared" si="1"/>
        <v>0</v>
      </c>
      <c r="Y15" s="75">
        <f t="shared" si="2"/>
        <v>0</v>
      </c>
      <c r="Z15" s="76">
        <f t="shared" si="3"/>
        <v>0</v>
      </c>
      <c r="AA15" s="201">
        <f t="shared" si="4"/>
        <v>0</v>
      </c>
      <c r="AB15" s="85">
        <f t="shared" si="5"/>
        <v>0</v>
      </c>
      <c r="AC15" s="75">
        <f t="shared" si="6"/>
        <v>0</v>
      </c>
      <c r="AD15" s="77">
        <f t="shared" si="7"/>
        <v>0</v>
      </c>
      <c r="AE15" s="205">
        <f t="shared" si="16"/>
        <v>6.9444444444444441E-3</v>
      </c>
      <c r="AF15" s="128">
        <f t="shared" si="17"/>
        <v>3.9</v>
      </c>
      <c r="AG15" s="205">
        <f t="shared" si="8"/>
        <v>0</v>
      </c>
      <c r="AH15" s="85">
        <f t="shared" si="9"/>
        <v>0</v>
      </c>
      <c r="AI15" s="75">
        <f t="shared" si="10"/>
        <v>0</v>
      </c>
      <c r="AJ15" s="77">
        <f t="shared" si="11"/>
        <v>0</v>
      </c>
      <c r="AL15" s="1"/>
      <c r="AM15" s="1"/>
      <c r="AN15" s="1"/>
      <c r="AO15" s="1"/>
      <c r="AP15" s="1"/>
      <c r="AQ15" s="1"/>
    </row>
    <row r="16" spans="1:43" x14ac:dyDescent="0.3">
      <c r="A16" s="1"/>
      <c r="B16" s="16">
        <f t="shared" si="18"/>
        <v>44608</v>
      </c>
      <c r="C16" s="30"/>
      <c r="D16" s="33"/>
      <c r="E16" s="48" t="str">
        <f t="shared" si="12"/>
        <v/>
      </c>
      <c r="F16" s="38"/>
      <c r="G16" s="33"/>
      <c r="H16" s="48" t="str">
        <f t="shared" si="13"/>
        <v/>
      </c>
      <c r="I16" s="99"/>
      <c r="J16" s="94"/>
      <c r="K16" s="91"/>
      <c r="L16" s="97"/>
      <c r="M16" s="94"/>
      <c r="N16" s="63"/>
      <c r="O16" s="413"/>
      <c r="P16" s="194"/>
      <c r="Q16" s="38">
        <v>3.9</v>
      </c>
      <c r="R16" s="33">
        <v>6.9444444444444441E-3</v>
      </c>
      <c r="S16" s="55">
        <f t="shared" si="14"/>
        <v>23.4</v>
      </c>
      <c r="T16" s="38"/>
      <c r="U16" s="33"/>
      <c r="V16" s="403" t="str">
        <f t="shared" si="15"/>
        <v/>
      </c>
      <c r="W16" s="84">
        <f t="shared" si="0"/>
        <v>0</v>
      </c>
      <c r="X16" s="85">
        <f t="shared" si="1"/>
        <v>0</v>
      </c>
      <c r="Y16" s="75">
        <f t="shared" si="2"/>
        <v>0</v>
      </c>
      <c r="Z16" s="76">
        <f t="shared" si="3"/>
        <v>0</v>
      </c>
      <c r="AA16" s="201">
        <f t="shared" si="4"/>
        <v>0</v>
      </c>
      <c r="AB16" s="85">
        <f t="shared" si="5"/>
        <v>0</v>
      </c>
      <c r="AC16" s="75">
        <f t="shared" si="6"/>
        <v>0</v>
      </c>
      <c r="AD16" s="77">
        <f t="shared" si="7"/>
        <v>0</v>
      </c>
      <c r="AE16" s="205">
        <f t="shared" si="16"/>
        <v>6.9444444444444441E-3</v>
      </c>
      <c r="AF16" s="128">
        <f t="shared" si="17"/>
        <v>3.9</v>
      </c>
      <c r="AG16" s="205">
        <f t="shared" si="8"/>
        <v>0</v>
      </c>
      <c r="AH16" s="85">
        <f t="shared" si="9"/>
        <v>0</v>
      </c>
      <c r="AI16" s="75">
        <f t="shared" si="10"/>
        <v>0</v>
      </c>
      <c r="AJ16" s="77">
        <f t="shared" si="11"/>
        <v>0</v>
      </c>
      <c r="AL16" s="1"/>
      <c r="AM16" s="1"/>
      <c r="AN16" s="1"/>
      <c r="AO16" s="1"/>
      <c r="AP16" s="1"/>
      <c r="AQ16" s="1"/>
    </row>
    <row r="17" spans="1:43" x14ac:dyDescent="0.3">
      <c r="A17" s="1"/>
      <c r="B17" s="16">
        <f t="shared" si="18"/>
        <v>44609</v>
      </c>
      <c r="C17" s="30"/>
      <c r="D17" s="33"/>
      <c r="E17" s="48" t="str">
        <f t="shared" si="12"/>
        <v/>
      </c>
      <c r="F17" s="38"/>
      <c r="G17" s="33"/>
      <c r="H17" s="48" t="str">
        <f t="shared" si="13"/>
        <v/>
      </c>
      <c r="I17" s="99"/>
      <c r="J17" s="94"/>
      <c r="K17" s="91"/>
      <c r="L17" s="97"/>
      <c r="M17" s="94"/>
      <c r="N17" s="63"/>
      <c r="O17" s="413"/>
      <c r="P17" s="194"/>
      <c r="Q17" s="38">
        <v>3.9</v>
      </c>
      <c r="R17" s="33">
        <v>6.9444444444444441E-3</v>
      </c>
      <c r="S17" s="55">
        <f t="shared" si="14"/>
        <v>23.4</v>
      </c>
      <c r="T17" s="38"/>
      <c r="U17" s="33"/>
      <c r="V17" s="403" t="str">
        <f t="shared" si="15"/>
        <v/>
      </c>
      <c r="W17" s="84">
        <f t="shared" si="0"/>
        <v>0</v>
      </c>
      <c r="X17" s="85">
        <f t="shared" si="1"/>
        <v>0</v>
      </c>
      <c r="Y17" s="75">
        <f t="shared" si="2"/>
        <v>0</v>
      </c>
      <c r="Z17" s="76">
        <f t="shared" si="3"/>
        <v>0</v>
      </c>
      <c r="AA17" s="201">
        <f t="shared" si="4"/>
        <v>0</v>
      </c>
      <c r="AB17" s="85">
        <f t="shared" si="5"/>
        <v>0</v>
      </c>
      <c r="AC17" s="75">
        <f t="shared" si="6"/>
        <v>0</v>
      </c>
      <c r="AD17" s="77">
        <f t="shared" si="7"/>
        <v>0</v>
      </c>
      <c r="AE17" s="205">
        <f t="shared" si="16"/>
        <v>6.9444444444444441E-3</v>
      </c>
      <c r="AF17" s="128">
        <f t="shared" si="17"/>
        <v>3.9</v>
      </c>
      <c r="AG17" s="205">
        <f t="shared" si="8"/>
        <v>0</v>
      </c>
      <c r="AH17" s="85">
        <f t="shared" si="9"/>
        <v>0</v>
      </c>
      <c r="AI17" s="75">
        <f t="shared" si="10"/>
        <v>0</v>
      </c>
      <c r="AJ17" s="77">
        <f t="shared" si="11"/>
        <v>0</v>
      </c>
      <c r="AL17" s="1"/>
      <c r="AM17" s="1"/>
      <c r="AN17" s="1"/>
      <c r="AO17" s="1"/>
      <c r="AP17" s="1"/>
      <c r="AQ17" s="1"/>
    </row>
    <row r="18" spans="1:43" x14ac:dyDescent="0.3">
      <c r="A18" s="1"/>
      <c r="B18" s="16">
        <f t="shared" si="18"/>
        <v>44610</v>
      </c>
      <c r="C18" s="30"/>
      <c r="D18" s="33"/>
      <c r="E18" s="48" t="str">
        <f t="shared" si="12"/>
        <v/>
      </c>
      <c r="F18" s="38"/>
      <c r="G18" s="33"/>
      <c r="H18" s="48" t="str">
        <f t="shared" si="13"/>
        <v/>
      </c>
      <c r="I18" s="99"/>
      <c r="J18" s="94"/>
      <c r="K18" s="91"/>
      <c r="L18" s="97"/>
      <c r="M18" s="94"/>
      <c r="N18" s="63"/>
      <c r="O18" s="413"/>
      <c r="P18" s="194"/>
      <c r="Q18" s="38">
        <v>4</v>
      </c>
      <c r="R18" s="33">
        <v>6.9444444444444441E-3</v>
      </c>
      <c r="S18" s="55">
        <f t="shared" si="14"/>
        <v>24</v>
      </c>
      <c r="T18" s="38"/>
      <c r="U18" s="33"/>
      <c r="V18" s="403" t="str">
        <f t="shared" si="15"/>
        <v/>
      </c>
      <c r="W18" s="84">
        <f t="shared" si="0"/>
        <v>0</v>
      </c>
      <c r="X18" s="85">
        <f t="shared" si="1"/>
        <v>0</v>
      </c>
      <c r="Y18" s="75">
        <f t="shared" si="2"/>
        <v>0</v>
      </c>
      <c r="Z18" s="76">
        <f t="shared" si="3"/>
        <v>0</v>
      </c>
      <c r="AA18" s="201">
        <f t="shared" si="4"/>
        <v>0</v>
      </c>
      <c r="AB18" s="85">
        <f t="shared" si="5"/>
        <v>0</v>
      </c>
      <c r="AC18" s="75">
        <f t="shared" si="6"/>
        <v>0</v>
      </c>
      <c r="AD18" s="77">
        <f t="shared" si="7"/>
        <v>0</v>
      </c>
      <c r="AE18" s="205">
        <f t="shared" si="16"/>
        <v>6.9444444444444441E-3</v>
      </c>
      <c r="AF18" s="128">
        <f t="shared" si="17"/>
        <v>4</v>
      </c>
      <c r="AG18" s="205">
        <f t="shared" si="8"/>
        <v>0</v>
      </c>
      <c r="AH18" s="85">
        <f t="shared" si="9"/>
        <v>0</v>
      </c>
      <c r="AI18" s="75">
        <f t="shared" si="10"/>
        <v>0</v>
      </c>
      <c r="AJ18" s="77">
        <f t="shared" si="11"/>
        <v>0</v>
      </c>
      <c r="AL18" s="1"/>
      <c r="AM18" s="1"/>
      <c r="AN18" s="1"/>
      <c r="AO18" s="1"/>
      <c r="AP18" s="1"/>
      <c r="AQ18" s="1"/>
    </row>
    <row r="19" spans="1:43" x14ac:dyDescent="0.3">
      <c r="A19" s="1"/>
      <c r="B19" s="16">
        <f t="shared" si="18"/>
        <v>44611</v>
      </c>
      <c r="C19" s="30"/>
      <c r="D19" s="33"/>
      <c r="E19" s="48" t="str">
        <f t="shared" si="12"/>
        <v/>
      </c>
      <c r="F19" s="38"/>
      <c r="G19" s="33"/>
      <c r="H19" s="48" t="str">
        <f t="shared" si="13"/>
        <v/>
      </c>
      <c r="I19" s="99"/>
      <c r="J19" s="94"/>
      <c r="K19" s="91"/>
      <c r="L19" s="97"/>
      <c r="M19" s="94"/>
      <c r="N19" s="63"/>
      <c r="O19" s="413"/>
      <c r="P19" s="194"/>
      <c r="Q19" s="38">
        <v>4</v>
      </c>
      <c r="R19" s="33">
        <v>6.9444444444444441E-3</v>
      </c>
      <c r="S19" s="55">
        <f t="shared" si="14"/>
        <v>24</v>
      </c>
      <c r="T19" s="38"/>
      <c r="U19" s="33"/>
      <c r="V19" s="403" t="str">
        <f t="shared" si="15"/>
        <v/>
      </c>
      <c r="W19" s="84">
        <f t="shared" si="0"/>
        <v>0</v>
      </c>
      <c r="X19" s="85">
        <f t="shared" si="1"/>
        <v>0</v>
      </c>
      <c r="Y19" s="75">
        <f t="shared" si="2"/>
        <v>0</v>
      </c>
      <c r="Z19" s="76">
        <f t="shared" si="3"/>
        <v>0</v>
      </c>
      <c r="AA19" s="201">
        <f t="shared" si="4"/>
        <v>0</v>
      </c>
      <c r="AB19" s="85">
        <f t="shared" si="5"/>
        <v>0</v>
      </c>
      <c r="AC19" s="75">
        <f t="shared" si="6"/>
        <v>0</v>
      </c>
      <c r="AD19" s="77">
        <f t="shared" si="7"/>
        <v>0</v>
      </c>
      <c r="AE19" s="205">
        <f t="shared" si="16"/>
        <v>6.9444444444444441E-3</v>
      </c>
      <c r="AF19" s="128">
        <f t="shared" si="17"/>
        <v>4</v>
      </c>
      <c r="AG19" s="205">
        <f t="shared" si="8"/>
        <v>0</v>
      </c>
      <c r="AH19" s="85">
        <f t="shared" si="9"/>
        <v>0</v>
      </c>
      <c r="AI19" s="75">
        <f t="shared" si="10"/>
        <v>0</v>
      </c>
      <c r="AJ19" s="77">
        <f t="shared" si="11"/>
        <v>0</v>
      </c>
      <c r="AL19" s="1"/>
      <c r="AM19" s="1"/>
      <c r="AN19" s="1"/>
      <c r="AO19" s="1"/>
      <c r="AP19" s="1"/>
      <c r="AQ19" s="1"/>
    </row>
    <row r="20" spans="1:43" x14ac:dyDescent="0.3">
      <c r="A20" s="1"/>
      <c r="B20" s="461">
        <f t="shared" si="18"/>
        <v>44612</v>
      </c>
      <c r="C20" s="30"/>
      <c r="D20" s="33"/>
      <c r="E20" s="48" t="str">
        <f t="shared" si="12"/>
        <v/>
      </c>
      <c r="F20" s="38"/>
      <c r="G20" s="33"/>
      <c r="H20" s="48" t="str">
        <f t="shared" si="13"/>
        <v/>
      </c>
      <c r="I20" s="99"/>
      <c r="J20" s="94"/>
      <c r="K20" s="91"/>
      <c r="L20" s="97"/>
      <c r="M20" s="94"/>
      <c r="N20" s="63"/>
      <c r="O20" s="413"/>
      <c r="P20" s="194"/>
      <c r="Q20" s="38">
        <v>3.9</v>
      </c>
      <c r="R20" s="33">
        <v>6.9444444444444441E-3</v>
      </c>
      <c r="S20" s="55">
        <f t="shared" si="14"/>
        <v>23.4</v>
      </c>
      <c r="T20" s="38"/>
      <c r="U20" s="33"/>
      <c r="V20" s="403" t="str">
        <f t="shared" si="15"/>
        <v/>
      </c>
      <c r="W20" s="84">
        <f t="shared" si="0"/>
        <v>0</v>
      </c>
      <c r="X20" s="85">
        <f t="shared" si="1"/>
        <v>0</v>
      </c>
      <c r="Y20" s="75">
        <f t="shared" si="2"/>
        <v>0</v>
      </c>
      <c r="Z20" s="76">
        <f t="shared" si="3"/>
        <v>0</v>
      </c>
      <c r="AA20" s="201">
        <f t="shared" si="4"/>
        <v>0</v>
      </c>
      <c r="AB20" s="85">
        <f t="shared" si="5"/>
        <v>0</v>
      </c>
      <c r="AC20" s="75">
        <f t="shared" si="6"/>
        <v>0</v>
      </c>
      <c r="AD20" s="77">
        <f t="shared" si="7"/>
        <v>0</v>
      </c>
      <c r="AE20" s="205">
        <f t="shared" si="16"/>
        <v>6.9444444444444441E-3</v>
      </c>
      <c r="AF20" s="128">
        <f t="shared" si="17"/>
        <v>3.9</v>
      </c>
      <c r="AG20" s="205">
        <f t="shared" si="8"/>
        <v>0</v>
      </c>
      <c r="AH20" s="85">
        <f t="shared" si="9"/>
        <v>0</v>
      </c>
      <c r="AI20" s="75">
        <f t="shared" si="10"/>
        <v>0</v>
      </c>
      <c r="AJ20" s="77">
        <f t="shared" si="11"/>
        <v>0</v>
      </c>
      <c r="AL20" s="1"/>
      <c r="AM20" s="1"/>
      <c r="AN20" s="1"/>
      <c r="AO20" s="1"/>
      <c r="AP20" s="1"/>
      <c r="AQ20" s="1"/>
    </row>
    <row r="21" spans="1:43" x14ac:dyDescent="0.3">
      <c r="A21" s="1"/>
      <c r="B21" s="461">
        <f t="shared" si="18"/>
        <v>44613</v>
      </c>
      <c r="C21" s="30"/>
      <c r="D21" s="33"/>
      <c r="E21" s="48" t="str">
        <f t="shared" si="12"/>
        <v/>
      </c>
      <c r="F21" s="38"/>
      <c r="G21" s="33"/>
      <c r="H21" s="48" t="str">
        <f t="shared" si="13"/>
        <v/>
      </c>
      <c r="I21" s="99"/>
      <c r="J21" s="94"/>
      <c r="K21" s="91"/>
      <c r="L21" s="97"/>
      <c r="M21" s="94"/>
      <c r="N21" s="63"/>
      <c r="O21" s="413"/>
      <c r="P21" s="194"/>
      <c r="Q21" s="38">
        <v>4.2</v>
      </c>
      <c r="R21" s="33">
        <v>6.9444444444444441E-3</v>
      </c>
      <c r="S21" s="55">
        <f t="shared" si="14"/>
        <v>25.2</v>
      </c>
      <c r="T21" s="38"/>
      <c r="U21" s="33"/>
      <c r="V21" s="403" t="str">
        <f t="shared" si="15"/>
        <v/>
      </c>
      <c r="W21" s="84">
        <f t="shared" si="0"/>
        <v>0</v>
      </c>
      <c r="X21" s="85">
        <f t="shared" si="1"/>
        <v>0</v>
      </c>
      <c r="Y21" s="75">
        <f t="shared" si="2"/>
        <v>0</v>
      </c>
      <c r="Z21" s="76">
        <f t="shared" si="3"/>
        <v>0</v>
      </c>
      <c r="AA21" s="201">
        <f t="shared" si="4"/>
        <v>0</v>
      </c>
      <c r="AB21" s="85">
        <f t="shared" si="5"/>
        <v>0</v>
      </c>
      <c r="AC21" s="75">
        <f t="shared" si="6"/>
        <v>0</v>
      </c>
      <c r="AD21" s="77">
        <f t="shared" si="7"/>
        <v>0</v>
      </c>
      <c r="AE21" s="205">
        <f t="shared" si="16"/>
        <v>6.9444444444444441E-3</v>
      </c>
      <c r="AF21" s="128">
        <f t="shared" si="17"/>
        <v>4.2</v>
      </c>
      <c r="AG21" s="205">
        <f t="shared" si="8"/>
        <v>0</v>
      </c>
      <c r="AH21" s="85">
        <f t="shared" si="9"/>
        <v>0</v>
      </c>
      <c r="AI21" s="75">
        <f t="shared" si="10"/>
        <v>0</v>
      </c>
      <c r="AJ21" s="77">
        <f t="shared" si="11"/>
        <v>0</v>
      </c>
      <c r="AL21" s="1"/>
      <c r="AM21" s="1"/>
      <c r="AN21" s="1"/>
      <c r="AO21" s="1"/>
      <c r="AP21" s="1"/>
      <c r="AQ21" s="1"/>
    </row>
    <row r="22" spans="1:43" x14ac:dyDescent="0.3">
      <c r="A22" s="1"/>
      <c r="B22" s="461">
        <f t="shared" si="18"/>
        <v>44614</v>
      </c>
      <c r="C22" s="30"/>
      <c r="D22" s="33"/>
      <c r="E22" s="48" t="str">
        <f t="shared" si="12"/>
        <v/>
      </c>
      <c r="F22" s="38"/>
      <c r="G22" s="33"/>
      <c r="H22" s="48" t="str">
        <f t="shared" si="13"/>
        <v/>
      </c>
      <c r="I22" s="99"/>
      <c r="J22" s="94"/>
      <c r="K22" s="91"/>
      <c r="L22" s="97"/>
      <c r="M22" s="94"/>
      <c r="N22" s="63"/>
      <c r="O22" s="413"/>
      <c r="P22" s="194"/>
      <c r="Q22" s="38">
        <v>4</v>
      </c>
      <c r="R22" s="33">
        <v>6.9444444444444441E-3</v>
      </c>
      <c r="S22" s="55">
        <f t="shared" si="14"/>
        <v>24</v>
      </c>
      <c r="T22" s="38"/>
      <c r="U22" s="33"/>
      <c r="V22" s="403" t="str">
        <f t="shared" si="15"/>
        <v/>
      </c>
      <c r="W22" s="84">
        <f t="shared" si="0"/>
        <v>0</v>
      </c>
      <c r="X22" s="85">
        <f t="shared" si="1"/>
        <v>0</v>
      </c>
      <c r="Y22" s="75">
        <f t="shared" si="2"/>
        <v>0</v>
      </c>
      <c r="Z22" s="76">
        <f t="shared" si="3"/>
        <v>0</v>
      </c>
      <c r="AA22" s="201">
        <f t="shared" si="4"/>
        <v>0</v>
      </c>
      <c r="AB22" s="85">
        <f t="shared" si="5"/>
        <v>0</v>
      </c>
      <c r="AC22" s="75">
        <f t="shared" si="6"/>
        <v>0</v>
      </c>
      <c r="AD22" s="77">
        <f t="shared" si="7"/>
        <v>0</v>
      </c>
      <c r="AE22" s="205">
        <f t="shared" si="16"/>
        <v>6.9444444444444441E-3</v>
      </c>
      <c r="AF22" s="128">
        <f t="shared" si="17"/>
        <v>4</v>
      </c>
      <c r="AG22" s="205">
        <f t="shared" si="8"/>
        <v>0</v>
      </c>
      <c r="AH22" s="85">
        <f t="shared" si="9"/>
        <v>0</v>
      </c>
      <c r="AI22" s="75">
        <f t="shared" si="10"/>
        <v>0</v>
      </c>
      <c r="AJ22" s="77">
        <f t="shared" si="11"/>
        <v>0</v>
      </c>
      <c r="AL22" s="1"/>
      <c r="AM22" s="1"/>
      <c r="AN22" s="1"/>
      <c r="AO22" s="1"/>
      <c r="AP22" s="1"/>
      <c r="AQ22" s="1"/>
    </row>
    <row r="23" spans="1:43" x14ac:dyDescent="0.3">
      <c r="A23" s="1"/>
      <c r="B23" s="461">
        <f t="shared" si="18"/>
        <v>44615</v>
      </c>
      <c r="C23" s="30"/>
      <c r="D23" s="33"/>
      <c r="E23" s="48" t="str">
        <f t="shared" si="12"/>
        <v/>
      </c>
      <c r="F23" s="38">
        <v>2.6</v>
      </c>
      <c r="G23" s="33">
        <v>8.3680555555555557E-3</v>
      </c>
      <c r="H23" s="48">
        <f t="shared" si="13"/>
        <v>12.95</v>
      </c>
      <c r="I23" s="99"/>
      <c r="J23" s="94"/>
      <c r="K23" s="91"/>
      <c r="L23" s="97"/>
      <c r="M23" s="94"/>
      <c r="N23" s="63"/>
      <c r="O23" s="413"/>
      <c r="P23" s="194"/>
      <c r="Q23" s="38">
        <v>4</v>
      </c>
      <c r="R23" s="33">
        <v>6.9444444444444441E-3</v>
      </c>
      <c r="S23" s="55">
        <f t="shared" si="14"/>
        <v>24</v>
      </c>
      <c r="T23" s="38"/>
      <c r="U23" s="33"/>
      <c r="V23" s="403" t="str">
        <f t="shared" si="15"/>
        <v/>
      </c>
      <c r="W23" s="84">
        <f t="shared" si="0"/>
        <v>0</v>
      </c>
      <c r="X23" s="85">
        <f t="shared" si="1"/>
        <v>0</v>
      </c>
      <c r="Y23" s="75">
        <f t="shared" si="2"/>
        <v>0</v>
      </c>
      <c r="Z23" s="76">
        <f t="shared" si="3"/>
        <v>0</v>
      </c>
      <c r="AA23" s="201">
        <f t="shared" si="4"/>
        <v>8.3680555555555557E-3</v>
      </c>
      <c r="AB23" s="85">
        <f t="shared" si="5"/>
        <v>0</v>
      </c>
      <c r="AC23" s="75">
        <f t="shared" si="6"/>
        <v>2.6</v>
      </c>
      <c r="AD23" s="77">
        <f t="shared" si="7"/>
        <v>0</v>
      </c>
      <c r="AE23" s="205">
        <f t="shared" si="16"/>
        <v>6.9444444444444441E-3</v>
      </c>
      <c r="AF23" s="128">
        <f t="shared" si="17"/>
        <v>4</v>
      </c>
      <c r="AG23" s="205">
        <f t="shared" si="8"/>
        <v>0</v>
      </c>
      <c r="AH23" s="85">
        <f t="shared" si="9"/>
        <v>0</v>
      </c>
      <c r="AI23" s="75">
        <f t="shared" si="10"/>
        <v>0</v>
      </c>
      <c r="AJ23" s="77">
        <f t="shared" si="11"/>
        <v>0</v>
      </c>
      <c r="AL23" s="1"/>
      <c r="AM23" s="1"/>
      <c r="AN23" s="1"/>
      <c r="AO23" s="1"/>
      <c r="AP23" s="1"/>
      <c r="AQ23" s="1"/>
    </row>
    <row r="24" spans="1:43" x14ac:dyDescent="0.3">
      <c r="A24" s="1"/>
      <c r="B24" s="461">
        <f t="shared" si="18"/>
        <v>44616</v>
      </c>
      <c r="C24" s="30"/>
      <c r="D24" s="33"/>
      <c r="E24" s="48" t="str">
        <f t="shared" si="12"/>
        <v/>
      </c>
      <c r="F24" s="38"/>
      <c r="G24" s="33"/>
      <c r="H24" s="48" t="str">
        <f t="shared" si="13"/>
        <v/>
      </c>
      <c r="I24" s="99"/>
      <c r="J24" s="94"/>
      <c r="K24" s="91"/>
      <c r="L24" s="97"/>
      <c r="M24" s="94"/>
      <c r="N24" s="63"/>
      <c r="O24" s="413"/>
      <c r="P24" s="194"/>
      <c r="Q24" s="38">
        <v>4</v>
      </c>
      <c r="R24" s="33">
        <v>6.9444444444444441E-3</v>
      </c>
      <c r="S24" s="55">
        <f t="shared" si="14"/>
        <v>24</v>
      </c>
      <c r="T24" s="38"/>
      <c r="U24" s="33"/>
      <c r="V24" s="403" t="str">
        <f t="shared" si="15"/>
        <v/>
      </c>
      <c r="W24" s="84">
        <f t="shared" si="0"/>
        <v>0</v>
      </c>
      <c r="X24" s="85">
        <f t="shared" si="1"/>
        <v>0</v>
      </c>
      <c r="Y24" s="75">
        <f t="shared" si="2"/>
        <v>0</v>
      </c>
      <c r="Z24" s="76">
        <f t="shared" si="3"/>
        <v>0</v>
      </c>
      <c r="AA24" s="201">
        <f t="shared" si="4"/>
        <v>0</v>
      </c>
      <c r="AB24" s="85">
        <f t="shared" si="5"/>
        <v>0</v>
      </c>
      <c r="AC24" s="75">
        <f t="shared" si="6"/>
        <v>0</v>
      </c>
      <c r="AD24" s="77">
        <f t="shared" si="7"/>
        <v>0</v>
      </c>
      <c r="AE24" s="205">
        <f t="shared" si="16"/>
        <v>6.9444444444444441E-3</v>
      </c>
      <c r="AF24" s="128">
        <f t="shared" si="17"/>
        <v>4</v>
      </c>
      <c r="AG24" s="205">
        <f t="shared" si="8"/>
        <v>0</v>
      </c>
      <c r="AH24" s="85">
        <f t="shared" si="9"/>
        <v>0</v>
      </c>
      <c r="AI24" s="75">
        <f t="shared" si="10"/>
        <v>0</v>
      </c>
      <c r="AJ24" s="77">
        <f t="shared" si="11"/>
        <v>0</v>
      </c>
      <c r="AL24" s="1"/>
      <c r="AM24" s="1"/>
      <c r="AN24" s="1"/>
      <c r="AO24" s="1"/>
      <c r="AP24" s="1"/>
      <c r="AQ24" s="1"/>
    </row>
    <row r="25" spans="1:43" x14ac:dyDescent="0.3">
      <c r="A25" s="1"/>
      <c r="B25" s="461">
        <f t="shared" si="18"/>
        <v>44617</v>
      </c>
      <c r="C25" s="30"/>
      <c r="D25" s="33"/>
      <c r="E25" s="48" t="str">
        <f t="shared" si="12"/>
        <v/>
      </c>
      <c r="F25" s="38"/>
      <c r="G25" s="33"/>
      <c r="H25" s="48" t="str">
        <f t="shared" si="13"/>
        <v/>
      </c>
      <c r="I25" s="99"/>
      <c r="J25" s="94"/>
      <c r="K25" s="91"/>
      <c r="L25" s="97"/>
      <c r="M25" s="94"/>
      <c r="N25" s="63"/>
      <c r="O25" s="413"/>
      <c r="P25" s="194"/>
      <c r="Q25" s="38">
        <v>4</v>
      </c>
      <c r="R25" s="33">
        <v>6.9444444444444441E-3</v>
      </c>
      <c r="S25" s="55">
        <f t="shared" si="14"/>
        <v>24</v>
      </c>
      <c r="T25" s="38"/>
      <c r="U25" s="33"/>
      <c r="V25" s="403" t="str">
        <f t="shared" si="15"/>
        <v/>
      </c>
      <c r="W25" s="84">
        <f t="shared" si="0"/>
        <v>0</v>
      </c>
      <c r="X25" s="85">
        <f t="shared" si="1"/>
        <v>0</v>
      </c>
      <c r="Y25" s="75">
        <f t="shared" si="2"/>
        <v>0</v>
      </c>
      <c r="Z25" s="76">
        <f t="shared" si="3"/>
        <v>0</v>
      </c>
      <c r="AA25" s="201">
        <f t="shared" si="4"/>
        <v>0</v>
      </c>
      <c r="AB25" s="85">
        <f t="shared" si="5"/>
        <v>0</v>
      </c>
      <c r="AC25" s="75">
        <f t="shared" si="6"/>
        <v>0</v>
      </c>
      <c r="AD25" s="77">
        <f t="shared" si="7"/>
        <v>0</v>
      </c>
      <c r="AE25" s="205">
        <f t="shared" si="16"/>
        <v>6.9444444444444441E-3</v>
      </c>
      <c r="AF25" s="128">
        <f t="shared" si="17"/>
        <v>4</v>
      </c>
      <c r="AG25" s="205">
        <f t="shared" si="8"/>
        <v>0</v>
      </c>
      <c r="AH25" s="85">
        <f t="shared" si="9"/>
        <v>0</v>
      </c>
      <c r="AI25" s="75">
        <f t="shared" si="10"/>
        <v>0</v>
      </c>
      <c r="AJ25" s="77">
        <f t="shared" si="11"/>
        <v>0</v>
      </c>
      <c r="AL25" s="1"/>
      <c r="AM25" s="1"/>
      <c r="AN25" s="1"/>
      <c r="AO25" s="1"/>
      <c r="AP25" s="1"/>
      <c r="AQ25" s="1"/>
    </row>
    <row r="26" spans="1:43" x14ac:dyDescent="0.3">
      <c r="A26" s="1"/>
      <c r="B26" s="461">
        <f t="shared" si="18"/>
        <v>44618</v>
      </c>
      <c r="C26" s="30"/>
      <c r="D26" s="33"/>
      <c r="E26" s="48" t="str">
        <f t="shared" si="12"/>
        <v/>
      </c>
      <c r="F26" s="38"/>
      <c r="G26" s="33"/>
      <c r="H26" s="48" t="str">
        <f t="shared" si="13"/>
        <v/>
      </c>
      <c r="I26" s="99"/>
      <c r="J26" s="94"/>
      <c r="K26" s="91"/>
      <c r="L26" s="97"/>
      <c r="M26" s="94"/>
      <c r="N26" s="63"/>
      <c r="O26" s="413"/>
      <c r="P26" s="194"/>
      <c r="Q26" s="38">
        <v>3.9</v>
      </c>
      <c r="R26" s="33">
        <v>6.9444444444444441E-3</v>
      </c>
      <c r="S26" s="55">
        <f t="shared" si="14"/>
        <v>23.4</v>
      </c>
      <c r="T26" s="38"/>
      <c r="U26" s="33"/>
      <c r="V26" s="403" t="str">
        <f t="shared" si="15"/>
        <v/>
      </c>
      <c r="W26" s="84">
        <f t="shared" si="0"/>
        <v>0</v>
      </c>
      <c r="X26" s="85">
        <f t="shared" si="1"/>
        <v>0</v>
      </c>
      <c r="Y26" s="75">
        <f t="shared" si="2"/>
        <v>0</v>
      </c>
      <c r="Z26" s="76">
        <f t="shared" si="3"/>
        <v>0</v>
      </c>
      <c r="AA26" s="201">
        <f t="shared" si="4"/>
        <v>0</v>
      </c>
      <c r="AB26" s="85">
        <f t="shared" si="5"/>
        <v>0</v>
      </c>
      <c r="AC26" s="75">
        <f t="shared" si="6"/>
        <v>0</v>
      </c>
      <c r="AD26" s="77">
        <f t="shared" si="7"/>
        <v>0</v>
      </c>
      <c r="AE26" s="205">
        <f t="shared" si="16"/>
        <v>6.9444444444444441E-3</v>
      </c>
      <c r="AF26" s="128">
        <f t="shared" si="17"/>
        <v>3.9</v>
      </c>
      <c r="AG26" s="205">
        <f t="shared" si="8"/>
        <v>0</v>
      </c>
      <c r="AH26" s="85">
        <f t="shared" si="9"/>
        <v>0</v>
      </c>
      <c r="AI26" s="75">
        <f t="shared" si="10"/>
        <v>0</v>
      </c>
      <c r="AJ26" s="77">
        <f t="shared" si="11"/>
        <v>0</v>
      </c>
      <c r="AL26" s="1"/>
      <c r="AM26" s="1"/>
      <c r="AN26" s="1"/>
      <c r="AO26" s="1"/>
      <c r="AP26" s="1"/>
      <c r="AQ26" s="1"/>
    </row>
    <row r="27" spans="1:43" x14ac:dyDescent="0.3">
      <c r="A27" s="1"/>
      <c r="B27" s="461">
        <f t="shared" si="18"/>
        <v>44619</v>
      </c>
      <c r="C27" s="30"/>
      <c r="D27" s="33"/>
      <c r="E27" s="48" t="str">
        <f t="shared" si="12"/>
        <v/>
      </c>
      <c r="F27" s="38"/>
      <c r="G27" s="33"/>
      <c r="H27" s="48" t="str">
        <f t="shared" si="13"/>
        <v/>
      </c>
      <c r="I27" s="99"/>
      <c r="J27" s="94"/>
      <c r="K27" s="91"/>
      <c r="L27" s="97"/>
      <c r="M27" s="94"/>
      <c r="N27" s="63"/>
      <c r="O27" s="413"/>
      <c r="P27" s="194"/>
      <c r="Q27" s="38">
        <v>3.8</v>
      </c>
      <c r="R27" s="33">
        <v>6.9444444444444441E-3</v>
      </c>
      <c r="S27" s="55">
        <f t="shared" si="14"/>
        <v>22.8</v>
      </c>
      <c r="T27" s="38"/>
      <c r="U27" s="33"/>
      <c r="V27" s="403" t="str">
        <f t="shared" si="15"/>
        <v/>
      </c>
      <c r="W27" s="84">
        <f t="shared" si="0"/>
        <v>0</v>
      </c>
      <c r="X27" s="85">
        <f t="shared" si="1"/>
        <v>0</v>
      </c>
      <c r="Y27" s="75">
        <f t="shared" si="2"/>
        <v>0</v>
      </c>
      <c r="Z27" s="76">
        <f t="shared" si="3"/>
        <v>0</v>
      </c>
      <c r="AA27" s="201">
        <f t="shared" si="4"/>
        <v>0</v>
      </c>
      <c r="AB27" s="85">
        <f t="shared" si="5"/>
        <v>0</v>
      </c>
      <c r="AC27" s="75">
        <f t="shared" si="6"/>
        <v>0</v>
      </c>
      <c r="AD27" s="77">
        <f t="shared" si="7"/>
        <v>0</v>
      </c>
      <c r="AE27" s="205">
        <f t="shared" si="16"/>
        <v>6.9444444444444441E-3</v>
      </c>
      <c r="AF27" s="128">
        <f t="shared" si="17"/>
        <v>3.8</v>
      </c>
      <c r="AG27" s="205">
        <f t="shared" si="8"/>
        <v>0</v>
      </c>
      <c r="AH27" s="85">
        <f t="shared" si="9"/>
        <v>0</v>
      </c>
      <c r="AI27" s="75">
        <f t="shared" si="10"/>
        <v>0</v>
      </c>
      <c r="AJ27" s="77">
        <f t="shared" si="11"/>
        <v>0</v>
      </c>
      <c r="AL27" s="1"/>
      <c r="AM27" s="1"/>
      <c r="AN27" s="1"/>
      <c r="AO27" s="1"/>
      <c r="AP27" s="1"/>
      <c r="AQ27" s="1"/>
    </row>
    <row r="28" spans="1:43" x14ac:dyDescent="0.3">
      <c r="A28" s="1"/>
      <c r="B28" s="461">
        <f t="shared" si="18"/>
        <v>44620</v>
      </c>
      <c r="C28" s="30"/>
      <c r="D28" s="33"/>
      <c r="E28" s="48" t="str">
        <f t="shared" si="12"/>
        <v/>
      </c>
      <c r="F28" s="38"/>
      <c r="G28" s="33"/>
      <c r="H28" s="48" t="str">
        <f t="shared" si="13"/>
        <v/>
      </c>
      <c r="I28" s="99"/>
      <c r="J28" s="94"/>
      <c r="K28" s="91"/>
      <c r="L28" s="97"/>
      <c r="M28" s="94"/>
      <c r="N28" s="63"/>
      <c r="O28" s="413"/>
      <c r="P28" s="194"/>
      <c r="Q28" s="38">
        <v>4</v>
      </c>
      <c r="R28" s="33">
        <v>6.9444444444444441E-3</v>
      </c>
      <c r="S28" s="55">
        <f t="shared" si="14"/>
        <v>24</v>
      </c>
      <c r="T28" s="38"/>
      <c r="U28" s="33"/>
      <c r="V28" s="403" t="str">
        <f t="shared" si="15"/>
        <v/>
      </c>
      <c r="W28" s="84">
        <f t="shared" si="0"/>
        <v>0</v>
      </c>
      <c r="X28" s="85">
        <f t="shared" si="1"/>
        <v>0</v>
      </c>
      <c r="Y28" s="75">
        <f t="shared" si="2"/>
        <v>0</v>
      </c>
      <c r="Z28" s="76">
        <f t="shared" si="3"/>
        <v>0</v>
      </c>
      <c r="AA28" s="201">
        <f t="shared" si="4"/>
        <v>0</v>
      </c>
      <c r="AB28" s="85">
        <f t="shared" si="5"/>
        <v>0</v>
      </c>
      <c r="AC28" s="75">
        <f t="shared" si="6"/>
        <v>0</v>
      </c>
      <c r="AD28" s="77">
        <f t="shared" si="7"/>
        <v>0</v>
      </c>
      <c r="AE28" s="205">
        <f t="shared" si="16"/>
        <v>6.9444444444444441E-3</v>
      </c>
      <c r="AF28" s="128">
        <f t="shared" si="17"/>
        <v>4</v>
      </c>
      <c r="AG28" s="205">
        <f t="shared" si="8"/>
        <v>0</v>
      </c>
      <c r="AH28" s="85">
        <f t="shared" si="9"/>
        <v>0</v>
      </c>
      <c r="AI28" s="75">
        <f t="shared" si="10"/>
        <v>0</v>
      </c>
      <c r="AJ28" s="77">
        <f t="shared" si="11"/>
        <v>0</v>
      </c>
      <c r="AL28" s="1"/>
      <c r="AM28" s="1"/>
      <c r="AN28" s="1"/>
      <c r="AO28" s="1"/>
      <c r="AP28" s="1"/>
      <c r="AQ28" s="1"/>
    </row>
    <row r="29" spans="1:43" x14ac:dyDescent="0.3">
      <c r="A29" s="1"/>
      <c r="B29" s="461">
        <f t="shared" si="18"/>
        <v>44621</v>
      </c>
      <c r="C29" s="30"/>
      <c r="D29" s="33"/>
      <c r="E29" s="48" t="str">
        <f t="shared" si="12"/>
        <v/>
      </c>
      <c r="F29" s="38"/>
      <c r="G29" s="33"/>
      <c r="H29" s="48" t="str">
        <f t="shared" si="13"/>
        <v/>
      </c>
      <c r="I29" s="99"/>
      <c r="J29" s="94"/>
      <c r="K29" s="91"/>
      <c r="L29" s="97"/>
      <c r="M29" s="94"/>
      <c r="N29" s="63"/>
      <c r="O29" s="413"/>
      <c r="P29" s="194"/>
      <c r="Q29" s="38">
        <v>4</v>
      </c>
      <c r="R29" s="33">
        <v>6.9444444444444441E-3</v>
      </c>
      <c r="S29" s="55">
        <f t="shared" si="14"/>
        <v>24</v>
      </c>
      <c r="T29" s="38"/>
      <c r="U29" s="33"/>
      <c r="V29" s="403" t="str">
        <f t="shared" si="15"/>
        <v/>
      </c>
      <c r="W29" s="84">
        <f t="shared" si="0"/>
        <v>0</v>
      </c>
      <c r="X29" s="85">
        <f t="shared" si="1"/>
        <v>0</v>
      </c>
      <c r="Y29" s="75">
        <f t="shared" si="2"/>
        <v>0</v>
      </c>
      <c r="Z29" s="76">
        <f t="shared" si="3"/>
        <v>0</v>
      </c>
      <c r="AA29" s="201">
        <f t="shared" si="4"/>
        <v>0</v>
      </c>
      <c r="AB29" s="85">
        <f t="shared" si="5"/>
        <v>0</v>
      </c>
      <c r="AC29" s="75">
        <f t="shared" si="6"/>
        <v>0</v>
      </c>
      <c r="AD29" s="77">
        <f t="shared" si="7"/>
        <v>0</v>
      </c>
      <c r="AE29" s="205">
        <f t="shared" si="16"/>
        <v>6.9444444444444441E-3</v>
      </c>
      <c r="AF29" s="128">
        <f t="shared" si="17"/>
        <v>4</v>
      </c>
      <c r="AG29" s="205">
        <f t="shared" si="8"/>
        <v>0</v>
      </c>
      <c r="AH29" s="85">
        <f t="shared" si="9"/>
        <v>0</v>
      </c>
      <c r="AI29" s="75">
        <f t="shared" si="10"/>
        <v>0</v>
      </c>
      <c r="AJ29" s="77">
        <f t="shared" si="11"/>
        <v>0</v>
      </c>
      <c r="AL29" s="1"/>
      <c r="AM29" s="1"/>
      <c r="AN29" s="1"/>
      <c r="AO29" s="1"/>
      <c r="AP29" s="1"/>
      <c r="AQ29" s="1"/>
    </row>
    <row r="30" spans="1:43" x14ac:dyDescent="0.3">
      <c r="A30" s="1"/>
      <c r="B30" s="461">
        <f t="shared" si="18"/>
        <v>44622</v>
      </c>
      <c r="C30" s="30"/>
      <c r="D30" s="33"/>
      <c r="E30" s="48" t="str">
        <f t="shared" si="12"/>
        <v/>
      </c>
      <c r="F30" s="38"/>
      <c r="G30" s="33"/>
      <c r="H30" s="48" t="str">
        <f t="shared" si="13"/>
        <v/>
      </c>
      <c r="I30" s="99"/>
      <c r="J30" s="94"/>
      <c r="K30" s="91"/>
      <c r="L30" s="97"/>
      <c r="M30" s="94"/>
      <c r="N30" s="63"/>
      <c r="O30" s="413"/>
      <c r="P30" s="194"/>
      <c r="Q30" s="38">
        <v>4</v>
      </c>
      <c r="R30" s="33">
        <v>6.9444444444444441E-3</v>
      </c>
      <c r="S30" s="55">
        <f t="shared" si="14"/>
        <v>24</v>
      </c>
      <c r="T30" s="38"/>
      <c r="U30" s="33"/>
      <c r="V30" s="403" t="str">
        <f t="shared" si="15"/>
        <v/>
      </c>
      <c r="W30" s="84">
        <f t="shared" si="0"/>
        <v>0</v>
      </c>
      <c r="X30" s="85">
        <f t="shared" si="1"/>
        <v>0</v>
      </c>
      <c r="Y30" s="75">
        <f t="shared" si="2"/>
        <v>0</v>
      </c>
      <c r="Z30" s="76">
        <f t="shared" si="3"/>
        <v>0</v>
      </c>
      <c r="AA30" s="201">
        <f t="shared" si="4"/>
        <v>0</v>
      </c>
      <c r="AB30" s="85">
        <f t="shared" si="5"/>
        <v>0</v>
      </c>
      <c r="AC30" s="75">
        <f t="shared" si="6"/>
        <v>0</v>
      </c>
      <c r="AD30" s="77">
        <f t="shared" si="7"/>
        <v>0</v>
      </c>
      <c r="AE30" s="205">
        <f t="shared" si="16"/>
        <v>6.9444444444444441E-3</v>
      </c>
      <c r="AF30" s="128">
        <f t="shared" si="17"/>
        <v>4</v>
      </c>
      <c r="AG30" s="205">
        <f t="shared" si="8"/>
        <v>0</v>
      </c>
      <c r="AH30" s="85">
        <f t="shared" si="9"/>
        <v>0</v>
      </c>
      <c r="AI30" s="75">
        <f t="shared" si="10"/>
        <v>0</v>
      </c>
      <c r="AJ30" s="77">
        <f t="shared" si="11"/>
        <v>0</v>
      </c>
      <c r="AL30" s="1"/>
      <c r="AM30" s="1"/>
      <c r="AN30" s="1"/>
      <c r="AO30" s="1"/>
      <c r="AP30" s="1"/>
      <c r="AQ30" s="1"/>
    </row>
    <row r="31" spans="1:43" x14ac:dyDescent="0.3">
      <c r="A31" s="1"/>
      <c r="B31" s="461">
        <f t="shared" si="18"/>
        <v>44623</v>
      </c>
      <c r="C31" s="30"/>
      <c r="D31" s="33"/>
      <c r="E31" s="48" t="str">
        <f t="shared" si="12"/>
        <v/>
      </c>
      <c r="F31" s="38"/>
      <c r="G31" s="33"/>
      <c r="H31" s="48" t="str">
        <f t="shared" si="13"/>
        <v/>
      </c>
      <c r="I31" s="99"/>
      <c r="J31" s="94"/>
      <c r="K31" s="91"/>
      <c r="L31" s="97"/>
      <c r="M31" s="94"/>
      <c r="N31" s="63"/>
      <c r="O31" s="413"/>
      <c r="P31" s="194"/>
      <c r="Q31" s="38">
        <v>3.9</v>
      </c>
      <c r="R31" s="33">
        <v>6.9444444444444441E-3</v>
      </c>
      <c r="S31" s="55">
        <f t="shared" si="14"/>
        <v>23.4</v>
      </c>
      <c r="T31" s="38"/>
      <c r="U31" s="33"/>
      <c r="V31" s="403" t="str">
        <f t="shared" si="15"/>
        <v/>
      </c>
      <c r="W31" s="84">
        <f t="shared" si="0"/>
        <v>0</v>
      </c>
      <c r="X31" s="85">
        <f t="shared" si="1"/>
        <v>0</v>
      </c>
      <c r="Y31" s="75">
        <f t="shared" si="2"/>
        <v>0</v>
      </c>
      <c r="Z31" s="76">
        <f t="shared" si="3"/>
        <v>0</v>
      </c>
      <c r="AA31" s="201">
        <f t="shared" si="4"/>
        <v>0</v>
      </c>
      <c r="AB31" s="85">
        <f t="shared" si="5"/>
        <v>0</v>
      </c>
      <c r="AC31" s="75">
        <f t="shared" si="6"/>
        <v>0</v>
      </c>
      <c r="AD31" s="77">
        <f t="shared" si="7"/>
        <v>0</v>
      </c>
      <c r="AE31" s="205">
        <f t="shared" si="16"/>
        <v>6.9444444444444441E-3</v>
      </c>
      <c r="AF31" s="128">
        <f t="shared" si="17"/>
        <v>3.9</v>
      </c>
      <c r="AG31" s="205">
        <f t="shared" si="8"/>
        <v>0</v>
      </c>
      <c r="AH31" s="85">
        <f t="shared" si="9"/>
        <v>0</v>
      </c>
      <c r="AI31" s="75">
        <f t="shared" si="10"/>
        <v>0</v>
      </c>
      <c r="AJ31" s="77">
        <f t="shared" si="11"/>
        <v>0</v>
      </c>
      <c r="AL31" s="1"/>
      <c r="AM31" s="1"/>
      <c r="AN31" s="1"/>
      <c r="AO31" s="1"/>
      <c r="AP31" s="1"/>
      <c r="AQ31" s="1"/>
    </row>
    <row r="32" spans="1:43" x14ac:dyDescent="0.3">
      <c r="A32" s="1"/>
      <c r="B32" s="461">
        <f t="shared" si="18"/>
        <v>44624</v>
      </c>
      <c r="C32" s="30"/>
      <c r="D32" s="33"/>
      <c r="E32" s="48" t="str">
        <f t="shared" si="12"/>
        <v/>
      </c>
      <c r="F32" s="38"/>
      <c r="G32" s="33"/>
      <c r="H32" s="48" t="str">
        <f t="shared" si="13"/>
        <v/>
      </c>
      <c r="I32" s="99"/>
      <c r="J32" s="94"/>
      <c r="K32" s="91"/>
      <c r="L32" s="97"/>
      <c r="M32" s="94"/>
      <c r="N32" s="63"/>
      <c r="O32" s="413"/>
      <c r="P32" s="194"/>
      <c r="Q32" s="38">
        <v>4</v>
      </c>
      <c r="R32" s="33">
        <v>6.9444444444444441E-3</v>
      </c>
      <c r="S32" s="55">
        <f t="shared" si="14"/>
        <v>24</v>
      </c>
      <c r="T32" s="38"/>
      <c r="U32" s="33"/>
      <c r="V32" s="403" t="str">
        <f t="shared" si="15"/>
        <v/>
      </c>
      <c r="W32" s="84">
        <f t="shared" si="0"/>
        <v>0</v>
      </c>
      <c r="X32" s="85">
        <f t="shared" si="1"/>
        <v>0</v>
      </c>
      <c r="Y32" s="75">
        <f t="shared" si="2"/>
        <v>0</v>
      </c>
      <c r="Z32" s="76">
        <f t="shared" si="3"/>
        <v>0</v>
      </c>
      <c r="AA32" s="201">
        <f t="shared" si="4"/>
        <v>0</v>
      </c>
      <c r="AB32" s="85">
        <f t="shared" si="5"/>
        <v>0</v>
      </c>
      <c r="AC32" s="75">
        <f t="shared" si="6"/>
        <v>0</v>
      </c>
      <c r="AD32" s="77">
        <f t="shared" si="7"/>
        <v>0</v>
      </c>
      <c r="AE32" s="205">
        <f t="shared" si="16"/>
        <v>6.9444444444444441E-3</v>
      </c>
      <c r="AF32" s="128">
        <f t="shared" si="17"/>
        <v>4</v>
      </c>
      <c r="AG32" s="205">
        <f t="shared" si="8"/>
        <v>0</v>
      </c>
      <c r="AH32" s="85">
        <f t="shared" si="9"/>
        <v>0</v>
      </c>
      <c r="AI32" s="75">
        <f t="shared" si="10"/>
        <v>0</v>
      </c>
      <c r="AJ32" s="77">
        <f t="shared" si="11"/>
        <v>0</v>
      </c>
      <c r="AL32" s="1"/>
      <c r="AM32" s="1"/>
      <c r="AN32" s="1"/>
      <c r="AO32" s="1"/>
      <c r="AP32" s="1"/>
      <c r="AQ32" s="1"/>
    </row>
    <row r="33" spans="1:43" x14ac:dyDescent="0.3">
      <c r="A33" s="1"/>
      <c r="B33" s="461">
        <f t="shared" si="18"/>
        <v>44625</v>
      </c>
      <c r="C33" s="30"/>
      <c r="D33" s="33"/>
      <c r="E33" s="48" t="str">
        <f t="shared" si="12"/>
        <v/>
      </c>
      <c r="F33" s="38"/>
      <c r="G33" s="33"/>
      <c r="H33" s="48" t="str">
        <f t="shared" si="13"/>
        <v/>
      </c>
      <c r="I33" s="99"/>
      <c r="J33" s="94"/>
      <c r="K33" s="91"/>
      <c r="L33" s="97"/>
      <c r="M33" s="94"/>
      <c r="N33" s="63"/>
      <c r="O33" s="413"/>
      <c r="P33" s="194"/>
      <c r="Q33" s="38">
        <v>4</v>
      </c>
      <c r="R33" s="33">
        <v>6.9444444444444441E-3</v>
      </c>
      <c r="S33" s="55">
        <f t="shared" si="14"/>
        <v>24</v>
      </c>
      <c r="T33" s="38"/>
      <c r="U33" s="33"/>
      <c r="V33" s="403" t="str">
        <f t="shared" si="15"/>
        <v/>
      </c>
      <c r="W33" s="84">
        <f t="shared" si="0"/>
        <v>0</v>
      </c>
      <c r="X33" s="85">
        <f t="shared" si="1"/>
        <v>0</v>
      </c>
      <c r="Y33" s="75">
        <f t="shared" si="2"/>
        <v>0</v>
      </c>
      <c r="Z33" s="76">
        <f t="shared" si="3"/>
        <v>0</v>
      </c>
      <c r="AA33" s="201">
        <f t="shared" si="4"/>
        <v>0</v>
      </c>
      <c r="AB33" s="85">
        <f t="shared" si="5"/>
        <v>0</v>
      </c>
      <c r="AC33" s="75">
        <f t="shared" si="6"/>
        <v>0</v>
      </c>
      <c r="AD33" s="77">
        <f t="shared" si="7"/>
        <v>0</v>
      </c>
      <c r="AE33" s="205">
        <f t="shared" si="16"/>
        <v>6.9444444444444441E-3</v>
      </c>
      <c r="AF33" s="128">
        <f t="shared" si="17"/>
        <v>4</v>
      </c>
      <c r="AG33" s="205">
        <f t="shared" si="8"/>
        <v>0</v>
      </c>
      <c r="AH33" s="85">
        <f t="shared" si="9"/>
        <v>0</v>
      </c>
      <c r="AI33" s="75">
        <f t="shared" si="10"/>
        <v>0</v>
      </c>
      <c r="AJ33" s="77">
        <f t="shared" si="11"/>
        <v>0</v>
      </c>
      <c r="AL33" s="1"/>
      <c r="AM33" s="1"/>
      <c r="AN33" s="1"/>
      <c r="AO33" s="1"/>
      <c r="AP33" s="1"/>
      <c r="AQ33" s="1"/>
    </row>
    <row r="34" spans="1:43" x14ac:dyDescent="0.3">
      <c r="A34" s="1"/>
      <c r="B34" s="461">
        <f t="shared" si="18"/>
        <v>44626</v>
      </c>
      <c r="C34" s="30"/>
      <c r="D34" s="33"/>
      <c r="E34" s="48" t="str">
        <f t="shared" si="12"/>
        <v/>
      </c>
      <c r="F34" s="38"/>
      <c r="G34" s="33"/>
      <c r="H34" s="48" t="str">
        <f t="shared" si="13"/>
        <v/>
      </c>
      <c r="I34" s="99"/>
      <c r="J34" s="94"/>
      <c r="K34" s="91"/>
      <c r="L34" s="97"/>
      <c r="M34" s="94"/>
      <c r="N34" s="63"/>
      <c r="O34" s="413"/>
      <c r="P34" s="194"/>
      <c r="Q34" s="38">
        <v>4.0999999999999996</v>
      </c>
      <c r="R34" s="33">
        <v>6.9444444444444441E-3</v>
      </c>
      <c r="S34" s="55">
        <f t="shared" si="14"/>
        <v>24.6</v>
      </c>
      <c r="T34" s="38"/>
      <c r="U34" s="33"/>
      <c r="V34" s="403" t="str">
        <f t="shared" si="15"/>
        <v/>
      </c>
      <c r="W34" s="84">
        <f t="shared" si="0"/>
        <v>0</v>
      </c>
      <c r="X34" s="85">
        <f t="shared" si="1"/>
        <v>0</v>
      </c>
      <c r="Y34" s="75">
        <f t="shared" si="2"/>
        <v>0</v>
      </c>
      <c r="Z34" s="76">
        <f t="shared" si="3"/>
        <v>0</v>
      </c>
      <c r="AA34" s="201">
        <f t="shared" si="4"/>
        <v>0</v>
      </c>
      <c r="AB34" s="85">
        <f t="shared" si="5"/>
        <v>0</v>
      </c>
      <c r="AC34" s="75">
        <f t="shared" si="6"/>
        <v>0</v>
      </c>
      <c r="AD34" s="77">
        <f t="shared" si="7"/>
        <v>0</v>
      </c>
      <c r="AE34" s="205">
        <f t="shared" si="16"/>
        <v>6.9444444444444441E-3</v>
      </c>
      <c r="AF34" s="128">
        <f t="shared" si="17"/>
        <v>4.0999999999999996</v>
      </c>
      <c r="AG34" s="205">
        <f t="shared" si="8"/>
        <v>0</v>
      </c>
      <c r="AH34" s="85">
        <f t="shared" si="9"/>
        <v>0</v>
      </c>
      <c r="AI34" s="75">
        <f t="shared" si="10"/>
        <v>0</v>
      </c>
      <c r="AJ34" s="77">
        <f t="shared" si="11"/>
        <v>0</v>
      </c>
      <c r="AL34" s="1"/>
      <c r="AM34" s="1"/>
      <c r="AN34" s="1"/>
      <c r="AO34" s="1"/>
      <c r="AP34" s="1"/>
      <c r="AQ34" s="1"/>
    </row>
    <row r="35" spans="1:43" x14ac:dyDescent="0.3">
      <c r="A35" s="1"/>
      <c r="B35" s="461">
        <f t="shared" si="18"/>
        <v>44627</v>
      </c>
      <c r="C35" s="30"/>
      <c r="D35" s="33"/>
      <c r="E35" s="48" t="str">
        <f t="shared" si="12"/>
        <v/>
      </c>
      <c r="F35" s="38"/>
      <c r="G35" s="33"/>
      <c r="H35" s="48" t="str">
        <f t="shared" si="13"/>
        <v/>
      </c>
      <c r="I35" s="99"/>
      <c r="J35" s="94"/>
      <c r="K35" s="91"/>
      <c r="L35" s="97"/>
      <c r="M35" s="94"/>
      <c r="N35" s="63"/>
      <c r="O35" s="413"/>
      <c r="P35" s="194"/>
      <c r="Q35" s="38">
        <v>4.0999999999999996</v>
      </c>
      <c r="R35" s="33">
        <v>6.9444444444444441E-3</v>
      </c>
      <c r="S35" s="55">
        <f t="shared" si="14"/>
        <v>24.6</v>
      </c>
      <c r="T35" s="38"/>
      <c r="U35" s="33"/>
      <c r="V35" s="403" t="str">
        <f t="shared" si="15"/>
        <v/>
      </c>
      <c r="W35" s="84">
        <f t="shared" si="0"/>
        <v>0</v>
      </c>
      <c r="X35" s="85">
        <f t="shared" si="1"/>
        <v>0</v>
      </c>
      <c r="Y35" s="75">
        <f t="shared" si="2"/>
        <v>0</v>
      </c>
      <c r="Z35" s="76">
        <f t="shared" si="3"/>
        <v>0</v>
      </c>
      <c r="AA35" s="201">
        <f t="shared" si="4"/>
        <v>0</v>
      </c>
      <c r="AB35" s="85">
        <f t="shared" si="5"/>
        <v>0</v>
      </c>
      <c r="AC35" s="75">
        <f t="shared" si="6"/>
        <v>0</v>
      </c>
      <c r="AD35" s="77">
        <f t="shared" si="7"/>
        <v>0</v>
      </c>
      <c r="AE35" s="205">
        <f t="shared" si="16"/>
        <v>6.9444444444444441E-3</v>
      </c>
      <c r="AF35" s="128">
        <f t="shared" si="17"/>
        <v>4.0999999999999996</v>
      </c>
      <c r="AG35" s="205">
        <f t="shared" si="8"/>
        <v>0</v>
      </c>
      <c r="AH35" s="85">
        <f t="shared" si="9"/>
        <v>0</v>
      </c>
      <c r="AI35" s="75">
        <f t="shared" si="10"/>
        <v>0</v>
      </c>
      <c r="AJ35" s="77">
        <f t="shared" si="11"/>
        <v>0</v>
      </c>
      <c r="AL35" s="1"/>
      <c r="AM35" s="1"/>
      <c r="AN35" s="1"/>
      <c r="AO35" s="1"/>
      <c r="AP35" s="1"/>
      <c r="AQ35" s="1"/>
    </row>
    <row r="36" spans="1:43" x14ac:dyDescent="0.3">
      <c r="A36" s="1"/>
      <c r="B36" s="461">
        <f t="shared" si="18"/>
        <v>44628</v>
      </c>
      <c r="C36" s="30"/>
      <c r="D36" s="33"/>
      <c r="E36" s="48" t="str">
        <f t="shared" si="12"/>
        <v/>
      </c>
      <c r="F36" s="38"/>
      <c r="G36" s="33"/>
      <c r="H36" s="48" t="str">
        <f t="shared" si="13"/>
        <v/>
      </c>
      <c r="I36" s="99"/>
      <c r="J36" s="94"/>
      <c r="K36" s="91"/>
      <c r="L36" s="97"/>
      <c r="M36" s="94"/>
      <c r="N36" s="63"/>
      <c r="O36" s="413"/>
      <c r="P36" s="194"/>
      <c r="Q36" s="38">
        <v>4.0999999999999996</v>
      </c>
      <c r="R36" s="33">
        <v>6.9444444444444441E-3</v>
      </c>
      <c r="S36" s="55">
        <f t="shared" si="14"/>
        <v>24.6</v>
      </c>
      <c r="T36" s="38"/>
      <c r="U36" s="33"/>
      <c r="V36" s="403" t="str">
        <f t="shared" si="15"/>
        <v/>
      </c>
      <c r="W36" s="84">
        <f t="shared" si="0"/>
        <v>0</v>
      </c>
      <c r="X36" s="85">
        <f t="shared" si="1"/>
        <v>0</v>
      </c>
      <c r="Y36" s="75">
        <f t="shared" si="2"/>
        <v>0</v>
      </c>
      <c r="Z36" s="76">
        <f t="shared" si="3"/>
        <v>0</v>
      </c>
      <c r="AA36" s="201">
        <f t="shared" si="4"/>
        <v>0</v>
      </c>
      <c r="AB36" s="85">
        <f t="shared" si="5"/>
        <v>0</v>
      </c>
      <c r="AC36" s="75">
        <f t="shared" si="6"/>
        <v>0</v>
      </c>
      <c r="AD36" s="77">
        <f t="shared" si="7"/>
        <v>0</v>
      </c>
      <c r="AE36" s="205">
        <f t="shared" si="16"/>
        <v>6.9444444444444441E-3</v>
      </c>
      <c r="AF36" s="128">
        <f t="shared" si="17"/>
        <v>4.0999999999999996</v>
      </c>
      <c r="AG36" s="205">
        <f t="shared" si="8"/>
        <v>0</v>
      </c>
      <c r="AH36" s="85">
        <f t="shared" si="9"/>
        <v>0</v>
      </c>
      <c r="AI36" s="75">
        <f t="shared" si="10"/>
        <v>0</v>
      </c>
      <c r="AJ36" s="77">
        <f t="shared" si="11"/>
        <v>0</v>
      </c>
      <c r="AL36" s="1"/>
      <c r="AM36" s="1"/>
      <c r="AN36" s="1"/>
      <c r="AO36" s="1"/>
      <c r="AP36" s="1"/>
      <c r="AQ36" s="1"/>
    </row>
    <row r="37" spans="1:43" x14ac:dyDescent="0.3">
      <c r="A37" s="1"/>
      <c r="B37" s="461">
        <f t="shared" si="18"/>
        <v>44629</v>
      </c>
      <c r="C37" s="30"/>
      <c r="D37" s="33"/>
      <c r="E37" s="48" t="str">
        <f t="shared" si="12"/>
        <v/>
      </c>
      <c r="F37" s="38"/>
      <c r="G37" s="33"/>
      <c r="H37" s="48" t="str">
        <f t="shared" si="13"/>
        <v/>
      </c>
      <c r="I37" s="99"/>
      <c r="J37" s="94"/>
      <c r="K37" s="91"/>
      <c r="L37" s="97"/>
      <c r="M37" s="94"/>
      <c r="N37" s="63"/>
      <c r="O37" s="413"/>
      <c r="P37" s="194"/>
      <c r="Q37" s="38">
        <v>4.0999999999999996</v>
      </c>
      <c r="R37" s="33">
        <v>6.9444444444444441E-3</v>
      </c>
      <c r="S37" s="55">
        <f t="shared" si="14"/>
        <v>24.6</v>
      </c>
      <c r="T37" s="38"/>
      <c r="U37" s="33"/>
      <c r="V37" s="403" t="str">
        <f t="shared" si="15"/>
        <v/>
      </c>
      <c r="W37" s="84">
        <f t="shared" si="0"/>
        <v>0</v>
      </c>
      <c r="X37" s="85">
        <f t="shared" si="1"/>
        <v>0</v>
      </c>
      <c r="Y37" s="75">
        <f t="shared" si="2"/>
        <v>0</v>
      </c>
      <c r="Z37" s="76">
        <f t="shared" si="3"/>
        <v>0</v>
      </c>
      <c r="AA37" s="201">
        <f t="shared" si="4"/>
        <v>0</v>
      </c>
      <c r="AB37" s="85">
        <f t="shared" si="5"/>
        <v>0</v>
      </c>
      <c r="AC37" s="75">
        <f t="shared" si="6"/>
        <v>0</v>
      </c>
      <c r="AD37" s="77">
        <f t="shared" si="7"/>
        <v>0</v>
      </c>
      <c r="AE37" s="205">
        <f t="shared" si="16"/>
        <v>6.9444444444444441E-3</v>
      </c>
      <c r="AF37" s="128">
        <f t="shared" si="17"/>
        <v>4.0999999999999996</v>
      </c>
      <c r="AG37" s="205">
        <f t="shared" si="8"/>
        <v>0</v>
      </c>
      <c r="AH37" s="85">
        <f t="shared" si="9"/>
        <v>0</v>
      </c>
      <c r="AI37" s="75">
        <f t="shared" si="10"/>
        <v>0</v>
      </c>
      <c r="AJ37" s="77">
        <f t="shared" si="11"/>
        <v>0</v>
      </c>
      <c r="AL37" s="1"/>
      <c r="AM37" s="1"/>
      <c r="AN37" s="1"/>
      <c r="AO37" s="1"/>
      <c r="AP37" s="1"/>
      <c r="AQ37" s="1"/>
    </row>
    <row r="38" spans="1:43" x14ac:dyDescent="0.3">
      <c r="A38" s="1"/>
      <c r="B38" s="461">
        <f t="shared" si="18"/>
        <v>44630</v>
      </c>
      <c r="C38" s="30"/>
      <c r="D38" s="33"/>
      <c r="E38" s="48" t="str">
        <f t="shared" si="12"/>
        <v/>
      </c>
      <c r="F38" s="38"/>
      <c r="G38" s="33"/>
      <c r="H38" s="48" t="str">
        <f t="shared" si="13"/>
        <v/>
      </c>
      <c r="I38" s="99"/>
      <c r="J38" s="94"/>
      <c r="K38" s="91"/>
      <c r="L38" s="97"/>
      <c r="M38" s="94"/>
      <c r="N38" s="63"/>
      <c r="O38" s="413"/>
      <c r="P38" s="194"/>
      <c r="Q38" s="38">
        <v>4</v>
      </c>
      <c r="R38" s="33">
        <v>6.9444444444444441E-3</v>
      </c>
      <c r="S38" s="55">
        <f t="shared" si="14"/>
        <v>24</v>
      </c>
      <c r="T38" s="38"/>
      <c r="U38" s="33"/>
      <c r="V38" s="403" t="str">
        <f t="shared" si="15"/>
        <v/>
      </c>
      <c r="W38" s="84">
        <f t="shared" si="0"/>
        <v>0</v>
      </c>
      <c r="X38" s="85">
        <f t="shared" si="1"/>
        <v>0</v>
      </c>
      <c r="Y38" s="75">
        <f t="shared" si="2"/>
        <v>0</v>
      </c>
      <c r="Z38" s="76">
        <f t="shared" si="3"/>
        <v>0</v>
      </c>
      <c r="AA38" s="201">
        <f t="shared" si="4"/>
        <v>0</v>
      </c>
      <c r="AB38" s="85">
        <f t="shared" si="5"/>
        <v>0</v>
      </c>
      <c r="AC38" s="75">
        <f t="shared" si="6"/>
        <v>0</v>
      </c>
      <c r="AD38" s="77">
        <f t="shared" si="7"/>
        <v>0</v>
      </c>
      <c r="AE38" s="205">
        <f t="shared" si="16"/>
        <v>6.9444444444444441E-3</v>
      </c>
      <c r="AF38" s="128">
        <f t="shared" si="17"/>
        <v>4</v>
      </c>
      <c r="AG38" s="205">
        <f t="shared" si="8"/>
        <v>0</v>
      </c>
      <c r="AH38" s="85">
        <f t="shared" si="9"/>
        <v>0</v>
      </c>
      <c r="AI38" s="75">
        <f t="shared" si="10"/>
        <v>0</v>
      </c>
      <c r="AJ38" s="77">
        <f t="shared" si="11"/>
        <v>0</v>
      </c>
      <c r="AL38" s="1"/>
      <c r="AM38" s="1"/>
      <c r="AN38" s="1"/>
      <c r="AO38" s="1"/>
      <c r="AP38" s="1"/>
      <c r="AQ38" s="1"/>
    </row>
    <row r="39" spans="1:43" x14ac:dyDescent="0.3">
      <c r="A39" s="1"/>
      <c r="B39" s="461">
        <f t="shared" si="18"/>
        <v>44631</v>
      </c>
      <c r="C39" s="30"/>
      <c r="D39" s="33"/>
      <c r="E39" s="48" t="str">
        <f t="shared" si="12"/>
        <v/>
      </c>
      <c r="F39" s="38"/>
      <c r="G39" s="33"/>
      <c r="H39" s="48" t="str">
        <f t="shared" si="13"/>
        <v/>
      </c>
      <c r="I39" s="99"/>
      <c r="J39" s="94"/>
      <c r="K39" s="91"/>
      <c r="L39" s="97"/>
      <c r="M39" s="94"/>
      <c r="N39" s="63"/>
      <c r="O39" s="413"/>
      <c r="P39" s="194"/>
      <c r="Q39" s="38">
        <v>4</v>
      </c>
      <c r="R39" s="33">
        <v>6.9444444444444441E-3</v>
      </c>
      <c r="S39" s="55">
        <f t="shared" si="14"/>
        <v>24</v>
      </c>
      <c r="T39" s="38"/>
      <c r="U39" s="33"/>
      <c r="V39" s="403" t="str">
        <f t="shared" si="15"/>
        <v/>
      </c>
      <c r="W39" s="84">
        <f t="shared" ref="W39:W70" si="19">IF(I39="",D39,0)</f>
        <v>0</v>
      </c>
      <c r="X39" s="85">
        <f t="shared" ref="X39:X70" si="20">IF(I39&lt;&gt;"",D39,0)</f>
        <v>0</v>
      </c>
      <c r="Y39" s="75">
        <f t="shared" ref="Y39:Y70" si="21">IF(I39="",C39,0)</f>
        <v>0</v>
      </c>
      <c r="Z39" s="76">
        <f t="shared" ref="Z39:Z70" si="22">IF(I39&lt;&gt;"",C39,0)</f>
        <v>0</v>
      </c>
      <c r="AA39" s="201">
        <f t="shared" ref="AA39:AA70" si="23">IF(I39="",G39,0)</f>
        <v>0</v>
      </c>
      <c r="AB39" s="85">
        <f t="shared" ref="AB39:AB70" si="24">IF(I39&lt;&gt;"",G39,0)</f>
        <v>0</v>
      </c>
      <c r="AC39" s="75">
        <f t="shared" ref="AC39:AC70" si="25">IF(I39="",F39,0)</f>
        <v>0</v>
      </c>
      <c r="AD39" s="77">
        <f t="shared" ref="AD39:AD70" si="26">IF(I39&lt;&gt;"",F39,0)</f>
        <v>0</v>
      </c>
      <c r="AE39" s="205">
        <f t="shared" si="16"/>
        <v>6.9444444444444441E-3</v>
      </c>
      <c r="AF39" s="128">
        <f t="shared" si="17"/>
        <v>4</v>
      </c>
      <c r="AG39" s="205">
        <f t="shared" ref="AG39:AG70" si="27">IF(I39="",U39,0)</f>
        <v>0</v>
      </c>
      <c r="AH39" s="85">
        <f t="shared" ref="AH39:AH70" si="28">IF(I39&lt;&gt;"",U39,0)</f>
        <v>0</v>
      </c>
      <c r="AI39" s="75">
        <f t="shared" ref="AI39:AI70" si="29">IF(I39="",T39,0)</f>
        <v>0</v>
      </c>
      <c r="AJ39" s="77">
        <f t="shared" ref="AJ39:AJ70" si="30">IF(I39&lt;&gt;"",T39,0)</f>
        <v>0</v>
      </c>
      <c r="AL39" s="1"/>
      <c r="AM39" s="1"/>
      <c r="AN39" s="1"/>
      <c r="AO39" s="1"/>
      <c r="AP39" s="1"/>
      <c r="AQ39" s="1"/>
    </row>
    <row r="40" spans="1:43" x14ac:dyDescent="0.3">
      <c r="A40" s="1"/>
      <c r="B40" s="461">
        <f t="shared" si="18"/>
        <v>44632</v>
      </c>
      <c r="C40" s="30"/>
      <c r="D40" s="33"/>
      <c r="E40" s="48" t="str">
        <f t="shared" si="12"/>
        <v/>
      </c>
      <c r="F40" s="38"/>
      <c r="G40" s="33"/>
      <c r="H40" s="48" t="str">
        <f t="shared" si="13"/>
        <v/>
      </c>
      <c r="I40" s="99"/>
      <c r="J40" s="94"/>
      <c r="K40" s="91"/>
      <c r="L40" s="97"/>
      <c r="M40" s="94"/>
      <c r="N40" s="63"/>
      <c r="O40" s="413"/>
      <c r="P40" s="194"/>
      <c r="Q40" s="38">
        <v>4</v>
      </c>
      <c r="R40" s="33">
        <v>6.9444444444444441E-3</v>
      </c>
      <c r="S40" s="55">
        <f t="shared" si="14"/>
        <v>24</v>
      </c>
      <c r="T40" s="38"/>
      <c r="U40" s="33"/>
      <c r="V40" s="403" t="str">
        <f t="shared" si="15"/>
        <v/>
      </c>
      <c r="W40" s="84">
        <f t="shared" si="19"/>
        <v>0</v>
      </c>
      <c r="X40" s="85">
        <f t="shared" si="20"/>
        <v>0</v>
      </c>
      <c r="Y40" s="75">
        <f t="shared" si="21"/>
        <v>0</v>
      </c>
      <c r="Z40" s="76">
        <f t="shared" si="22"/>
        <v>0</v>
      </c>
      <c r="AA40" s="201">
        <f t="shared" si="23"/>
        <v>0</v>
      </c>
      <c r="AB40" s="85">
        <f t="shared" si="24"/>
        <v>0</v>
      </c>
      <c r="AC40" s="75">
        <f t="shared" si="25"/>
        <v>0</v>
      </c>
      <c r="AD40" s="77">
        <f t="shared" si="26"/>
        <v>0</v>
      </c>
      <c r="AE40" s="205">
        <f t="shared" si="16"/>
        <v>6.9444444444444441E-3</v>
      </c>
      <c r="AF40" s="128">
        <f t="shared" si="17"/>
        <v>4</v>
      </c>
      <c r="AG40" s="205">
        <f t="shared" si="27"/>
        <v>0</v>
      </c>
      <c r="AH40" s="85">
        <f t="shared" si="28"/>
        <v>0</v>
      </c>
      <c r="AI40" s="75">
        <f t="shared" si="29"/>
        <v>0</v>
      </c>
      <c r="AJ40" s="77">
        <f t="shared" si="30"/>
        <v>0</v>
      </c>
      <c r="AL40" s="1"/>
      <c r="AM40" s="1"/>
      <c r="AN40" s="1"/>
      <c r="AO40" s="1"/>
      <c r="AP40" s="1"/>
      <c r="AQ40" s="1"/>
    </row>
    <row r="41" spans="1:43" x14ac:dyDescent="0.3">
      <c r="A41" s="1"/>
      <c r="B41" s="462">
        <v>44634</v>
      </c>
      <c r="C41" s="30"/>
      <c r="D41" s="33"/>
      <c r="E41" s="48" t="str">
        <f t="shared" si="12"/>
        <v/>
      </c>
      <c r="F41" s="38"/>
      <c r="G41" s="33"/>
      <c r="H41" s="48" t="str">
        <f t="shared" si="13"/>
        <v/>
      </c>
      <c r="I41" s="99"/>
      <c r="J41" s="94"/>
      <c r="K41" s="91"/>
      <c r="L41" s="97"/>
      <c r="M41" s="94"/>
      <c r="N41" s="63"/>
      <c r="O41" s="413"/>
      <c r="P41" s="194"/>
      <c r="Q41" s="38">
        <v>4</v>
      </c>
      <c r="R41" s="33">
        <v>6.9444444444444441E-3</v>
      </c>
      <c r="S41" s="55">
        <f t="shared" si="14"/>
        <v>24</v>
      </c>
      <c r="T41" s="38"/>
      <c r="U41" s="33"/>
      <c r="V41" s="403" t="str">
        <f t="shared" si="15"/>
        <v/>
      </c>
      <c r="W41" s="84">
        <f t="shared" si="19"/>
        <v>0</v>
      </c>
      <c r="X41" s="85">
        <f t="shared" si="20"/>
        <v>0</v>
      </c>
      <c r="Y41" s="75">
        <f t="shared" si="21"/>
        <v>0</v>
      </c>
      <c r="Z41" s="76">
        <f t="shared" si="22"/>
        <v>0</v>
      </c>
      <c r="AA41" s="201">
        <f t="shared" si="23"/>
        <v>0</v>
      </c>
      <c r="AB41" s="85">
        <f t="shared" si="24"/>
        <v>0</v>
      </c>
      <c r="AC41" s="75">
        <f t="shared" si="25"/>
        <v>0</v>
      </c>
      <c r="AD41" s="77">
        <f t="shared" si="26"/>
        <v>0</v>
      </c>
      <c r="AE41" s="205">
        <f t="shared" si="16"/>
        <v>6.9444444444444441E-3</v>
      </c>
      <c r="AF41" s="128">
        <f t="shared" si="17"/>
        <v>4</v>
      </c>
      <c r="AG41" s="205">
        <f t="shared" si="27"/>
        <v>0</v>
      </c>
      <c r="AH41" s="85">
        <f t="shared" si="28"/>
        <v>0</v>
      </c>
      <c r="AI41" s="75">
        <f t="shared" si="29"/>
        <v>0</v>
      </c>
      <c r="AJ41" s="77">
        <f t="shared" si="30"/>
        <v>0</v>
      </c>
      <c r="AL41" s="1"/>
      <c r="AM41" s="1"/>
      <c r="AN41" s="1"/>
      <c r="AO41" s="1"/>
      <c r="AP41" s="1"/>
      <c r="AQ41" s="1"/>
    </row>
    <row r="42" spans="1:43" x14ac:dyDescent="0.3">
      <c r="A42" s="1"/>
      <c r="B42" s="462">
        <v>44636</v>
      </c>
      <c r="C42" s="30"/>
      <c r="D42" s="33"/>
      <c r="E42" s="48" t="str">
        <f t="shared" si="12"/>
        <v/>
      </c>
      <c r="F42" s="38"/>
      <c r="G42" s="33"/>
      <c r="H42" s="48" t="str">
        <f t="shared" si="13"/>
        <v/>
      </c>
      <c r="I42" s="99"/>
      <c r="J42" s="94"/>
      <c r="K42" s="91"/>
      <c r="L42" s="97"/>
      <c r="M42" s="94"/>
      <c r="N42" s="63"/>
      <c r="O42" s="413"/>
      <c r="P42" s="194"/>
      <c r="Q42" s="38">
        <v>4</v>
      </c>
      <c r="R42" s="33">
        <v>6.9444444444444441E-3</v>
      </c>
      <c r="S42" s="55">
        <f t="shared" si="14"/>
        <v>24</v>
      </c>
      <c r="T42" s="38"/>
      <c r="U42" s="33"/>
      <c r="V42" s="403" t="str">
        <f t="shared" si="15"/>
        <v/>
      </c>
      <c r="W42" s="84">
        <f t="shared" si="19"/>
        <v>0</v>
      </c>
      <c r="X42" s="85">
        <f t="shared" si="20"/>
        <v>0</v>
      </c>
      <c r="Y42" s="75">
        <f t="shared" si="21"/>
        <v>0</v>
      </c>
      <c r="Z42" s="76">
        <f t="shared" si="22"/>
        <v>0</v>
      </c>
      <c r="AA42" s="201">
        <f t="shared" si="23"/>
        <v>0</v>
      </c>
      <c r="AB42" s="85">
        <f t="shared" si="24"/>
        <v>0</v>
      </c>
      <c r="AC42" s="75">
        <f t="shared" si="25"/>
        <v>0</v>
      </c>
      <c r="AD42" s="77">
        <f t="shared" si="26"/>
        <v>0</v>
      </c>
      <c r="AE42" s="205">
        <f t="shared" si="16"/>
        <v>6.9444444444444441E-3</v>
      </c>
      <c r="AF42" s="128">
        <f t="shared" si="17"/>
        <v>4</v>
      </c>
      <c r="AG42" s="205">
        <f t="shared" si="27"/>
        <v>0</v>
      </c>
      <c r="AH42" s="85">
        <f t="shared" si="28"/>
        <v>0</v>
      </c>
      <c r="AI42" s="75">
        <f t="shared" si="29"/>
        <v>0</v>
      </c>
      <c r="AJ42" s="77">
        <f t="shared" si="30"/>
        <v>0</v>
      </c>
      <c r="AL42" s="1"/>
      <c r="AM42" s="1"/>
      <c r="AN42" s="1"/>
      <c r="AO42" s="1"/>
      <c r="AP42" s="1"/>
      <c r="AQ42" s="1"/>
    </row>
    <row r="43" spans="1:43" x14ac:dyDescent="0.3">
      <c r="A43" s="1"/>
      <c r="B43" s="461">
        <f t="shared" ref="B43:B52" si="31">B42+1</f>
        <v>44637</v>
      </c>
      <c r="C43" s="30"/>
      <c r="D43" s="33"/>
      <c r="E43" s="48" t="str">
        <f t="shared" si="12"/>
        <v/>
      </c>
      <c r="F43" s="38"/>
      <c r="G43" s="33"/>
      <c r="H43" s="48" t="str">
        <f t="shared" si="13"/>
        <v/>
      </c>
      <c r="I43" s="99"/>
      <c r="J43" s="94"/>
      <c r="K43" s="91"/>
      <c r="L43" s="97"/>
      <c r="M43" s="94"/>
      <c r="N43" s="63"/>
      <c r="O43" s="413"/>
      <c r="P43" s="194"/>
      <c r="Q43" s="38">
        <v>4</v>
      </c>
      <c r="R43" s="33">
        <v>6.9444444444444441E-3</v>
      </c>
      <c r="S43" s="55">
        <f t="shared" si="14"/>
        <v>24</v>
      </c>
      <c r="T43" s="38"/>
      <c r="U43" s="33"/>
      <c r="V43" s="403" t="str">
        <f t="shared" si="15"/>
        <v/>
      </c>
      <c r="W43" s="84">
        <f t="shared" si="19"/>
        <v>0</v>
      </c>
      <c r="X43" s="85">
        <f t="shared" si="20"/>
        <v>0</v>
      </c>
      <c r="Y43" s="75">
        <f t="shared" si="21"/>
        <v>0</v>
      </c>
      <c r="Z43" s="76">
        <f t="shared" si="22"/>
        <v>0</v>
      </c>
      <c r="AA43" s="201">
        <f t="shared" si="23"/>
        <v>0</v>
      </c>
      <c r="AB43" s="85">
        <f t="shared" si="24"/>
        <v>0</v>
      </c>
      <c r="AC43" s="75">
        <f t="shared" si="25"/>
        <v>0</v>
      </c>
      <c r="AD43" s="77">
        <f t="shared" si="26"/>
        <v>0</v>
      </c>
      <c r="AE43" s="205">
        <f t="shared" si="16"/>
        <v>6.9444444444444441E-3</v>
      </c>
      <c r="AF43" s="128">
        <f t="shared" si="17"/>
        <v>4</v>
      </c>
      <c r="AG43" s="205">
        <f t="shared" si="27"/>
        <v>0</v>
      </c>
      <c r="AH43" s="85">
        <f t="shared" si="28"/>
        <v>0</v>
      </c>
      <c r="AI43" s="75">
        <f t="shared" si="29"/>
        <v>0</v>
      </c>
      <c r="AJ43" s="77">
        <f t="shared" si="30"/>
        <v>0</v>
      </c>
      <c r="AL43" s="1"/>
      <c r="AM43" s="1"/>
      <c r="AN43" s="1"/>
      <c r="AO43" s="1"/>
      <c r="AP43" s="1"/>
      <c r="AQ43" s="1"/>
    </row>
    <row r="44" spans="1:43" x14ac:dyDescent="0.3">
      <c r="A44" s="1"/>
      <c r="B44" s="461">
        <f t="shared" si="31"/>
        <v>44638</v>
      </c>
      <c r="C44" s="30"/>
      <c r="D44" s="33"/>
      <c r="E44" s="48" t="str">
        <f t="shared" si="12"/>
        <v/>
      </c>
      <c r="F44" s="38"/>
      <c r="G44" s="33"/>
      <c r="H44" s="48" t="str">
        <f t="shared" si="13"/>
        <v/>
      </c>
      <c r="I44" s="99"/>
      <c r="J44" s="94"/>
      <c r="K44" s="91"/>
      <c r="L44" s="97"/>
      <c r="M44" s="94"/>
      <c r="N44" s="63"/>
      <c r="O44" s="413"/>
      <c r="P44" s="194"/>
      <c r="Q44" s="38">
        <v>4.0999999999999996</v>
      </c>
      <c r="R44" s="33">
        <v>6.9444444444444441E-3</v>
      </c>
      <c r="S44" s="55">
        <f t="shared" si="14"/>
        <v>24.6</v>
      </c>
      <c r="T44" s="38"/>
      <c r="U44" s="33"/>
      <c r="V44" s="403" t="str">
        <f t="shared" si="15"/>
        <v/>
      </c>
      <c r="W44" s="84">
        <f t="shared" si="19"/>
        <v>0</v>
      </c>
      <c r="X44" s="85">
        <f t="shared" si="20"/>
        <v>0</v>
      </c>
      <c r="Y44" s="75">
        <f t="shared" si="21"/>
        <v>0</v>
      </c>
      <c r="Z44" s="76">
        <f t="shared" si="22"/>
        <v>0</v>
      </c>
      <c r="AA44" s="201">
        <f t="shared" si="23"/>
        <v>0</v>
      </c>
      <c r="AB44" s="85">
        <f t="shared" si="24"/>
        <v>0</v>
      </c>
      <c r="AC44" s="75">
        <f t="shared" si="25"/>
        <v>0</v>
      </c>
      <c r="AD44" s="77">
        <f t="shared" si="26"/>
        <v>0</v>
      </c>
      <c r="AE44" s="205">
        <f t="shared" si="16"/>
        <v>6.9444444444444441E-3</v>
      </c>
      <c r="AF44" s="128">
        <f t="shared" si="17"/>
        <v>4.0999999999999996</v>
      </c>
      <c r="AG44" s="205">
        <f t="shared" si="27"/>
        <v>0</v>
      </c>
      <c r="AH44" s="85">
        <f t="shared" si="28"/>
        <v>0</v>
      </c>
      <c r="AI44" s="75">
        <f t="shared" si="29"/>
        <v>0</v>
      </c>
      <c r="AJ44" s="77">
        <f t="shared" si="30"/>
        <v>0</v>
      </c>
      <c r="AL44" s="1"/>
      <c r="AM44" s="1"/>
      <c r="AN44" s="1"/>
      <c r="AO44" s="1"/>
      <c r="AP44" s="1"/>
      <c r="AQ44" s="1"/>
    </row>
    <row r="45" spans="1:43" x14ac:dyDescent="0.3">
      <c r="A45" s="1"/>
      <c r="B45" s="461">
        <f t="shared" si="31"/>
        <v>44639</v>
      </c>
      <c r="C45" s="30"/>
      <c r="D45" s="33"/>
      <c r="E45" s="48" t="str">
        <f t="shared" si="12"/>
        <v/>
      </c>
      <c r="F45" s="38"/>
      <c r="G45" s="33"/>
      <c r="H45" s="48" t="str">
        <f t="shared" si="13"/>
        <v/>
      </c>
      <c r="I45" s="99"/>
      <c r="J45" s="94"/>
      <c r="K45" s="91"/>
      <c r="L45" s="97"/>
      <c r="M45" s="94"/>
      <c r="N45" s="63"/>
      <c r="O45" s="413"/>
      <c r="P45" s="194"/>
      <c r="Q45" s="38">
        <v>4</v>
      </c>
      <c r="R45" s="33">
        <v>6.9444444444444441E-3</v>
      </c>
      <c r="S45" s="55">
        <f t="shared" si="14"/>
        <v>24</v>
      </c>
      <c r="T45" s="38"/>
      <c r="U45" s="33"/>
      <c r="V45" s="403" t="str">
        <f t="shared" si="15"/>
        <v/>
      </c>
      <c r="W45" s="84">
        <f t="shared" si="19"/>
        <v>0</v>
      </c>
      <c r="X45" s="85">
        <f t="shared" si="20"/>
        <v>0</v>
      </c>
      <c r="Y45" s="75">
        <f t="shared" si="21"/>
        <v>0</v>
      </c>
      <c r="Z45" s="76">
        <f t="shared" si="22"/>
        <v>0</v>
      </c>
      <c r="AA45" s="201">
        <f t="shared" si="23"/>
        <v>0</v>
      </c>
      <c r="AB45" s="85">
        <f t="shared" si="24"/>
        <v>0</v>
      </c>
      <c r="AC45" s="75">
        <f t="shared" si="25"/>
        <v>0</v>
      </c>
      <c r="AD45" s="77">
        <f t="shared" si="26"/>
        <v>0</v>
      </c>
      <c r="AE45" s="205">
        <f t="shared" si="16"/>
        <v>6.9444444444444441E-3</v>
      </c>
      <c r="AF45" s="128">
        <f t="shared" si="17"/>
        <v>4</v>
      </c>
      <c r="AG45" s="205">
        <f t="shared" si="27"/>
        <v>0</v>
      </c>
      <c r="AH45" s="85">
        <f t="shared" si="28"/>
        <v>0</v>
      </c>
      <c r="AI45" s="75">
        <f t="shared" si="29"/>
        <v>0</v>
      </c>
      <c r="AJ45" s="77">
        <f t="shared" si="30"/>
        <v>0</v>
      </c>
      <c r="AL45" s="1"/>
      <c r="AM45" s="1"/>
      <c r="AN45" s="1"/>
      <c r="AO45" s="1"/>
      <c r="AP45" s="1"/>
      <c r="AQ45" s="1"/>
    </row>
    <row r="46" spans="1:43" x14ac:dyDescent="0.3">
      <c r="A46" s="1"/>
      <c r="B46" s="461">
        <f t="shared" si="31"/>
        <v>44640</v>
      </c>
      <c r="C46" s="30"/>
      <c r="D46" s="33"/>
      <c r="E46" s="48" t="str">
        <f t="shared" si="12"/>
        <v/>
      </c>
      <c r="F46" s="38"/>
      <c r="G46" s="33"/>
      <c r="H46" s="48" t="str">
        <f t="shared" si="13"/>
        <v/>
      </c>
      <c r="I46" s="99"/>
      <c r="J46" s="94"/>
      <c r="K46" s="91"/>
      <c r="L46" s="97"/>
      <c r="M46" s="94"/>
      <c r="N46" s="63"/>
      <c r="O46" s="413"/>
      <c r="P46" s="194"/>
      <c r="Q46" s="38">
        <v>4</v>
      </c>
      <c r="R46" s="33">
        <v>6.9444444444444441E-3</v>
      </c>
      <c r="S46" s="55">
        <f t="shared" si="14"/>
        <v>24</v>
      </c>
      <c r="T46" s="38"/>
      <c r="U46" s="33"/>
      <c r="V46" s="403" t="str">
        <f t="shared" si="15"/>
        <v/>
      </c>
      <c r="W46" s="84">
        <f t="shared" si="19"/>
        <v>0</v>
      </c>
      <c r="X46" s="85">
        <f t="shared" si="20"/>
        <v>0</v>
      </c>
      <c r="Y46" s="75">
        <f t="shared" si="21"/>
        <v>0</v>
      </c>
      <c r="Z46" s="76">
        <f t="shared" si="22"/>
        <v>0</v>
      </c>
      <c r="AA46" s="201">
        <f t="shared" si="23"/>
        <v>0</v>
      </c>
      <c r="AB46" s="85">
        <f t="shared" si="24"/>
        <v>0</v>
      </c>
      <c r="AC46" s="75">
        <f t="shared" si="25"/>
        <v>0</v>
      </c>
      <c r="AD46" s="77">
        <f t="shared" si="26"/>
        <v>0</v>
      </c>
      <c r="AE46" s="205">
        <f t="shared" si="16"/>
        <v>6.9444444444444441E-3</v>
      </c>
      <c r="AF46" s="128">
        <f t="shared" si="17"/>
        <v>4</v>
      </c>
      <c r="AG46" s="205">
        <f t="shared" si="27"/>
        <v>0</v>
      </c>
      <c r="AH46" s="85">
        <f t="shared" si="28"/>
        <v>0</v>
      </c>
      <c r="AI46" s="75">
        <f t="shared" si="29"/>
        <v>0</v>
      </c>
      <c r="AJ46" s="77">
        <f t="shared" si="30"/>
        <v>0</v>
      </c>
      <c r="AL46" s="1"/>
      <c r="AM46" s="1"/>
      <c r="AN46" s="1"/>
      <c r="AO46" s="1"/>
      <c r="AP46" s="1"/>
      <c r="AQ46" s="1"/>
    </row>
    <row r="47" spans="1:43" x14ac:dyDescent="0.3">
      <c r="A47" s="1"/>
      <c r="B47" s="461">
        <f t="shared" si="31"/>
        <v>44641</v>
      </c>
      <c r="C47" s="30"/>
      <c r="D47" s="33"/>
      <c r="E47" s="48" t="str">
        <f t="shared" si="12"/>
        <v/>
      </c>
      <c r="F47" s="38"/>
      <c r="G47" s="33"/>
      <c r="H47" s="48" t="str">
        <f t="shared" si="13"/>
        <v/>
      </c>
      <c r="I47" s="99"/>
      <c r="J47" s="94"/>
      <c r="K47" s="91"/>
      <c r="L47" s="97"/>
      <c r="M47" s="94"/>
      <c r="N47" s="63"/>
      <c r="O47" s="413"/>
      <c r="P47" s="194"/>
      <c r="Q47" s="38">
        <v>4</v>
      </c>
      <c r="R47" s="33">
        <v>6.9444444444444441E-3</v>
      </c>
      <c r="S47" s="55">
        <f t="shared" si="14"/>
        <v>24</v>
      </c>
      <c r="T47" s="38"/>
      <c r="U47" s="33"/>
      <c r="V47" s="403" t="str">
        <f t="shared" si="15"/>
        <v/>
      </c>
      <c r="W47" s="84">
        <f t="shared" si="19"/>
        <v>0</v>
      </c>
      <c r="X47" s="85">
        <f t="shared" si="20"/>
        <v>0</v>
      </c>
      <c r="Y47" s="75">
        <f t="shared" si="21"/>
        <v>0</v>
      </c>
      <c r="Z47" s="76">
        <f t="shared" si="22"/>
        <v>0</v>
      </c>
      <c r="AA47" s="201">
        <f t="shared" si="23"/>
        <v>0</v>
      </c>
      <c r="AB47" s="85">
        <f t="shared" si="24"/>
        <v>0</v>
      </c>
      <c r="AC47" s="75">
        <f t="shared" si="25"/>
        <v>0</v>
      </c>
      <c r="AD47" s="77">
        <f t="shared" si="26"/>
        <v>0</v>
      </c>
      <c r="AE47" s="205">
        <f t="shared" si="16"/>
        <v>6.9444444444444441E-3</v>
      </c>
      <c r="AF47" s="128">
        <f t="shared" si="17"/>
        <v>4</v>
      </c>
      <c r="AG47" s="205">
        <f t="shared" si="27"/>
        <v>0</v>
      </c>
      <c r="AH47" s="85">
        <f t="shared" si="28"/>
        <v>0</v>
      </c>
      <c r="AI47" s="75">
        <f t="shared" si="29"/>
        <v>0</v>
      </c>
      <c r="AJ47" s="77">
        <f t="shared" si="30"/>
        <v>0</v>
      </c>
      <c r="AL47" s="1"/>
      <c r="AM47" s="1"/>
      <c r="AN47" s="1"/>
      <c r="AO47" s="1"/>
      <c r="AP47" s="1"/>
      <c r="AQ47" s="1"/>
    </row>
    <row r="48" spans="1:43" x14ac:dyDescent="0.3">
      <c r="A48" s="1"/>
      <c r="B48" s="461">
        <f t="shared" si="31"/>
        <v>44642</v>
      </c>
      <c r="C48" s="30"/>
      <c r="D48" s="33"/>
      <c r="E48" s="48" t="str">
        <f t="shared" si="12"/>
        <v/>
      </c>
      <c r="F48" s="38"/>
      <c r="G48" s="33"/>
      <c r="H48" s="48" t="str">
        <f t="shared" si="13"/>
        <v/>
      </c>
      <c r="I48" s="99"/>
      <c r="J48" s="94"/>
      <c r="K48" s="91"/>
      <c r="L48" s="97"/>
      <c r="M48" s="94"/>
      <c r="N48" s="63"/>
      <c r="O48" s="413"/>
      <c r="P48" s="194"/>
      <c r="Q48" s="38">
        <v>4</v>
      </c>
      <c r="R48" s="33">
        <v>6.9444444444444441E-3</v>
      </c>
      <c r="S48" s="55">
        <f t="shared" si="14"/>
        <v>24</v>
      </c>
      <c r="T48" s="38"/>
      <c r="U48" s="33"/>
      <c r="V48" s="403" t="str">
        <f t="shared" si="15"/>
        <v/>
      </c>
      <c r="W48" s="84">
        <f t="shared" si="19"/>
        <v>0</v>
      </c>
      <c r="X48" s="85">
        <f t="shared" si="20"/>
        <v>0</v>
      </c>
      <c r="Y48" s="75">
        <f t="shared" si="21"/>
        <v>0</v>
      </c>
      <c r="Z48" s="76">
        <f t="shared" si="22"/>
        <v>0</v>
      </c>
      <c r="AA48" s="201">
        <f t="shared" si="23"/>
        <v>0</v>
      </c>
      <c r="AB48" s="85">
        <f t="shared" si="24"/>
        <v>0</v>
      </c>
      <c r="AC48" s="75">
        <f t="shared" si="25"/>
        <v>0</v>
      </c>
      <c r="AD48" s="77">
        <f t="shared" si="26"/>
        <v>0</v>
      </c>
      <c r="AE48" s="205">
        <f t="shared" si="16"/>
        <v>6.9444444444444441E-3</v>
      </c>
      <c r="AF48" s="128">
        <f t="shared" si="17"/>
        <v>4</v>
      </c>
      <c r="AG48" s="205">
        <f t="shared" si="27"/>
        <v>0</v>
      </c>
      <c r="AH48" s="85">
        <f t="shared" si="28"/>
        <v>0</v>
      </c>
      <c r="AI48" s="75">
        <f t="shared" si="29"/>
        <v>0</v>
      </c>
      <c r="AJ48" s="77">
        <f t="shared" si="30"/>
        <v>0</v>
      </c>
      <c r="AL48" s="1"/>
      <c r="AM48" s="1"/>
      <c r="AN48" s="1"/>
      <c r="AO48" s="1"/>
      <c r="AP48" s="1"/>
      <c r="AQ48" s="1"/>
    </row>
    <row r="49" spans="1:43" x14ac:dyDescent="0.3">
      <c r="A49" s="1"/>
      <c r="B49" s="461">
        <f t="shared" si="31"/>
        <v>44643</v>
      </c>
      <c r="C49" s="30"/>
      <c r="D49" s="33"/>
      <c r="E49" s="48" t="str">
        <f t="shared" si="12"/>
        <v/>
      </c>
      <c r="F49" s="38"/>
      <c r="G49" s="33"/>
      <c r="H49" s="48" t="str">
        <f t="shared" si="13"/>
        <v/>
      </c>
      <c r="I49" s="99"/>
      <c r="J49" s="94"/>
      <c r="K49" s="91"/>
      <c r="L49" s="97"/>
      <c r="M49" s="94"/>
      <c r="N49" s="63"/>
      <c r="O49" s="413"/>
      <c r="P49" s="194"/>
      <c r="Q49" s="38">
        <v>4</v>
      </c>
      <c r="R49" s="33">
        <v>6.9444444444444441E-3</v>
      </c>
      <c r="S49" s="55">
        <f t="shared" si="14"/>
        <v>24</v>
      </c>
      <c r="T49" s="38"/>
      <c r="U49" s="33"/>
      <c r="V49" s="403" t="str">
        <f t="shared" si="15"/>
        <v/>
      </c>
      <c r="W49" s="84">
        <f t="shared" si="19"/>
        <v>0</v>
      </c>
      <c r="X49" s="85">
        <f t="shared" si="20"/>
        <v>0</v>
      </c>
      <c r="Y49" s="75">
        <f t="shared" si="21"/>
        <v>0</v>
      </c>
      <c r="Z49" s="76">
        <f t="shared" si="22"/>
        <v>0</v>
      </c>
      <c r="AA49" s="201">
        <f t="shared" si="23"/>
        <v>0</v>
      </c>
      <c r="AB49" s="85">
        <f t="shared" si="24"/>
        <v>0</v>
      </c>
      <c r="AC49" s="75">
        <f t="shared" si="25"/>
        <v>0</v>
      </c>
      <c r="AD49" s="77">
        <f t="shared" si="26"/>
        <v>0</v>
      </c>
      <c r="AE49" s="205">
        <f t="shared" si="16"/>
        <v>6.9444444444444441E-3</v>
      </c>
      <c r="AF49" s="128">
        <f t="shared" si="17"/>
        <v>4</v>
      </c>
      <c r="AG49" s="205">
        <f t="shared" si="27"/>
        <v>0</v>
      </c>
      <c r="AH49" s="85">
        <f t="shared" si="28"/>
        <v>0</v>
      </c>
      <c r="AI49" s="75">
        <f t="shared" si="29"/>
        <v>0</v>
      </c>
      <c r="AJ49" s="77">
        <f t="shared" si="30"/>
        <v>0</v>
      </c>
      <c r="AL49" s="1"/>
      <c r="AM49" s="1"/>
      <c r="AN49" s="1"/>
      <c r="AO49" s="1"/>
      <c r="AP49" s="1"/>
      <c r="AQ49" s="1"/>
    </row>
    <row r="50" spans="1:43" x14ac:dyDescent="0.3">
      <c r="A50" s="1"/>
      <c r="B50" s="461">
        <f t="shared" si="31"/>
        <v>44644</v>
      </c>
      <c r="C50" s="30"/>
      <c r="D50" s="33"/>
      <c r="E50" s="48" t="str">
        <f t="shared" si="12"/>
        <v/>
      </c>
      <c r="F50" s="38"/>
      <c r="G50" s="33"/>
      <c r="H50" s="48" t="str">
        <f t="shared" si="13"/>
        <v/>
      </c>
      <c r="I50" s="99"/>
      <c r="J50" s="94"/>
      <c r="K50" s="91"/>
      <c r="L50" s="97"/>
      <c r="M50" s="94"/>
      <c r="N50" s="63"/>
      <c r="O50" s="413"/>
      <c r="P50" s="194"/>
      <c r="Q50" s="38">
        <v>4</v>
      </c>
      <c r="R50" s="33">
        <v>6.9444444444444441E-3</v>
      </c>
      <c r="S50" s="55">
        <f t="shared" si="14"/>
        <v>24</v>
      </c>
      <c r="T50" s="38"/>
      <c r="U50" s="33"/>
      <c r="V50" s="403" t="str">
        <f t="shared" si="15"/>
        <v/>
      </c>
      <c r="W50" s="84">
        <f t="shared" si="19"/>
        <v>0</v>
      </c>
      <c r="X50" s="85">
        <f t="shared" si="20"/>
        <v>0</v>
      </c>
      <c r="Y50" s="75">
        <f t="shared" si="21"/>
        <v>0</v>
      </c>
      <c r="Z50" s="76">
        <f t="shared" si="22"/>
        <v>0</v>
      </c>
      <c r="AA50" s="201">
        <f t="shared" si="23"/>
        <v>0</v>
      </c>
      <c r="AB50" s="85">
        <f t="shared" si="24"/>
        <v>0</v>
      </c>
      <c r="AC50" s="75">
        <f t="shared" si="25"/>
        <v>0</v>
      </c>
      <c r="AD50" s="77">
        <f t="shared" si="26"/>
        <v>0</v>
      </c>
      <c r="AE50" s="205">
        <f t="shared" si="16"/>
        <v>6.9444444444444441E-3</v>
      </c>
      <c r="AF50" s="128">
        <f t="shared" si="17"/>
        <v>4</v>
      </c>
      <c r="AG50" s="205">
        <f t="shared" si="27"/>
        <v>0</v>
      </c>
      <c r="AH50" s="85">
        <f t="shared" si="28"/>
        <v>0</v>
      </c>
      <c r="AI50" s="75">
        <f t="shared" si="29"/>
        <v>0</v>
      </c>
      <c r="AJ50" s="77">
        <f t="shared" si="30"/>
        <v>0</v>
      </c>
      <c r="AL50" s="1"/>
      <c r="AM50" s="1"/>
      <c r="AN50" s="1"/>
      <c r="AO50" s="1"/>
      <c r="AP50" s="1"/>
      <c r="AQ50" s="1"/>
    </row>
    <row r="51" spans="1:43" x14ac:dyDescent="0.3">
      <c r="A51" s="1"/>
      <c r="B51" s="461">
        <f t="shared" si="31"/>
        <v>44645</v>
      </c>
      <c r="C51" s="30"/>
      <c r="D51" s="33"/>
      <c r="E51" s="48" t="str">
        <f t="shared" si="12"/>
        <v/>
      </c>
      <c r="F51" s="38"/>
      <c r="G51" s="33"/>
      <c r="H51" s="48" t="str">
        <f t="shared" si="13"/>
        <v/>
      </c>
      <c r="I51" s="99"/>
      <c r="J51" s="94"/>
      <c r="K51" s="91"/>
      <c r="L51" s="97"/>
      <c r="M51" s="94"/>
      <c r="N51" s="63"/>
      <c r="O51" s="413"/>
      <c r="P51" s="194"/>
      <c r="Q51" s="38">
        <v>4</v>
      </c>
      <c r="R51" s="33">
        <v>6.9444444444444441E-3</v>
      </c>
      <c r="S51" s="55">
        <f t="shared" si="14"/>
        <v>24</v>
      </c>
      <c r="T51" s="38"/>
      <c r="U51" s="33"/>
      <c r="V51" s="403" t="str">
        <f t="shared" si="15"/>
        <v/>
      </c>
      <c r="W51" s="84">
        <f t="shared" si="19"/>
        <v>0</v>
      </c>
      <c r="X51" s="85">
        <f t="shared" si="20"/>
        <v>0</v>
      </c>
      <c r="Y51" s="75">
        <f t="shared" si="21"/>
        <v>0</v>
      </c>
      <c r="Z51" s="76">
        <f t="shared" si="22"/>
        <v>0</v>
      </c>
      <c r="AA51" s="201">
        <f t="shared" si="23"/>
        <v>0</v>
      </c>
      <c r="AB51" s="85">
        <f t="shared" si="24"/>
        <v>0</v>
      </c>
      <c r="AC51" s="75">
        <f t="shared" si="25"/>
        <v>0</v>
      </c>
      <c r="AD51" s="77">
        <f t="shared" si="26"/>
        <v>0</v>
      </c>
      <c r="AE51" s="205">
        <f t="shared" si="16"/>
        <v>6.9444444444444441E-3</v>
      </c>
      <c r="AF51" s="128">
        <f t="shared" si="17"/>
        <v>4</v>
      </c>
      <c r="AG51" s="205">
        <f t="shared" si="27"/>
        <v>0</v>
      </c>
      <c r="AH51" s="85">
        <f t="shared" si="28"/>
        <v>0</v>
      </c>
      <c r="AI51" s="75">
        <f t="shared" si="29"/>
        <v>0</v>
      </c>
      <c r="AJ51" s="77">
        <f t="shared" si="30"/>
        <v>0</v>
      </c>
      <c r="AL51" s="1"/>
      <c r="AM51" s="1"/>
      <c r="AN51" s="1"/>
      <c r="AO51" s="1"/>
      <c r="AP51" s="1"/>
      <c r="AQ51" s="1"/>
    </row>
    <row r="52" spans="1:43" x14ac:dyDescent="0.3">
      <c r="A52" s="1"/>
      <c r="B52" s="461">
        <f t="shared" si="31"/>
        <v>44646</v>
      </c>
      <c r="C52" s="30"/>
      <c r="D52" s="33"/>
      <c r="E52" s="48" t="str">
        <f t="shared" si="12"/>
        <v/>
      </c>
      <c r="F52" s="38"/>
      <c r="G52" s="33"/>
      <c r="H52" s="48" t="str">
        <f t="shared" si="13"/>
        <v/>
      </c>
      <c r="I52" s="99"/>
      <c r="J52" s="94"/>
      <c r="K52" s="91"/>
      <c r="L52" s="97"/>
      <c r="M52" s="94"/>
      <c r="N52" s="63"/>
      <c r="O52" s="413"/>
      <c r="P52" s="194"/>
      <c r="Q52" s="38">
        <v>4.0999999999999996</v>
      </c>
      <c r="R52" s="33">
        <v>6.9444444444444441E-3</v>
      </c>
      <c r="S52" s="55">
        <f t="shared" si="14"/>
        <v>24.6</v>
      </c>
      <c r="T52" s="38"/>
      <c r="U52" s="33"/>
      <c r="V52" s="403" t="str">
        <f t="shared" si="15"/>
        <v/>
      </c>
      <c r="W52" s="84">
        <f t="shared" si="19"/>
        <v>0</v>
      </c>
      <c r="X52" s="85">
        <f t="shared" si="20"/>
        <v>0</v>
      </c>
      <c r="Y52" s="75">
        <f t="shared" si="21"/>
        <v>0</v>
      </c>
      <c r="Z52" s="76">
        <f t="shared" si="22"/>
        <v>0</v>
      </c>
      <c r="AA52" s="201">
        <f t="shared" si="23"/>
        <v>0</v>
      </c>
      <c r="AB52" s="85">
        <f t="shared" si="24"/>
        <v>0</v>
      </c>
      <c r="AC52" s="75">
        <f t="shared" si="25"/>
        <v>0</v>
      </c>
      <c r="AD52" s="77">
        <f t="shared" si="26"/>
        <v>0</v>
      </c>
      <c r="AE52" s="205">
        <f t="shared" si="16"/>
        <v>6.9444444444444441E-3</v>
      </c>
      <c r="AF52" s="128">
        <f t="shared" si="17"/>
        <v>4.0999999999999996</v>
      </c>
      <c r="AG52" s="205">
        <f t="shared" si="27"/>
        <v>0</v>
      </c>
      <c r="AH52" s="85">
        <f t="shared" si="28"/>
        <v>0</v>
      </c>
      <c r="AI52" s="75">
        <f t="shared" si="29"/>
        <v>0</v>
      </c>
      <c r="AJ52" s="77">
        <f t="shared" si="30"/>
        <v>0</v>
      </c>
      <c r="AL52" s="1"/>
      <c r="AM52" s="1"/>
      <c r="AN52" s="1"/>
      <c r="AO52" s="1"/>
      <c r="AP52" s="1"/>
      <c r="AQ52" s="1"/>
    </row>
    <row r="53" spans="1:43" x14ac:dyDescent="0.3">
      <c r="A53" s="1"/>
      <c r="B53" s="462">
        <v>44649</v>
      </c>
      <c r="C53" s="30"/>
      <c r="D53" s="33"/>
      <c r="E53" s="48" t="str">
        <f t="shared" si="12"/>
        <v/>
      </c>
      <c r="F53" s="38"/>
      <c r="G53" s="33"/>
      <c r="H53" s="48" t="str">
        <f t="shared" si="13"/>
        <v/>
      </c>
      <c r="I53" s="99"/>
      <c r="J53" s="94"/>
      <c r="K53" s="91"/>
      <c r="L53" s="97"/>
      <c r="M53" s="94"/>
      <c r="N53" s="63"/>
      <c r="O53" s="413"/>
      <c r="P53" s="194"/>
      <c r="Q53" s="38">
        <v>3.9</v>
      </c>
      <c r="R53" s="33">
        <v>6.9444444444444441E-3</v>
      </c>
      <c r="S53" s="55">
        <f t="shared" si="14"/>
        <v>23.4</v>
      </c>
      <c r="T53" s="38"/>
      <c r="U53" s="33"/>
      <c r="V53" s="403" t="str">
        <f t="shared" si="15"/>
        <v/>
      </c>
      <c r="W53" s="84">
        <f t="shared" si="19"/>
        <v>0</v>
      </c>
      <c r="X53" s="85">
        <f t="shared" si="20"/>
        <v>0</v>
      </c>
      <c r="Y53" s="75">
        <f t="shared" si="21"/>
        <v>0</v>
      </c>
      <c r="Z53" s="76">
        <f t="shared" si="22"/>
        <v>0</v>
      </c>
      <c r="AA53" s="201">
        <f t="shared" si="23"/>
        <v>0</v>
      </c>
      <c r="AB53" s="85">
        <f t="shared" si="24"/>
        <v>0</v>
      </c>
      <c r="AC53" s="75">
        <f t="shared" si="25"/>
        <v>0</v>
      </c>
      <c r="AD53" s="77">
        <f t="shared" si="26"/>
        <v>0</v>
      </c>
      <c r="AE53" s="205">
        <f t="shared" si="16"/>
        <v>6.9444444444444441E-3</v>
      </c>
      <c r="AF53" s="128">
        <f t="shared" si="17"/>
        <v>3.9</v>
      </c>
      <c r="AG53" s="205">
        <f t="shared" si="27"/>
        <v>0</v>
      </c>
      <c r="AH53" s="85">
        <f t="shared" si="28"/>
        <v>0</v>
      </c>
      <c r="AI53" s="75">
        <f t="shared" si="29"/>
        <v>0</v>
      </c>
      <c r="AJ53" s="77">
        <f t="shared" si="30"/>
        <v>0</v>
      </c>
      <c r="AL53" s="1"/>
      <c r="AM53" s="1"/>
      <c r="AN53" s="1"/>
      <c r="AO53" s="1"/>
      <c r="AP53" s="1"/>
      <c r="AQ53" s="1"/>
    </row>
    <row r="54" spans="1:43" x14ac:dyDescent="0.3">
      <c r="A54" s="1"/>
      <c r="B54" s="462">
        <v>44651</v>
      </c>
      <c r="C54" s="30"/>
      <c r="D54" s="33"/>
      <c r="E54" s="48" t="str">
        <f t="shared" si="12"/>
        <v/>
      </c>
      <c r="F54" s="38"/>
      <c r="G54" s="33"/>
      <c r="H54" s="48" t="str">
        <f t="shared" si="13"/>
        <v/>
      </c>
      <c r="I54" s="99"/>
      <c r="J54" s="94"/>
      <c r="K54" s="91"/>
      <c r="L54" s="97"/>
      <c r="M54" s="94"/>
      <c r="N54" s="63"/>
      <c r="O54" s="413"/>
      <c r="P54" s="194"/>
      <c r="Q54" s="38">
        <v>4</v>
      </c>
      <c r="R54" s="33">
        <v>6.9444444444444441E-3</v>
      </c>
      <c r="S54" s="55">
        <f t="shared" si="14"/>
        <v>24</v>
      </c>
      <c r="T54" s="38"/>
      <c r="U54" s="33"/>
      <c r="V54" s="403" t="str">
        <f t="shared" si="15"/>
        <v/>
      </c>
      <c r="W54" s="84">
        <f t="shared" si="19"/>
        <v>0</v>
      </c>
      <c r="X54" s="85">
        <f t="shared" si="20"/>
        <v>0</v>
      </c>
      <c r="Y54" s="75">
        <f t="shared" si="21"/>
        <v>0</v>
      </c>
      <c r="Z54" s="76">
        <f t="shared" si="22"/>
        <v>0</v>
      </c>
      <c r="AA54" s="201">
        <f t="shared" si="23"/>
        <v>0</v>
      </c>
      <c r="AB54" s="85">
        <f t="shared" si="24"/>
        <v>0</v>
      </c>
      <c r="AC54" s="75">
        <f t="shared" si="25"/>
        <v>0</v>
      </c>
      <c r="AD54" s="77">
        <f t="shared" si="26"/>
        <v>0</v>
      </c>
      <c r="AE54" s="205">
        <f t="shared" si="16"/>
        <v>6.9444444444444441E-3</v>
      </c>
      <c r="AF54" s="128">
        <f t="shared" si="17"/>
        <v>4</v>
      </c>
      <c r="AG54" s="205">
        <f t="shared" si="27"/>
        <v>0</v>
      </c>
      <c r="AH54" s="85">
        <f t="shared" si="28"/>
        <v>0</v>
      </c>
      <c r="AI54" s="75">
        <f t="shared" si="29"/>
        <v>0</v>
      </c>
      <c r="AJ54" s="77">
        <f t="shared" si="30"/>
        <v>0</v>
      </c>
      <c r="AL54" s="1"/>
      <c r="AM54" s="1"/>
      <c r="AN54" s="1"/>
      <c r="AO54" s="1"/>
      <c r="AP54" s="1"/>
      <c r="AQ54" s="1"/>
    </row>
    <row r="55" spans="1:43" x14ac:dyDescent="0.3">
      <c r="A55" s="1"/>
      <c r="B55" s="461">
        <f t="shared" ref="B55:B56" si="32">B54+1</f>
        <v>44652</v>
      </c>
      <c r="C55" s="30"/>
      <c r="D55" s="33"/>
      <c r="E55" s="48" t="str">
        <f t="shared" si="12"/>
        <v/>
      </c>
      <c r="F55" s="38"/>
      <c r="G55" s="33"/>
      <c r="H55" s="48" t="str">
        <f t="shared" si="13"/>
        <v/>
      </c>
      <c r="I55" s="99"/>
      <c r="J55" s="94"/>
      <c r="K55" s="91"/>
      <c r="L55" s="97"/>
      <c r="M55" s="94"/>
      <c r="N55" s="63"/>
      <c r="O55" s="413"/>
      <c r="P55" s="194"/>
      <c r="Q55" s="38">
        <v>4</v>
      </c>
      <c r="R55" s="33">
        <v>6.9444444444444441E-3</v>
      </c>
      <c r="S55" s="55">
        <f t="shared" si="14"/>
        <v>24</v>
      </c>
      <c r="T55" s="38"/>
      <c r="U55" s="33"/>
      <c r="V55" s="403" t="str">
        <f t="shared" si="15"/>
        <v/>
      </c>
      <c r="W55" s="84">
        <f t="shared" si="19"/>
        <v>0</v>
      </c>
      <c r="X55" s="85">
        <f t="shared" si="20"/>
        <v>0</v>
      </c>
      <c r="Y55" s="75">
        <f t="shared" si="21"/>
        <v>0</v>
      </c>
      <c r="Z55" s="76">
        <f t="shared" si="22"/>
        <v>0</v>
      </c>
      <c r="AA55" s="201">
        <f t="shared" si="23"/>
        <v>0</v>
      </c>
      <c r="AB55" s="85">
        <f t="shared" si="24"/>
        <v>0</v>
      </c>
      <c r="AC55" s="75">
        <f t="shared" si="25"/>
        <v>0</v>
      </c>
      <c r="AD55" s="77">
        <f t="shared" si="26"/>
        <v>0</v>
      </c>
      <c r="AE55" s="205">
        <f t="shared" si="16"/>
        <v>6.9444444444444441E-3</v>
      </c>
      <c r="AF55" s="128">
        <f t="shared" si="17"/>
        <v>4</v>
      </c>
      <c r="AG55" s="205">
        <f t="shared" si="27"/>
        <v>0</v>
      </c>
      <c r="AH55" s="85">
        <f t="shared" si="28"/>
        <v>0</v>
      </c>
      <c r="AI55" s="75">
        <f t="shared" si="29"/>
        <v>0</v>
      </c>
      <c r="AJ55" s="77">
        <f t="shared" si="30"/>
        <v>0</v>
      </c>
      <c r="AL55" s="1"/>
      <c r="AM55" s="1"/>
      <c r="AN55" s="1"/>
      <c r="AO55" s="1"/>
      <c r="AP55" s="1"/>
      <c r="AQ55" s="1"/>
    </row>
    <row r="56" spans="1:43" x14ac:dyDescent="0.3">
      <c r="A56" s="1"/>
      <c r="B56" s="461">
        <f t="shared" si="32"/>
        <v>44653</v>
      </c>
      <c r="C56" s="30"/>
      <c r="D56" s="33"/>
      <c r="E56" s="48" t="str">
        <f t="shared" si="12"/>
        <v/>
      </c>
      <c r="F56" s="38"/>
      <c r="G56" s="33"/>
      <c r="H56" s="48" t="str">
        <f t="shared" si="13"/>
        <v/>
      </c>
      <c r="I56" s="99"/>
      <c r="J56" s="94"/>
      <c r="K56" s="91"/>
      <c r="L56" s="97"/>
      <c r="M56" s="94"/>
      <c r="N56" s="63"/>
      <c r="O56" s="413"/>
      <c r="P56" s="194"/>
      <c r="Q56" s="38">
        <v>4.0999999999999996</v>
      </c>
      <c r="R56" s="33">
        <v>6.9444444444444441E-3</v>
      </c>
      <c r="S56" s="55">
        <f t="shared" si="14"/>
        <v>24.6</v>
      </c>
      <c r="T56" s="38"/>
      <c r="U56" s="33"/>
      <c r="V56" s="403" t="str">
        <f t="shared" si="15"/>
        <v/>
      </c>
      <c r="W56" s="84">
        <f t="shared" si="19"/>
        <v>0</v>
      </c>
      <c r="X56" s="85">
        <f t="shared" si="20"/>
        <v>0</v>
      </c>
      <c r="Y56" s="75">
        <f t="shared" si="21"/>
        <v>0</v>
      </c>
      <c r="Z56" s="76">
        <f t="shared" si="22"/>
        <v>0</v>
      </c>
      <c r="AA56" s="201">
        <f t="shared" si="23"/>
        <v>0</v>
      </c>
      <c r="AB56" s="85">
        <f t="shared" si="24"/>
        <v>0</v>
      </c>
      <c r="AC56" s="75">
        <f t="shared" si="25"/>
        <v>0</v>
      </c>
      <c r="AD56" s="77">
        <f t="shared" si="26"/>
        <v>0</v>
      </c>
      <c r="AE56" s="205">
        <f t="shared" si="16"/>
        <v>6.9444444444444441E-3</v>
      </c>
      <c r="AF56" s="128">
        <f t="shared" si="17"/>
        <v>4.0999999999999996</v>
      </c>
      <c r="AG56" s="205">
        <f t="shared" si="27"/>
        <v>0</v>
      </c>
      <c r="AH56" s="85">
        <f t="shared" si="28"/>
        <v>0</v>
      </c>
      <c r="AI56" s="75">
        <f t="shared" si="29"/>
        <v>0</v>
      </c>
      <c r="AJ56" s="77">
        <f t="shared" si="30"/>
        <v>0</v>
      </c>
      <c r="AL56" s="1"/>
      <c r="AM56" s="1"/>
      <c r="AN56" s="1"/>
      <c r="AO56" s="1"/>
      <c r="AP56" s="1"/>
      <c r="AQ56" s="1"/>
    </row>
    <row r="57" spans="1:43" x14ac:dyDescent="0.3">
      <c r="A57" s="1"/>
      <c r="B57" s="462">
        <v>44655</v>
      </c>
      <c r="C57" s="30"/>
      <c r="D57" s="33"/>
      <c r="E57" s="48" t="str">
        <f t="shared" si="12"/>
        <v/>
      </c>
      <c r="F57" s="38"/>
      <c r="G57" s="33"/>
      <c r="H57" s="48" t="str">
        <f t="shared" si="13"/>
        <v/>
      </c>
      <c r="I57" s="99"/>
      <c r="J57" s="94"/>
      <c r="K57" s="91"/>
      <c r="L57" s="97"/>
      <c r="M57" s="94"/>
      <c r="N57" s="63"/>
      <c r="O57" s="413"/>
      <c r="P57" s="194"/>
      <c r="Q57" s="38">
        <v>4</v>
      </c>
      <c r="R57" s="33">
        <v>6.9444444444444441E-3</v>
      </c>
      <c r="S57" s="55">
        <f t="shared" si="14"/>
        <v>24</v>
      </c>
      <c r="T57" s="38"/>
      <c r="U57" s="33"/>
      <c r="V57" s="403" t="str">
        <f t="shared" si="15"/>
        <v/>
      </c>
      <c r="W57" s="84">
        <f t="shared" si="19"/>
        <v>0</v>
      </c>
      <c r="X57" s="85">
        <f t="shared" si="20"/>
        <v>0</v>
      </c>
      <c r="Y57" s="75">
        <f t="shared" si="21"/>
        <v>0</v>
      </c>
      <c r="Z57" s="76">
        <f t="shared" si="22"/>
        <v>0</v>
      </c>
      <c r="AA57" s="201">
        <f t="shared" si="23"/>
        <v>0</v>
      </c>
      <c r="AB57" s="85">
        <f t="shared" si="24"/>
        <v>0</v>
      </c>
      <c r="AC57" s="75">
        <f t="shared" si="25"/>
        <v>0</v>
      </c>
      <c r="AD57" s="77">
        <f t="shared" si="26"/>
        <v>0</v>
      </c>
      <c r="AE57" s="205">
        <f t="shared" si="16"/>
        <v>6.9444444444444441E-3</v>
      </c>
      <c r="AF57" s="128">
        <f t="shared" si="17"/>
        <v>4</v>
      </c>
      <c r="AG57" s="205">
        <f t="shared" si="27"/>
        <v>0</v>
      </c>
      <c r="AH57" s="85">
        <f t="shared" si="28"/>
        <v>0</v>
      </c>
      <c r="AI57" s="75">
        <f t="shared" si="29"/>
        <v>0</v>
      </c>
      <c r="AJ57" s="77">
        <f t="shared" si="30"/>
        <v>0</v>
      </c>
      <c r="AL57" s="1"/>
      <c r="AM57" s="1"/>
      <c r="AN57" s="1"/>
      <c r="AO57" s="1"/>
      <c r="AP57" s="1"/>
      <c r="AQ57" s="1"/>
    </row>
    <row r="58" spans="1:43" x14ac:dyDescent="0.3">
      <c r="A58" s="1"/>
      <c r="B58" s="461">
        <f>B57+1</f>
        <v>44656</v>
      </c>
      <c r="C58" s="30"/>
      <c r="D58" s="33"/>
      <c r="E58" s="48" t="str">
        <f t="shared" si="12"/>
        <v/>
      </c>
      <c r="F58" s="38"/>
      <c r="G58" s="33"/>
      <c r="H58" s="48" t="str">
        <f t="shared" si="13"/>
        <v/>
      </c>
      <c r="I58" s="99"/>
      <c r="J58" s="94"/>
      <c r="K58" s="91"/>
      <c r="L58" s="97"/>
      <c r="M58" s="94"/>
      <c r="N58" s="63"/>
      <c r="O58" s="413"/>
      <c r="P58" s="194"/>
      <c r="Q58" s="38">
        <v>4</v>
      </c>
      <c r="R58" s="33">
        <v>6.9444444444444441E-3</v>
      </c>
      <c r="S58" s="55">
        <f t="shared" si="14"/>
        <v>24</v>
      </c>
      <c r="T58" s="38"/>
      <c r="U58" s="33"/>
      <c r="V58" s="403" t="str">
        <f t="shared" si="15"/>
        <v/>
      </c>
      <c r="W58" s="84">
        <f t="shared" si="19"/>
        <v>0</v>
      </c>
      <c r="X58" s="85">
        <f t="shared" si="20"/>
        <v>0</v>
      </c>
      <c r="Y58" s="75">
        <f t="shared" si="21"/>
        <v>0</v>
      </c>
      <c r="Z58" s="76">
        <f t="shared" si="22"/>
        <v>0</v>
      </c>
      <c r="AA58" s="201">
        <f t="shared" si="23"/>
        <v>0</v>
      </c>
      <c r="AB58" s="85">
        <f t="shared" si="24"/>
        <v>0</v>
      </c>
      <c r="AC58" s="75">
        <f t="shared" si="25"/>
        <v>0</v>
      </c>
      <c r="AD58" s="77">
        <f t="shared" si="26"/>
        <v>0</v>
      </c>
      <c r="AE58" s="205">
        <f t="shared" si="16"/>
        <v>6.9444444444444441E-3</v>
      </c>
      <c r="AF58" s="128">
        <f t="shared" si="17"/>
        <v>4</v>
      </c>
      <c r="AG58" s="205">
        <f t="shared" si="27"/>
        <v>0</v>
      </c>
      <c r="AH58" s="85">
        <f t="shared" si="28"/>
        <v>0</v>
      </c>
      <c r="AI58" s="75">
        <f t="shared" si="29"/>
        <v>0</v>
      </c>
      <c r="AJ58" s="77">
        <f t="shared" si="30"/>
        <v>0</v>
      </c>
      <c r="AL58" s="1"/>
      <c r="AM58" s="1"/>
      <c r="AN58" s="1"/>
      <c r="AO58" s="1"/>
      <c r="AP58" s="1"/>
      <c r="AQ58" s="1"/>
    </row>
    <row r="59" spans="1:43" x14ac:dyDescent="0.3">
      <c r="A59" s="1"/>
      <c r="B59" s="461">
        <f>B58+1</f>
        <v>44657</v>
      </c>
      <c r="C59" s="30"/>
      <c r="D59" s="33"/>
      <c r="E59" s="48" t="str">
        <f t="shared" si="12"/>
        <v/>
      </c>
      <c r="F59" s="38"/>
      <c r="G59" s="33"/>
      <c r="H59" s="48" t="str">
        <f t="shared" si="13"/>
        <v/>
      </c>
      <c r="I59" s="99"/>
      <c r="J59" s="94"/>
      <c r="K59" s="91"/>
      <c r="L59" s="97"/>
      <c r="M59" s="94"/>
      <c r="N59" s="63"/>
      <c r="O59" s="413"/>
      <c r="P59" s="194"/>
      <c r="Q59" s="38">
        <v>4</v>
      </c>
      <c r="R59" s="33">
        <v>6.9444444444444441E-3</v>
      </c>
      <c r="S59" s="55">
        <f t="shared" si="14"/>
        <v>24</v>
      </c>
      <c r="T59" s="38"/>
      <c r="U59" s="33"/>
      <c r="V59" s="403" t="str">
        <f t="shared" si="15"/>
        <v/>
      </c>
      <c r="W59" s="84">
        <f t="shared" si="19"/>
        <v>0</v>
      </c>
      <c r="X59" s="85">
        <f t="shared" si="20"/>
        <v>0</v>
      </c>
      <c r="Y59" s="75">
        <f t="shared" si="21"/>
        <v>0</v>
      </c>
      <c r="Z59" s="76">
        <f t="shared" si="22"/>
        <v>0</v>
      </c>
      <c r="AA59" s="201">
        <f t="shared" si="23"/>
        <v>0</v>
      </c>
      <c r="AB59" s="85">
        <f t="shared" si="24"/>
        <v>0</v>
      </c>
      <c r="AC59" s="75">
        <f t="shared" si="25"/>
        <v>0</v>
      </c>
      <c r="AD59" s="77">
        <f t="shared" si="26"/>
        <v>0</v>
      </c>
      <c r="AE59" s="205">
        <f t="shared" si="16"/>
        <v>6.9444444444444441E-3</v>
      </c>
      <c r="AF59" s="128">
        <f t="shared" si="17"/>
        <v>4</v>
      </c>
      <c r="AG59" s="205">
        <f t="shared" si="27"/>
        <v>0</v>
      </c>
      <c r="AH59" s="85">
        <f t="shared" si="28"/>
        <v>0</v>
      </c>
      <c r="AI59" s="75">
        <f t="shared" si="29"/>
        <v>0</v>
      </c>
      <c r="AJ59" s="77">
        <f t="shared" si="30"/>
        <v>0</v>
      </c>
      <c r="AL59" s="1"/>
      <c r="AM59" s="1"/>
      <c r="AN59" s="1"/>
      <c r="AO59" s="1"/>
      <c r="AP59" s="1"/>
      <c r="AQ59" s="1"/>
    </row>
    <row r="60" spans="1:43" x14ac:dyDescent="0.3">
      <c r="A60" s="1"/>
      <c r="B60" s="462">
        <v>44677</v>
      </c>
      <c r="C60" s="30"/>
      <c r="D60" s="33"/>
      <c r="E60" s="48" t="str">
        <f t="shared" si="12"/>
        <v/>
      </c>
      <c r="F60" s="38"/>
      <c r="G60" s="33"/>
      <c r="H60" s="48" t="str">
        <f t="shared" si="13"/>
        <v/>
      </c>
      <c r="I60" s="99" t="s">
        <v>186</v>
      </c>
      <c r="J60" s="94"/>
      <c r="K60" s="91"/>
      <c r="L60" s="97"/>
      <c r="M60" s="94"/>
      <c r="N60" s="63"/>
      <c r="O60" s="413"/>
      <c r="P60" s="194"/>
      <c r="Q60" s="38"/>
      <c r="R60" s="33"/>
      <c r="S60" s="55" t="str">
        <f t="shared" si="14"/>
        <v/>
      </c>
      <c r="T60" s="38">
        <v>1.77</v>
      </c>
      <c r="U60" s="33">
        <v>2.2152777777777775E-2</v>
      </c>
      <c r="V60" s="403">
        <f t="shared" si="15"/>
        <v>3.33</v>
      </c>
      <c r="W60" s="84">
        <f t="shared" si="19"/>
        <v>0</v>
      </c>
      <c r="X60" s="85">
        <f t="shared" si="20"/>
        <v>0</v>
      </c>
      <c r="Y60" s="75">
        <f t="shared" si="21"/>
        <v>0</v>
      </c>
      <c r="Z60" s="76">
        <f t="shared" si="22"/>
        <v>0</v>
      </c>
      <c r="AA60" s="201">
        <f t="shared" si="23"/>
        <v>0</v>
      </c>
      <c r="AB60" s="85">
        <f t="shared" si="24"/>
        <v>0</v>
      </c>
      <c r="AC60" s="75">
        <f t="shared" si="25"/>
        <v>0</v>
      </c>
      <c r="AD60" s="77">
        <f t="shared" si="26"/>
        <v>0</v>
      </c>
      <c r="AE60" s="205">
        <f t="shared" si="16"/>
        <v>0</v>
      </c>
      <c r="AF60" s="128">
        <f t="shared" si="17"/>
        <v>0</v>
      </c>
      <c r="AG60" s="205">
        <f t="shared" si="27"/>
        <v>0</v>
      </c>
      <c r="AH60" s="85">
        <f t="shared" si="28"/>
        <v>2.2152777777777775E-2</v>
      </c>
      <c r="AI60" s="75">
        <f t="shared" si="29"/>
        <v>0</v>
      </c>
      <c r="AJ60" s="77">
        <f t="shared" si="30"/>
        <v>1.77</v>
      </c>
      <c r="AL60" s="1"/>
      <c r="AM60" s="1"/>
      <c r="AN60" s="1"/>
      <c r="AO60" s="1"/>
      <c r="AP60" s="1"/>
      <c r="AQ60" s="1"/>
    </row>
    <row r="61" spans="1:43" x14ac:dyDescent="0.3">
      <c r="A61" s="1"/>
      <c r="B61" s="461">
        <f>B60+1</f>
        <v>44678</v>
      </c>
      <c r="C61" s="30"/>
      <c r="D61" s="33"/>
      <c r="E61" s="48" t="str">
        <f t="shared" si="12"/>
        <v/>
      </c>
      <c r="F61" s="38"/>
      <c r="G61" s="33"/>
      <c r="H61" s="48" t="str">
        <f t="shared" si="13"/>
        <v/>
      </c>
      <c r="I61" s="99" t="s">
        <v>186</v>
      </c>
      <c r="J61" s="94"/>
      <c r="K61" s="91" t="s">
        <v>188</v>
      </c>
      <c r="L61" s="97"/>
      <c r="M61" s="94"/>
      <c r="N61" s="63"/>
      <c r="O61" s="413"/>
      <c r="P61" s="194"/>
      <c r="Q61" s="38"/>
      <c r="R61" s="33"/>
      <c r="S61" s="55" t="str">
        <f t="shared" si="14"/>
        <v/>
      </c>
      <c r="T61" s="38">
        <v>1.79</v>
      </c>
      <c r="U61" s="33">
        <v>2.3819444444444445E-2</v>
      </c>
      <c r="V61" s="403">
        <f t="shared" si="15"/>
        <v>3.13</v>
      </c>
      <c r="W61" s="84">
        <f t="shared" si="19"/>
        <v>0</v>
      </c>
      <c r="X61" s="85">
        <f t="shared" si="20"/>
        <v>0</v>
      </c>
      <c r="Y61" s="75">
        <f t="shared" si="21"/>
        <v>0</v>
      </c>
      <c r="Z61" s="76">
        <f t="shared" si="22"/>
        <v>0</v>
      </c>
      <c r="AA61" s="201">
        <f t="shared" si="23"/>
        <v>0</v>
      </c>
      <c r="AB61" s="85">
        <f t="shared" si="24"/>
        <v>0</v>
      </c>
      <c r="AC61" s="75">
        <f t="shared" si="25"/>
        <v>0</v>
      </c>
      <c r="AD61" s="77">
        <f t="shared" si="26"/>
        <v>0</v>
      </c>
      <c r="AE61" s="205">
        <f t="shared" si="16"/>
        <v>0</v>
      </c>
      <c r="AF61" s="128">
        <f t="shared" si="17"/>
        <v>0</v>
      </c>
      <c r="AG61" s="205">
        <f t="shared" si="27"/>
        <v>0</v>
      </c>
      <c r="AH61" s="85">
        <f t="shared" si="28"/>
        <v>2.3819444444444445E-2</v>
      </c>
      <c r="AI61" s="75">
        <f t="shared" si="29"/>
        <v>0</v>
      </c>
      <c r="AJ61" s="77">
        <f t="shared" si="30"/>
        <v>1.79</v>
      </c>
      <c r="AL61" s="1"/>
      <c r="AM61" s="1"/>
      <c r="AN61" s="1"/>
      <c r="AO61" s="1"/>
      <c r="AP61" s="1"/>
      <c r="AQ61" s="1"/>
    </row>
    <row r="62" spans="1:43" x14ac:dyDescent="0.3">
      <c r="A62" s="1"/>
      <c r="B62" s="461">
        <f>B61+1</f>
        <v>44679</v>
      </c>
      <c r="C62" s="30"/>
      <c r="D62" s="33"/>
      <c r="E62" s="48" t="str">
        <f t="shared" si="12"/>
        <v/>
      </c>
      <c r="F62" s="38"/>
      <c r="G62" s="33"/>
      <c r="H62" s="48" t="str">
        <f t="shared" si="13"/>
        <v/>
      </c>
      <c r="I62" s="99" t="s">
        <v>186</v>
      </c>
      <c r="J62" s="94"/>
      <c r="K62" s="91" t="s">
        <v>190</v>
      </c>
      <c r="L62" s="97"/>
      <c r="M62" s="94"/>
      <c r="N62" s="63"/>
      <c r="O62" s="413"/>
      <c r="P62" s="194"/>
      <c r="Q62" s="38"/>
      <c r="R62" s="33"/>
      <c r="S62" s="55" t="str">
        <f t="shared" si="14"/>
        <v/>
      </c>
      <c r="T62" s="38">
        <v>2.71</v>
      </c>
      <c r="U62" s="33">
        <v>2.7650462962962963E-2</v>
      </c>
      <c r="V62" s="403">
        <f t="shared" si="15"/>
        <v>4.08</v>
      </c>
      <c r="W62" s="84">
        <f t="shared" si="19"/>
        <v>0</v>
      </c>
      <c r="X62" s="85">
        <f t="shared" si="20"/>
        <v>0</v>
      </c>
      <c r="Y62" s="75">
        <f t="shared" si="21"/>
        <v>0</v>
      </c>
      <c r="Z62" s="76">
        <f t="shared" si="22"/>
        <v>0</v>
      </c>
      <c r="AA62" s="201">
        <f t="shared" si="23"/>
        <v>0</v>
      </c>
      <c r="AB62" s="85">
        <f t="shared" si="24"/>
        <v>0</v>
      </c>
      <c r="AC62" s="75">
        <f t="shared" si="25"/>
        <v>0</v>
      </c>
      <c r="AD62" s="77">
        <f t="shared" si="26"/>
        <v>0</v>
      </c>
      <c r="AE62" s="205">
        <f t="shared" si="16"/>
        <v>0</v>
      </c>
      <c r="AF62" s="128">
        <f t="shared" si="17"/>
        <v>0</v>
      </c>
      <c r="AG62" s="205">
        <f t="shared" si="27"/>
        <v>0</v>
      </c>
      <c r="AH62" s="85">
        <f t="shared" si="28"/>
        <v>2.7650462962962963E-2</v>
      </c>
      <c r="AI62" s="75">
        <f t="shared" si="29"/>
        <v>0</v>
      </c>
      <c r="AJ62" s="77">
        <f t="shared" si="30"/>
        <v>2.71</v>
      </c>
      <c r="AL62" s="1"/>
      <c r="AM62" s="1"/>
      <c r="AN62" s="1"/>
      <c r="AO62" s="1"/>
      <c r="AP62" s="1"/>
      <c r="AQ62" s="1"/>
    </row>
    <row r="63" spans="1:43" x14ac:dyDescent="0.3">
      <c r="A63" s="1"/>
      <c r="B63" s="461">
        <f>B62+1</f>
        <v>44680</v>
      </c>
      <c r="C63" s="30"/>
      <c r="D63" s="33"/>
      <c r="E63" s="48" t="str">
        <f t="shared" si="12"/>
        <v/>
      </c>
      <c r="F63" s="38"/>
      <c r="G63" s="33"/>
      <c r="H63" s="48" t="str">
        <f t="shared" si="13"/>
        <v/>
      </c>
      <c r="I63" s="99" t="s">
        <v>186</v>
      </c>
      <c r="J63" s="94"/>
      <c r="K63" s="91"/>
      <c r="L63" s="97"/>
      <c r="M63" s="94"/>
      <c r="N63" s="63"/>
      <c r="O63" s="413"/>
      <c r="P63" s="194"/>
      <c r="Q63" s="38"/>
      <c r="R63" s="33"/>
      <c r="S63" s="55" t="str">
        <f t="shared" si="14"/>
        <v/>
      </c>
      <c r="T63" s="38">
        <v>2.0499999999999998</v>
      </c>
      <c r="U63" s="33">
        <v>2.4409722222222222E-2</v>
      </c>
      <c r="V63" s="403">
        <f t="shared" si="15"/>
        <v>3.5</v>
      </c>
      <c r="W63" s="84">
        <f t="shared" si="19"/>
        <v>0</v>
      </c>
      <c r="X63" s="85">
        <f t="shared" si="20"/>
        <v>0</v>
      </c>
      <c r="Y63" s="75">
        <f t="shared" si="21"/>
        <v>0</v>
      </c>
      <c r="Z63" s="76">
        <f t="shared" si="22"/>
        <v>0</v>
      </c>
      <c r="AA63" s="201">
        <f t="shared" si="23"/>
        <v>0</v>
      </c>
      <c r="AB63" s="85">
        <f t="shared" si="24"/>
        <v>0</v>
      </c>
      <c r="AC63" s="75">
        <f t="shared" si="25"/>
        <v>0</v>
      </c>
      <c r="AD63" s="77">
        <f t="shared" si="26"/>
        <v>0</v>
      </c>
      <c r="AE63" s="205">
        <f t="shared" si="16"/>
        <v>0</v>
      </c>
      <c r="AF63" s="128">
        <f t="shared" si="17"/>
        <v>0</v>
      </c>
      <c r="AG63" s="205">
        <f t="shared" si="27"/>
        <v>0</v>
      </c>
      <c r="AH63" s="85">
        <f t="shared" si="28"/>
        <v>2.4409722222222222E-2</v>
      </c>
      <c r="AI63" s="75">
        <f t="shared" si="29"/>
        <v>0</v>
      </c>
      <c r="AJ63" s="77">
        <f t="shared" si="30"/>
        <v>2.0499999999999998</v>
      </c>
      <c r="AL63" s="1"/>
      <c r="AM63" s="1"/>
      <c r="AN63" s="1"/>
      <c r="AO63" s="1"/>
      <c r="AP63" s="1"/>
      <c r="AQ63" s="1"/>
    </row>
    <row r="64" spans="1:43" x14ac:dyDescent="0.3">
      <c r="A64" s="1"/>
      <c r="B64" s="462">
        <v>44683</v>
      </c>
      <c r="C64" s="30"/>
      <c r="D64" s="33"/>
      <c r="E64" s="48" t="str">
        <f t="shared" si="12"/>
        <v/>
      </c>
      <c r="F64" s="38"/>
      <c r="G64" s="33"/>
      <c r="H64" s="48" t="str">
        <f t="shared" si="13"/>
        <v/>
      </c>
      <c r="I64" s="99" t="s">
        <v>186</v>
      </c>
      <c r="J64" s="94"/>
      <c r="K64" s="91" t="s">
        <v>191</v>
      </c>
      <c r="L64" s="97"/>
      <c r="M64" s="94"/>
      <c r="N64" s="63"/>
      <c r="O64" s="413"/>
      <c r="P64" s="194"/>
      <c r="Q64" s="38"/>
      <c r="R64" s="33"/>
      <c r="S64" s="55" t="str">
        <f t="shared" si="14"/>
        <v/>
      </c>
      <c r="T64" s="38">
        <v>1.08</v>
      </c>
      <c r="U64" s="33">
        <v>1.6145833333333335E-2</v>
      </c>
      <c r="V64" s="403">
        <f t="shared" si="15"/>
        <v>2.79</v>
      </c>
      <c r="W64" s="84">
        <f t="shared" si="19"/>
        <v>0</v>
      </c>
      <c r="X64" s="85">
        <f t="shared" si="20"/>
        <v>0</v>
      </c>
      <c r="Y64" s="75">
        <f t="shared" si="21"/>
        <v>0</v>
      </c>
      <c r="Z64" s="76">
        <f t="shared" si="22"/>
        <v>0</v>
      </c>
      <c r="AA64" s="201">
        <f t="shared" si="23"/>
        <v>0</v>
      </c>
      <c r="AB64" s="85">
        <f t="shared" si="24"/>
        <v>0</v>
      </c>
      <c r="AC64" s="75">
        <f t="shared" si="25"/>
        <v>0</v>
      </c>
      <c r="AD64" s="77">
        <f t="shared" si="26"/>
        <v>0</v>
      </c>
      <c r="AE64" s="205">
        <f t="shared" si="16"/>
        <v>0</v>
      </c>
      <c r="AF64" s="128">
        <f t="shared" si="17"/>
        <v>0</v>
      </c>
      <c r="AG64" s="205">
        <f t="shared" si="27"/>
        <v>0</v>
      </c>
      <c r="AH64" s="85">
        <f t="shared" si="28"/>
        <v>1.6145833333333335E-2</v>
      </c>
      <c r="AI64" s="75">
        <f t="shared" si="29"/>
        <v>0</v>
      </c>
      <c r="AJ64" s="77">
        <f t="shared" si="30"/>
        <v>1.08</v>
      </c>
      <c r="AL64" s="1"/>
      <c r="AM64" s="1"/>
      <c r="AN64" s="1"/>
      <c r="AO64" s="1"/>
      <c r="AP64" s="1"/>
      <c r="AQ64" s="1"/>
    </row>
    <row r="65" spans="1:43" x14ac:dyDescent="0.3">
      <c r="A65" s="1"/>
      <c r="B65" s="462">
        <v>44685</v>
      </c>
      <c r="C65" s="30"/>
      <c r="D65" s="33"/>
      <c r="E65" s="48" t="str">
        <f t="shared" si="12"/>
        <v/>
      </c>
      <c r="F65" s="38">
        <f>5.16-0.16</f>
        <v>5</v>
      </c>
      <c r="G65" s="33">
        <v>1.8553240740740742E-2</v>
      </c>
      <c r="H65" s="48">
        <f t="shared" si="13"/>
        <v>11.23</v>
      </c>
      <c r="I65" s="99" t="s">
        <v>186</v>
      </c>
      <c r="J65" s="94"/>
      <c r="K65" s="91" t="s">
        <v>192</v>
      </c>
      <c r="L65" s="97"/>
      <c r="M65" s="94"/>
      <c r="N65" s="63"/>
      <c r="O65" s="413"/>
      <c r="P65" s="194"/>
      <c r="Q65" s="38"/>
      <c r="R65" s="33"/>
      <c r="S65" s="55" t="str">
        <f t="shared" si="14"/>
        <v/>
      </c>
      <c r="T65" s="38"/>
      <c r="U65" s="33"/>
      <c r="V65" s="403" t="str">
        <f t="shared" si="15"/>
        <v/>
      </c>
      <c r="W65" s="84">
        <f t="shared" si="19"/>
        <v>0</v>
      </c>
      <c r="X65" s="85">
        <f t="shared" si="20"/>
        <v>0</v>
      </c>
      <c r="Y65" s="75">
        <f t="shared" si="21"/>
        <v>0</v>
      </c>
      <c r="Z65" s="76">
        <f t="shared" si="22"/>
        <v>0</v>
      </c>
      <c r="AA65" s="201">
        <f t="shared" si="23"/>
        <v>0</v>
      </c>
      <c r="AB65" s="85">
        <f t="shared" si="24"/>
        <v>1.8553240740740742E-2</v>
      </c>
      <c r="AC65" s="75">
        <f t="shared" si="25"/>
        <v>0</v>
      </c>
      <c r="AD65" s="77">
        <f t="shared" si="26"/>
        <v>5</v>
      </c>
      <c r="AE65" s="205">
        <f t="shared" si="16"/>
        <v>0</v>
      </c>
      <c r="AF65" s="128">
        <f t="shared" si="17"/>
        <v>0</v>
      </c>
      <c r="AG65" s="205">
        <f t="shared" si="27"/>
        <v>0</v>
      </c>
      <c r="AH65" s="85">
        <f t="shared" si="28"/>
        <v>0</v>
      </c>
      <c r="AI65" s="75">
        <f t="shared" si="29"/>
        <v>0</v>
      </c>
      <c r="AJ65" s="77">
        <f t="shared" si="30"/>
        <v>0</v>
      </c>
      <c r="AL65" s="1"/>
      <c r="AM65" s="1"/>
      <c r="AN65" s="1"/>
      <c r="AO65" s="1"/>
      <c r="AP65" s="1"/>
      <c r="AQ65" s="1"/>
    </row>
    <row r="66" spans="1:43" x14ac:dyDescent="0.3">
      <c r="A66" s="1"/>
      <c r="B66" s="461">
        <f>B65</f>
        <v>44685</v>
      </c>
      <c r="C66" s="30"/>
      <c r="D66" s="33"/>
      <c r="E66" s="48" t="str">
        <f t="shared" si="12"/>
        <v/>
      </c>
      <c r="F66" s="38">
        <v>18.87</v>
      </c>
      <c r="G66" s="33">
        <v>6.1273148148148153E-2</v>
      </c>
      <c r="H66" s="48">
        <f t="shared" si="13"/>
        <v>12.83</v>
      </c>
      <c r="I66" s="99" t="s">
        <v>186</v>
      </c>
      <c r="J66" s="94"/>
      <c r="K66" s="91" t="s">
        <v>193</v>
      </c>
      <c r="L66" s="97"/>
      <c r="M66" s="94"/>
      <c r="N66" s="63"/>
      <c r="O66" s="413"/>
      <c r="P66" s="194"/>
      <c r="Q66" s="38"/>
      <c r="R66" s="33"/>
      <c r="S66" s="55" t="str">
        <f t="shared" si="14"/>
        <v/>
      </c>
      <c r="T66" s="38"/>
      <c r="U66" s="33"/>
      <c r="V66" s="403" t="str">
        <f t="shared" si="15"/>
        <v/>
      </c>
      <c r="W66" s="84">
        <f t="shared" si="19"/>
        <v>0</v>
      </c>
      <c r="X66" s="85">
        <f t="shared" si="20"/>
        <v>0</v>
      </c>
      <c r="Y66" s="75">
        <f t="shared" si="21"/>
        <v>0</v>
      </c>
      <c r="Z66" s="76">
        <f t="shared" si="22"/>
        <v>0</v>
      </c>
      <c r="AA66" s="201">
        <f t="shared" si="23"/>
        <v>0</v>
      </c>
      <c r="AB66" s="85">
        <f t="shared" si="24"/>
        <v>6.1273148148148153E-2</v>
      </c>
      <c r="AC66" s="75">
        <f t="shared" si="25"/>
        <v>0</v>
      </c>
      <c r="AD66" s="77">
        <f t="shared" si="26"/>
        <v>18.87</v>
      </c>
      <c r="AE66" s="205">
        <f t="shared" si="16"/>
        <v>0</v>
      </c>
      <c r="AF66" s="128">
        <f t="shared" si="17"/>
        <v>0</v>
      </c>
      <c r="AG66" s="205">
        <f t="shared" si="27"/>
        <v>0</v>
      </c>
      <c r="AH66" s="85">
        <f t="shared" si="28"/>
        <v>0</v>
      </c>
      <c r="AI66" s="75">
        <f t="shared" si="29"/>
        <v>0</v>
      </c>
      <c r="AJ66" s="77">
        <f t="shared" si="30"/>
        <v>0</v>
      </c>
      <c r="AL66" s="1"/>
      <c r="AM66" s="1"/>
      <c r="AN66" s="1"/>
      <c r="AO66" s="1"/>
      <c r="AP66" s="1"/>
      <c r="AQ66" s="1"/>
    </row>
    <row r="67" spans="1:43" x14ac:dyDescent="0.3">
      <c r="A67" s="1"/>
      <c r="B67" s="461">
        <f>B66+1</f>
        <v>44686</v>
      </c>
      <c r="C67" s="30"/>
      <c r="D67" s="33"/>
      <c r="E67" s="48" t="str">
        <f t="shared" si="12"/>
        <v/>
      </c>
      <c r="F67" s="38"/>
      <c r="G67" s="33"/>
      <c r="H67" s="48" t="str">
        <f t="shared" si="13"/>
        <v/>
      </c>
      <c r="I67" s="99" t="s">
        <v>186</v>
      </c>
      <c r="J67" s="94"/>
      <c r="K67" s="91" t="s">
        <v>194</v>
      </c>
      <c r="L67" s="97"/>
      <c r="M67" s="94"/>
      <c r="N67" s="63"/>
      <c r="O67" s="413"/>
      <c r="P67" s="194"/>
      <c r="Q67" s="38"/>
      <c r="R67" s="33"/>
      <c r="S67" s="55" t="str">
        <f t="shared" si="14"/>
        <v/>
      </c>
      <c r="T67" s="38">
        <v>1.6</v>
      </c>
      <c r="U67" s="33">
        <v>1.7893518518518517E-2</v>
      </c>
      <c r="V67" s="403">
        <f t="shared" si="15"/>
        <v>3.73</v>
      </c>
      <c r="W67" s="84">
        <f t="shared" si="19"/>
        <v>0</v>
      </c>
      <c r="X67" s="85">
        <f t="shared" si="20"/>
        <v>0</v>
      </c>
      <c r="Y67" s="75">
        <f t="shared" si="21"/>
        <v>0</v>
      </c>
      <c r="Z67" s="76">
        <f t="shared" si="22"/>
        <v>0</v>
      </c>
      <c r="AA67" s="201">
        <f t="shared" si="23"/>
        <v>0</v>
      </c>
      <c r="AB67" s="85">
        <f t="shared" si="24"/>
        <v>0</v>
      </c>
      <c r="AC67" s="75">
        <f t="shared" si="25"/>
        <v>0</v>
      </c>
      <c r="AD67" s="77">
        <f t="shared" si="26"/>
        <v>0</v>
      </c>
      <c r="AE67" s="205">
        <f t="shared" si="16"/>
        <v>0</v>
      </c>
      <c r="AF67" s="128">
        <f t="shared" si="17"/>
        <v>0</v>
      </c>
      <c r="AG67" s="205">
        <f t="shared" si="27"/>
        <v>0</v>
      </c>
      <c r="AH67" s="85">
        <f t="shared" si="28"/>
        <v>1.7893518518518517E-2</v>
      </c>
      <c r="AI67" s="75">
        <f t="shared" si="29"/>
        <v>0</v>
      </c>
      <c r="AJ67" s="77">
        <f t="shared" si="30"/>
        <v>1.6</v>
      </c>
      <c r="AL67" s="1"/>
      <c r="AM67" s="1"/>
      <c r="AN67" s="1"/>
      <c r="AO67" s="1"/>
      <c r="AP67" s="1"/>
      <c r="AQ67" s="1"/>
    </row>
    <row r="68" spans="1:43" x14ac:dyDescent="0.3">
      <c r="A68" s="1"/>
      <c r="B68" s="461">
        <f>B67+1</f>
        <v>44687</v>
      </c>
      <c r="C68" s="30"/>
      <c r="D68" s="33"/>
      <c r="E68" s="48" t="str">
        <f t="shared" si="12"/>
        <v/>
      </c>
      <c r="F68" s="38">
        <v>5.0599999999999996</v>
      </c>
      <c r="G68" s="33">
        <v>2.1550925925925928E-2</v>
      </c>
      <c r="H68" s="48">
        <f t="shared" si="13"/>
        <v>9.7799999999999994</v>
      </c>
      <c r="I68" s="99" t="s">
        <v>186</v>
      </c>
      <c r="J68" s="94"/>
      <c r="K68" s="91" t="s">
        <v>195</v>
      </c>
      <c r="L68" s="97"/>
      <c r="M68" s="94"/>
      <c r="N68" s="63"/>
      <c r="O68" s="413"/>
      <c r="P68" s="194"/>
      <c r="Q68" s="38"/>
      <c r="R68" s="33"/>
      <c r="S68" s="55" t="str">
        <f t="shared" si="14"/>
        <v/>
      </c>
      <c r="T68" s="38"/>
      <c r="U68" s="33"/>
      <c r="V68" s="403" t="str">
        <f t="shared" si="15"/>
        <v/>
      </c>
      <c r="W68" s="84">
        <f t="shared" si="19"/>
        <v>0</v>
      </c>
      <c r="X68" s="85">
        <f t="shared" si="20"/>
        <v>0</v>
      </c>
      <c r="Y68" s="75">
        <f t="shared" si="21"/>
        <v>0</v>
      </c>
      <c r="Z68" s="76">
        <f t="shared" si="22"/>
        <v>0</v>
      </c>
      <c r="AA68" s="201">
        <f t="shared" si="23"/>
        <v>0</v>
      </c>
      <c r="AB68" s="85">
        <f t="shared" si="24"/>
        <v>2.1550925925925928E-2</v>
      </c>
      <c r="AC68" s="75">
        <f t="shared" si="25"/>
        <v>0</v>
      </c>
      <c r="AD68" s="77">
        <f t="shared" si="26"/>
        <v>5.0599999999999996</v>
      </c>
      <c r="AE68" s="205">
        <f t="shared" si="16"/>
        <v>0</v>
      </c>
      <c r="AF68" s="128">
        <f t="shared" si="17"/>
        <v>0</v>
      </c>
      <c r="AG68" s="205">
        <f t="shared" si="27"/>
        <v>0</v>
      </c>
      <c r="AH68" s="85">
        <f t="shared" si="28"/>
        <v>0</v>
      </c>
      <c r="AI68" s="75">
        <f t="shared" si="29"/>
        <v>0</v>
      </c>
      <c r="AJ68" s="77">
        <f t="shared" si="30"/>
        <v>0</v>
      </c>
      <c r="AL68" s="1"/>
      <c r="AM68" s="1"/>
      <c r="AN68" s="1"/>
      <c r="AO68" s="1"/>
      <c r="AP68" s="1"/>
      <c r="AQ68" s="1"/>
    </row>
    <row r="69" spans="1:43" x14ac:dyDescent="0.3">
      <c r="A69" s="1"/>
      <c r="B69" s="461">
        <f>B68</f>
        <v>44687</v>
      </c>
      <c r="C69" s="30"/>
      <c r="D69" s="33"/>
      <c r="E69" s="48" t="str">
        <f t="shared" si="12"/>
        <v/>
      </c>
      <c r="F69" s="38">
        <v>19.37</v>
      </c>
      <c r="G69" s="33">
        <v>6.8460648148148159E-2</v>
      </c>
      <c r="H69" s="48">
        <f t="shared" si="13"/>
        <v>11.79</v>
      </c>
      <c r="I69" s="99" t="s">
        <v>186</v>
      </c>
      <c r="J69" s="94"/>
      <c r="K69" s="91" t="s">
        <v>193</v>
      </c>
      <c r="L69" s="97"/>
      <c r="M69" s="94"/>
      <c r="N69" s="63"/>
      <c r="O69" s="413"/>
      <c r="P69" s="194"/>
      <c r="Q69" s="38"/>
      <c r="R69" s="33"/>
      <c r="S69" s="55" t="str">
        <f t="shared" si="14"/>
        <v/>
      </c>
      <c r="T69" s="38"/>
      <c r="U69" s="33"/>
      <c r="V69" s="403" t="str">
        <f t="shared" si="15"/>
        <v/>
      </c>
      <c r="W69" s="84">
        <f t="shared" si="19"/>
        <v>0</v>
      </c>
      <c r="X69" s="85">
        <f t="shared" si="20"/>
        <v>0</v>
      </c>
      <c r="Y69" s="75">
        <f t="shared" si="21"/>
        <v>0</v>
      </c>
      <c r="Z69" s="76">
        <f t="shared" si="22"/>
        <v>0</v>
      </c>
      <c r="AA69" s="201">
        <f t="shared" si="23"/>
        <v>0</v>
      </c>
      <c r="AB69" s="85">
        <f t="shared" si="24"/>
        <v>6.8460648148148159E-2</v>
      </c>
      <c r="AC69" s="75">
        <f t="shared" si="25"/>
        <v>0</v>
      </c>
      <c r="AD69" s="77">
        <f t="shared" si="26"/>
        <v>19.37</v>
      </c>
      <c r="AE69" s="205">
        <f t="shared" si="16"/>
        <v>0</v>
      </c>
      <c r="AF69" s="128">
        <f t="shared" si="17"/>
        <v>0</v>
      </c>
      <c r="AG69" s="205">
        <f t="shared" si="27"/>
        <v>0</v>
      </c>
      <c r="AH69" s="85">
        <f t="shared" si="28"/>
        <v>0</v>
      </c>
      <c r="AI69" s="75">
        <f t="shared" si="29"/>
        <v>0</v>
      </c>
      <c r="AJ69" s="77">
        <f t="shared" si="30"/>
        <v>0</v>
      </c>
      <c r="AL69" s="1"/>
      <c r="AM69" s="1"/>
      <c r="AN69" s="1"/>
      <c r="AO69" s="1"/>
      <c r="AP69" s="1"/>
      <c r="AQ69" s="1"/>
    </row>
    <row r="70" spans="1:43" x14ac:dyDescent="0.3">
      <c r="A70" s="1"/>
      <c r="B70" s="462" t="s">
        <v>189</v>
      </c>
      <c r="C70" s="30"/>
      <c r="D70" s="33"/>
      <c r="E70" s="48" t="str">
        <f t="shared" si="12"/>
        <v/>
      </c>
      <c r="F70" s="38"/>
      <c r="G70" s="33"/>
      <c r="H70" s="48" t="str">
        <f t="shared" si="13"/>
        <v/>
      </c>
      <c r="I70" s="99" t="s">
        <v>186</v>
      </c>
      <c r="J70" s="94"/>
      <c r="K70" s="91" t="s">
        <v>196</v>
      </c>
      <c r="L70" s="97"/>
      <c r="M70" s="94"/>
      <c r="N70" s="63"/>
      <c r="O70" s="413"/>
      <c r="P70" s="194"/>
      <c r="Q70" s="38"/>
      <c r="R70" s="33"/>
      <c r="S70" s="55" t="str">
        <f t="shared" si="14"/>
        <v/>
      </c>
      <c r="T70" s="38">
        <v>0.41</v>
      </c>
      <c r="U70" s="33">
        <v>6.7013888888888887E-3</v>
      </c>
      <c r="V70" s="403">
        <f t="shared" si="15"/>
        <v>2.5499999999999998</v>
      </c>
      <c r="W70" s="84">
        <f t="shared" si="19"/>
        <v>0</v>
      </c>
      <c r="X70" s="85">
        <f t="shared" si="20"/>
        <v>0</v>
      </c>
      <c r="Y70" s="75">
        <f t="shared" si="21"/>
        <v>0</v>
      </c>
      <c r="Z70" s="76">
        <f t="shared" si="22"/>
        <v>0</v>
      </c>
      <c r="AA70" s="201">
        <f t="shared" si="23"/>
        <v>0</v>
      </c>
      <c r="AB70" s="85">
        <f t="shared" si="24"/>
        <v>0</v>
      </c>
      <c r="AC70" s="75">
        <f t="shared" si="25"/>
        <v>0</v>
      </c>
      <c r="AD70" s="77">
        <f t="shared" si="26"/>
        <v>0</v>
      </c>
      <c r="AE70" s="205">
        <f t="shared" si="16"/>
        <v>0</v>
      </c>
      <c r="AF70" s="128">
        <f t="shared" si="17"/>
        <v>0</v>
      </c>
      <c r="AG70" s="205">
        <f t="shared" si="27"/>
        <v>0</v>
      </c>
      <c r="AH70" s="85">
        <f t="shared" si="28"/>
        <v>6.7013888888888887E-3</v>
      </c>
      <c r="AI70" s="75">
        <f t="shared" si="29"/>
        <v>0</v>
      </c>
      <c r="AJ70" s="77">
        <f t="shared" si="30"/>
        <v>0.41</v>
      </c>
      <c r="AL70" s="1"/>
      <c r="AM70" s="1"/>
      <c r="AN70" s="1"/>
      <c r="AO70" s="1"/>
      <c r="AP70" s="1"/>
      <c r="AQ70" s="1"/>
    </row>
    <row r="71" spans="1:43" x14ac:dyDescent="0.3">
      <c r="A71" s="1"/>
      <c r="B71" s="461" t="str">
        <f>B70</f>
        <v>1205/2022</v>
      </c>
      <c r="C71" s="30"/>
      <c r="D71" s="33"/>
      <c r="E71" s="48" t="str">
        <f t="shared" si="12"/>
        <v/>
      </c>
      <c r="F71" s="38"/>
      <c r="G71" s="33"/>
      <c r="H71" s="48" t="str">
        <f t="shared" si="13"/>
        <v/>
      </c>
      <c r="I71" s="99" t="s">
        <v>186</v>
      </c>
      <c r="J71" s="94"/>
      <c r="K71" s="91" t="s">
        <v>193</v>
      </c>
      <c r="L71" s="97"/>
      <c r="M71" s="94"/>
      <c r="N71" s="63"/>
      <c r="O71" s="413"/>
      <c r="P71" s="194"/>
      <c r="Q71" s="38"/>
      <c r="R71" s="33"/>
      <c r="S71" s="55" t="str">
        <f t="shared" si="14"/>
        <v/>
      </c>
      <c r="T71" s="38">
        <v>2.2999999999999998</v>
      </c>
      <c r="U71" s="33">
        <v>2.1689814814814815E-2</v>
      </c>
      <c r="V71" s="403">
        <f t="shared" si="15"/>
        <v>4.42</v>
      </c>
      <c r="W71" s="84">
        <f t="shared" ref="W71:W102" si="33">IF(I71="",D71,0)</f>
        <v>0</v>
      </c>
      <c r="X71" s="85">
        <f t="shared" ref="X71:X102" si="34">IF(I71&lt;&gt;"",D71,0)</f>
        <v>0</v>
      </c>
      <c r="Y71" s="75">
        <f t="shared" ref="Y71:Y102" si="35">IF(I71="",C71,0)</f>
        <v>0</v>
      </c>
      <c r="Z71" s="76">
        <f t="shared" ref="Z71:Z102" si="36">IF(I71&lt;&gt;"",C71,0)</f>
        <v>0</v>
      </c>
      <c r="AA71" s="201">
        <f t="shared" ref="AA71:AA102" si="37">IF(I71="",G71,0)</f>
        <v>0</v>
      </c>
      <c r="AB71" s="85">
        <f t="shared" ref="AB71:AB102" si="38">IF(I71&lt;&gt;"",G71,0)</f>
        <v>0</v>
      </c>
      <c r="AC71" s="75">
        <f t="shared" ref="AC71:AC102" si="39">IF(I71="",F71,0)</f>
        <v>0</v>
      </c>
      <c r="AD71" s="77">
        <f t="shared" ref="AD71:AD102" si="40">IF(I71&lt;&gt;"",F71,0)</f>
        <v>0</v>
      </c>
      <c r="AE71" s="205">
        <f t="shared" si="16"/>
        <v>0</v>
      </c>
      <c r="AF71" s="128">
        <f t="shared" si="17"/>
        <v>0</v>
      </c>
      <c r="AG71" s="205">
        <f t="shared" ref="AG71:AG102" si="41">IF(I71="",U71,0)</f>
        <v>0</v>
      </c>
      <c r="AH71" s="85">
        <f t="shared" ref="AH71:AH102" si="42">IF(I71&lt;&gt;"",U71,0)</f>
        <v>2.1689814814814815E-2</v>
      </c>
      <c r="AI71" s="75">
        <f t="shared" ref="AI71:AI102" si="43">IF(I71="",T71,0)</f>
        <v>0</v>
      </c>
      <c r="AJ71" s="77">
        <f t="shared" ref="AJ71:AJ102" si="44">IF(I71&lt;&gt;"",T71,0)</f>
        <v>2.2999999999999998</v>
      </c>
      <c r="AL71" s="1"/>
      <c r="AM71" s="1"/>
      <c r="AN71" s="1"/>
      <c r="AO71" s="1"/>
      <c r="AP71" s="1"/>
      <c r="AQ71" s="1"/>
    </row>
    <row r="72" spans="1:43" x14ac:dyDescent="0.3">
      <c r="A72" s="1"/>
      <c r="B72" s="462">
        <v>44695</v>
      </c>
      <c r="C72" s="30"/>
      <c r="D72" s="33"/>
      <c r="E72" s="48" t="str">
        <f t="shared" ref="E72:E127" si="45">IF(COUNTA(C72:D72)&lt;2,"",ROUND(C72/(D72*24),2))</f>
        <v/>
      </c>
      <c r="F72" s="38"/>
      <c r="G72" s="33"/>
      <c r="H72" s="48" t="str">
        <f t="shared" ref="H72:H127" si="46">IF(COUNTA(F72:G72)&lt;2,"",ROUND(F72/(G72*24),2))</f>
        <v/>
      </c>
      <c r="I72" s="99" t="s">
        <v>186</v>
      </c>
      <c r="J72" s="94"/>
      <c r="K72" s="91" t="s">
        <v>197</v>
      </c>
      <c r="L72" s="97"/>
      <c r="M72" s="94"/>
      <c r="N72" s="63"/>
      <c r="O72" s="413"/>
      <c r="P72" s="194"/>
      <c r="Q72" s="38"/>
      <c r="R72" s="33"/>
      <c r="S72" s="55" t="str">
        <f t="shared" ref="S72:S127" si="47">IF(COUNTA(Q72:R72)&lt;2,"",ROUND(Q72/(R72*24),2))</f>
        <v/>
      </c>
      <c r="T72" s="38">
        <v>2.52</v>
      </c>
      <c r="U72" s="33">
        <v>2.9710648148148149E-2</v>
      </c>
      <c r="V72" s="403">
        <f t="shared" ref="V72:V127" si="48">IF(COUNTA(T72:U72)&lt;2,"",ROUND(T72/(U72*24),2))</f>
        <v>3.53</v>
      </c>
      <c r="W72" s="84">
        <f t="shared" si="33"/>
        <v>0</v>
      </c>
      <c r="X72" s="85">
        <f t="shared" si="34"/>
        <v>0</v>
      </c>
      <c r="Y72" s="75">
        <f t="shared" si="35"/>
        <v>0</v>
      </c>
      <c r="Z72" s="76">
        <f t="shared" si="36"/>
        <v>0</v>
      </c>
      <c r="AA72" s="201">
        <f t="shared" si="37"/>
        <v>0</v>
      </c>
      <c r="AB72" s="85">
        <f t="shared" si="38"/>
        <v>0</v>
      </c>
      <c r="AC72" s="75">
        <f t="shared" si="39"/>
        <v>0</v>
      </c>
      <c r="AD72" s="77">
        <f t="shared" si="40"/>
        <v>0</v>
      </c>
      <c r="AE72" s="205">
        <f t="shared" ref="AE72:AE127" si="49">IF(R72="",0,R72)</f>
        <v>0</v>
      </c>
      <c r="AF72" s="128">
        <f t="shared" ref="AF72:AF127" si="50">IF(Q72="",0,Q72)</f>
        <v>0</v>
      </c>
      <c r="AG72" s="205">
        <f t="shared" si="41"/>
        <v>0</v>
      </c>
      <c r="AH72" s="85">
        <f t="shared" si="42"/>
        <v>2.9710648148148149E-2</v>
      </c>
      <c r="AI72" s="75">
        <f t="shared" si="43"/>
        <v>0</v>
      </c>
      <c r="AJ72" s="77">
        <f t="shared" si="44"/>
        <v>2.52</v>
      </c>
      <c r="AL72" s="1"/>
      <c r="AM72" s="1"/>
      <c r="AN72" s="1"/>
      <c r="AO72" s="1"/>
      <c r="AP72" s="1"/>
      <c r="AQ72" s="1"/>
    </row>
    <row r="73" spans="1:43" x14ac:dyDescent="0.3">
      <c r="A73" s="1"/>
      <c r="B73" s="462">
        <v>44697</v>
      </c>
      <c r="C73" s="30"/>
      <c r="D73" s="33"/>
      <c r="E73" s="48" t="str">
        <f t="shared" si="45"/>
        <v/>
      </c>
      <c r="F73" s="38">
        <v>18.77</v>
      </c>
      <c r="G73" s="33">
        <v>6.8865740740740741E-2</v>
      </c>
      <c r="H73" s="48">
        <f t="shared" si="46"/>
        <v>11.36</v>
      </c>
      <c r="I73" s="99" t="s">
        <v>186</v>
      </c>
      <c r="J73" s="94"/>
      <c r="K73" s="91" t="s">
        <v>193</v>
      </c>
      <c r="L73" s="97"/>
      <c r="M73" s="94"/>
      <c r="N73" s="63"/>
      <c r="O73" s="413"/>
      <c r="P73" s="194"/>
      <c r="Q73" s="38"/>
      <c r="R73" s="33"/>
      <c r="S73" s="55" t="str">
        <f t="shared" si="47"/>
        <v/>
      </c>
      <c r="T73" s="38"/>
      <c r="U73" s="33"/>
      <c r="V73" s="403" t="str">
        <f t="shared" si="48"/>
        <v/>
      </c>
      <c r="W73" s="84">
        <f t="shared" si="33"/>
        <v>0</v>
      </c>
      <c r="X73" s="85">
        <f t="shared" si="34"/>
        <v>0</v>
      </c>
      <c r="Y73" s="75">
        <f t="shared" si="35"/>
        <v>0</v>
      </c>
      <c r="Z73" s="76">
        <f t="shared" si="36"/>
        <v>0</v>
      </c>
      <c r="AA73" s="201">
        <f t="shared" si="37"/>
        <v>0</v>
      </c>
      <c r="AB73" s="85">
        <f t="shared" si="38"/>
        <v>6.8865740740740741E-2</v>
      </c>
      <c r="AC73" s="75">
        <f t="shared" si="39"/>
        <v>0</v>
      </c>
      <c r="AD73" s="77">
        <f t="shared" si="40"/>
        <v>18.77</v>
      </c>
      <c r="AE73" s="205">
        <f t="shared" si="49"/>
        <v>0</v>
      </c>
      <c r="AF73" s="128">
        <f t="shared" si="50"/>
        <v>0</v>
      </c>
      <c r="AG73" s="205">
        <f t="shared" si="41"/>
        <v>0</v>
      </c>
      <c r="AH73" s="85">
        <f t="shared" si="42"/>
        <v>0</v>
      </c>
      <c r="AI73" s="75">
        <f t="shared" si="43"/>
        <v>0</v>
      </c>
      <c r="AJ73" s="77">
        <f t="shared" si="44"/>
        <v>0</v>
      </c>
      <c r="AL73" s="1"/>
      <c r="AM73" s="1"/>
      <c r="AN73" s="1"/>
      <c r="AO73" s="1"/>
      <c r="AP73" s="1"/>
      <c r="AQ73" s="1"/>
    </row>
    <row r="74" spans="1:43" x14ac:dyDescent="0.3">
      <c r="A74" s="1"/>
      <c r="B74" s="461">
        <f>B73+1</f>
        <v>44698</v>
      </c>
      <c r="C74" s="30"/>
      <c r="D74" s="33"/>
      <c r="E74" s="48" t="str">
        <f t="shared" si="45"/>
        <v/>
      </c>
      <c r="F74" s="38"/>
      <c r="G74" s="33"/>
      <c r="H74" s="48" t="str">
        <f t="shared" si="46"/>
        <v/>
      </c>
      <c r="I74" s="99" t="s">
        <v>186</v>
      </c>
      <c r="J74" s="94"/>
      <c r="K74" s="91" t="s">
        <v>198</v>
      </c>
      <c r="L74" s="97"/>
      <c r="M74" s="94"/>
      <c r="N74" s="63"/>
      <c r="O74" s="413"/>
      <c r="P74" s="194"/>
      <c r="Q74" s="38"/>
      <c r="R74" s="33"/>
      <c r="S74" s="55" t="str">
        <f t="shared" si="47"/>
        <v/>
      </c>
      <c r="T74" s="38">
        <v>1.23</v>
      </c>
      <c r="U74" s="33">
        <v>1.7696759259259259E-2</v>
      </c>
      <c r="V74" s="403">
        <f t="shared" si="48"/>
        <v>2.9</v>
      </c>
      <c r="W74" s="84">
        <f t="shared" si="33"/>
        <v>0</v>
      </c>
      <c r="X74" s="85">
        <f t="shared" si="34"/>
        <v>0</v>
      </c>
      <c r="Y74" s="75">
        <f t="shared" si="35"/>
        <v>0</v>
      </c>
      <c r="Z74" s="76">
        <f t="shared" si="36"/>
        <v>0</v>
      </c>
      <c r="AA74" s="201">
        <f t="shared" si="37"/>
        <v>0</v>
      </c>
      <c r="AB74" s="85">
        <f t="shared" si="38"/>
        <v>0</v>
      </c>
      <c r="AC74" s="75">
        <f t="shared" si="39"/>
        <v>0</v>
      </c>
      <c r="AD74" s="77">
        <f t="shared" si="40"/>
        <v>0</v>
      </c>
      <c r="AE74" s="205">
        <f t="shared" si="49"/>
        <v>0</v>
      </c>
      <c r="AF74" s="128">
        <f t="shared" si="50"/>
        <v>0</v>
      </c>
      <c r="AG74" s="205">
        <f t="shared" si="41"/>
        <v>0</v>
      </c>
      <c r="AH74" s="85">
        <f t="shared" si="42"/>
        <v>1.7696759259259259E-2</v>
      </c>
      <c r="AI74" s="75">
        <f t="shared" si="43"/>
        <v>0</v>
      </c>
      <c r="AJ74" s="77">
        <f t="shared" si="44"/>
        <v>1.23</v>
      </c>
      <c r="AL74" s="1"/>
      <c r="AM74" s="1"/>
      <c r="AN74" s="1"/>
      <c r="AO74" s="1"/>
      <c r="AP74" s="1"/>
      <c r="AQ74" s="1"/>
    </row>
    <row r="75" spans="1:43" x14ac:dyDescent="0.3">
      <c r="A75" s="1"/>
      <c r="B75" s="461">
        <f>B74+1</f>
        <v>44699</v>
      </c>
      <c r="C75" s="30"/>
      <c r="D75" s="33"/>
      <c r="E75" s="48" t="str">
        <f t="shared" si="45"/>
        <v/>
      </c>
      <c r="F75" s="38">
        <v>18.45</v>
      </c>
      <c r="G75" s="33">
        <v>6.8240740740740741E-2</v>
      </c>
      <c r="H75" s="48">
        <f t="shared" si="46"/>
        <v>11.27</v>
      </c>
      <c r="I75" s="99" t="s">
        <v>186</v>
      </c>
      <c r="J75" s="94"/>
      <c r="K75" s="91" t="s">
        <v>193</v>
      </c>
      <c r="L75" s="97"/>
      <c r="M75" s="94"/>
      <c r="N75" s="63"/>
      <c r="O75" s="413"/>
      <c r="P75" s="194"/>
      <c r="Q75" s="38"/>
      <c r="R75" s="33"/>
      <c r="S75" s="55" t="str">
        <f t="shared" si="47"/>
        <v/>
      </c>
      <c r="T75" s="38"/>
      <c r="U75" s="33"/>
      <c r="V75" s="403" t="str">
        <f t="shared" si="48"/>
        <v/>
      </c>
      <c r="W75" s="84">
        <f t="shared" si="33"/>
        <v>0</v>
      </c>
      <c r="X75" s="85">
        <f t="shared" si="34"/>
        <v>0</v>
      </c>
      <c r="Y75" s="75">
        <f t="shared" si="35"/>
        <v>0</v>
      </c>
      <c r="Z75" s="76">
        <f t="shared" si="36"/>
        <v>0</v>
      </c>
      <c r="AA75" s="201">
        <f t="shared" si="37"/>
        <v>0</v>
      </c>
      <c r="AB75" s="85">
        <f t="shared" si="38"/>
        <v>6.8240740740740741E-2</v>
      </c>
      <c r="AC75" s="75">
        <f t="shared" si="39"/>
        <v>0</v>
      </c>
      <c r="AD75" s="77">
        <f t="shared" si="40"/>
        <v>18.45</v>
      </c>
      <c r="AE75" s="205">
        <f t="shared" si="49"/>
        <v>0</v>
      </c>
      <c r="AF75" s="128">
        <f t="shared" si="50"/>
        <v>0</v>
      </c>
      <c r="AG75" s="205">
        <f t="shared" si="41"/>
        <v>0</v>
      </c>
      <c r="AH75" s="85">
        <f t="shared" si="42"/>
        <v>0</v>
      </c>
      <c r="AI75" s="75">
        <f t="shared" si="43"/>
        <v>0</v>
      </c>
      <c r="AJ75" s="77">
        <f t="shared" si="44"/>
        <v>0</v>
      </c>
      <c r="AL75" s="1"/>
      <c r="AM75" s="1"/>
      <c r="AN75" s="1"/>
      <c r="AO75" s="1"/>
      <c r="AP75" s="1"/>
      <c r="AQ75" s="1"/>
    </row>
    <row r="76" spans="1:43" x14ac:dyDescent="0.3">
      <c r="A76" s="1"/>
      <c r="B76" s="462">
        <v>44702</v>
      </c>
      <c r="C76" s="30"/>
      <c r="D76" s="33"/>
      <c r="E76" s="48" t="str">
        <f t="shared" si="45"/>
        <v/>
      </c>
      <c r="F76" s="38">
        <v>41.1</v>
      </c>
      <c r="G76" s="33">
        <v>0.10363425925925925</v>
      </c>
      <c r="H76" s="48">
        <f t="shared" si="46"/>
        <v>16.52</v>
      </c>
      <c r="I76" s="99" t="s">
        <v>186</v>
      </c>
      <c r="J76" s="94"/>
      <c r="K76" s="91" t="s">
        <v>200</v>
      </c>
      <c r="L76" s="97"/>
      <c r="M76" s="94"/>
      <c r="N76" s="63"/>
      <c r="O76" s="413"/>
      <c r="P76" s="194"/>
      <c r="Q76" s="38"/>
      <c r="R76" s="33"/>
      <c r="S76" s="55" t="str">
        <f t="shared" si="47"/>
        <v/>
      </c>
      <c r="T76" s="38"/>
      <c r="U76" s="33"/>
      <c r="V76" s="403" t="str">
        <f t="shared" si="48"/>
        <v/>
      </c>
      <c r="W76" s="84">
        <f t="shared" si="33"/>
        <v>0</v>
      </c>
      <c r="X76" s="85">
        <f t="shared" si="34"/>
        <v>0</v>
      </c>
      <c r="Y76" s="75">
        <f t="shared" si="35"/>
        <v>0</v>
      </c>
      <c r="Z76" s="76">
        <f t="shared" si="36"/>
        <v>0</v>
      </c>
      <c r="AA76" s="201">
        <f t="shared" si="37"/>
        <v>0</v>
      </c>
      <c r="AB76" s="85">
        <f t="shared" si="38"/>
        <v>0.10363425925925925</v>
      </c>
      <c r="AC76" s="75">
        <f t="shared" si="39"/>
        <v>0</v>
      </c>
      <c r="AD76" s="77">
        <f t="shared" si="40"/>
        <v>41.1</v>
      </c>
      <c r="AE76" s="205">
        <f t="shared" si="49"/>
        <v>0</v>
      </c>
      <c r="AF76" s="128">
        <f t="shared" si="50"/>
        <v>0</v>
      </c>
      <c r="AG76" s="205">
        <f t="shared" si="41"/>
        <v>0</v>
      </c>
      <c r="AH76" s="85">
        <f t="shared" si="42"/>
        <v>0</v>
      </c>
      <c r="AI76" s="75">
        <f t="shared" si="43"/>
        <v>0</v>
      </c>
      <c r="AJ76" s="77">
        <f t="shared" si="44"/>
        <v>0</v>
      </c>
      <c r="AL76" s="1"/>
      <c r="AM76" s="1"/>
      <c r="AN76" s="1"/>
      <c r="AO76" s="1"/>
      <c r="AP76" s="1"/>
      <c r="AQ76" s="1"/>
    </row>
    <row r="77" spans="1:43" x14ac:dyDescent="0.3">
      <c r="A77" s="1"/>
      <c r="B77" s="462">
        <v>44733</v>
      </c>
      <c r="C77" s="30"/>
      <c r="D77" s="33"/>
      <c r="E77" s="48" t="str">
        <f t="shared" si="45"/>
        <v/>
      </c>
      <c r="F77" s="38"/>
      <c r="G77" s="33"/>
      <c r="H77" s="48" t="str">
        <f t="shared" si="46"/>
        <v/>
      </c>
      <c r="I77" s="99"/>
      <c r="J77" s="94"/>
      <c r="K77" s="91"/>
      <c r="L77" s="97"/>
      <c r="M77" s="94"/>
      <c r="N77" s="63"/>
      <c r="O77" s="413"/>
      <c r="P77" s="194"/>
      <c r="Q77" s="38">
        <v>3.9</v>
      </c>
      <c r="R77" s="33">
        <v>6.9444444444444441E-3</v>
      </c>
      <c r="S77" s="55">
        <f t="shared" si="47"/>
        <v>23.4</v>
      </c>
      <c r="T77" s="38"/>
      <c r="U77" s="33"/>
      <c r="V77" s="403" t="str">
        <f t="shared" si="48"/>
        <v/>
      </c>
      <c r="W77" s="84">
        <f t="shared" si="33"/>
        <v>0</v>
      </c>
      <c r="X77" s="85">
        <f t="shared" si="34"/>
        <v>0</v>
      </c>
      <c r="Y77" s="75">
        <f t="shared" si="35"/>
        <v>0</v>
      </c>
      <c r="Z77" s="76">
        <f t="shared" si="36"/>
        <v>0</v>
      </c>
      <c r="AA77" s="201">
        <f t="shared" si="37"/>
        <v>0</v>
      </c>
      <c r="AB77" s="85">
        <f t="shared" si="38"/>
        <v>0</v>
      </c>
      <c r="AC77" s="75">
        <f t="shared" si="39"/>
        <v>0</v>
      </c>
      <c r="AD77" s="77">
        <f t="shared" si="40"/>
        <v>0</v>
      </c>
      <c r="AE77" s="205">
        <f t="shared" si="49"/>
        <v>6.9444444444444441E-3</v>
      </c>
      <c r="AF77" s="128">
        <f t="shared" si="50"/>
        <v>3.9</v>
      </c>
      <c r="AG77" s="205">
        <f t="shared" si="41"/>
        <v>0</v>
      </c>
      <c r="AH77" s="85">
        <f t="shared" si="42"/>
        <v>0</v>
      </c>
      <c r="AI77" s="75">
        <f t="shared" si="43"/>
        <v>0</v>
      </c>
      <c r="AJ77" s="77">
        <f t="shared" si="44"/>
        <v>0</v>
      </c>
      <c r="AL77" s="1"/>
      <c r="AM77" s="1"/>
      <c r="AN77" s="1"/>
      <c r="AO77" s="1"/>
      <c r="AP77" s="1"/>
      <c r="AQ77" s="1"/>
    </row>
    <row r="78" spans="1:43" x14ac:dyDescent="0.3">
      <c r="A78" s="1"/>
      <c r="B78" s="462">
        <v>44749</v>
      </c>
      <c r="C78" s="30"/>
      <c r="D78" s="33"/>
      <c r="E78" s="48" t="str">
        <f t="shared" si="45"/>
        <v/>
      </c>
      <c r="F78" s="38"/>
      <c r="G78" s="33"/>
      <c r="H78" s="48" t="str">
        <f t="shared" si="46"/>
        <v/>
      </c>
      <c r="I78" s="99" t="s">
        <v>187</v>
      </c>
      <c r="J78" s="94"/>
      <c r="K78" s="91"/>
      <c r="L78" s="97"/>
      <c r="M78" s="94"/>
      <c r="N78" s="63"/>
      <c r="O78" s="413"/>
      <c r="P78" s="194"/>
      <c r="Q78" s="38"/>
      <c r="R78" s="33"/>
      <c r="S78" s="55" t="str">
        <f t="shared" si="47"/>
        <v/>
      </c>
      <c r="T78" s="38">
        <v>1.4</v>
      </c>
      <c r="U78" s="33">
        <v>1.7303240740740741E-2</v>
      </c>
      <c r="V78" s="403">
        <f t="shared" si="48"/>
        <v>3.37</v>
      </c>
      <c r="W78" s="84">
        <f t="shared" si="33"/>
        <v>0</v>
      </c>
      <c r="X78" s="85">
        <f t="shared" si="34"/>
        <v>0</v>
      </c>
      <c r="Y78" s="75">
        <f t="shared" si="35"/>
        <v>0</v>
      </c>
      <c r="Z78" s="76">
        <f t="shared" si="36"/>
        <v>0</v>
      </c>
      <c r="AA78" s="201">
        <f t="shared" si="37"/>
        <v>0</v>
      </c>
      <c r="AB78" s="85">
        <f t="shared" si="38"/>
        <v>0</v>
      </c>
      <c r="AC78" s="75">
        <f t="shared" si="39"/>
        <v>0</v>
      </c>
      <c r="AD78" s="77">
        <f t="shared" si="40"/>
        <v>0</v>
      </c>
      <c r="AE78" s="205">
        <f t="shared" si="49"/>
        <v>0</v>
      </c>
      <c r="AF78" s="128">
        <f t="shared" si="50"/>
        <v>0</v>
      </c>
      <c r="AG78" s="205">
        <f t="shared" si="41"/>
        <v>0</v>
      </c>
      <c r="AH78" s="85">
        <f t="shared" si="42"/>
        <v>1.7303240740740741E-2</v>
      </c>
      <c r="AI78" s="75">
        <f t="shared" si="43"/>
        <v>0</v>
      </c>
      <c r="AJ78" s="77">
        <f t="shared" si="44"/>
        <v>1.4</v>
      </c>
      <c r="AL78" s="1"/>
      <c r="AM78" s="1"/>
      <c r="AN78" s="1"/>
      <c r="AO78" s="1"/>
      <c r="AP78" s="1"/>
      <c r="AQ78" s="1"/>
    </row>
    <row r="79" spans="1:43" x14ac:dyDescent="0.3">
      <c r="A79" s="1"/>
      <c r="B79" s="462">
        <v>44765</v>
      </c>
      <c r="C79" s="30"/>
      <c r="D79" s="33"/>
      <c r="E79" s="48" t="str">
        <f t="shared" si="45"/>
        <v/>
      </c>
      <c r="F79" s="38"/>
      <c r="G79" s="33"/>
      <c r="H79" s="48" t="str">
        <f t="shared" si="46"/>
        <v/>
      </c>
      <c r="I79" s="99"/>
      <c r="J79" s="94"/>
      <c r="K79" s="91"/>
      <c r="L79" s="97"/>
      <c r="M79" s="94"/>
      <c r="N79" s="63"/>
      <c r="O79" s="413"/>
      <c r="P79" s="194"/>
      <c r="Q79" s="38">
        <v>3.9</v>
      </c>
      <c r="R79" s="33">
        <v>6.9444444444444441E-3</v>
      </c>
      <c r="S79" s="55">
        <f t="shared" si="47"/>
        <v>23.4</v>
      </c>
      <c r="T79" s="38"/>
      <c r="U79" s="33"/>
      <c r="V79" s="403" t="str">
        <f t="shared" si="48"/>
        <v/>
      </c>
      <c r="W79" s="84">
        <f t="shared" si="33"/>
        <v>0</v>
      </c>
      <c r="X79" s="85">
        <f t="shared" si="34"/>
        <v>0</v>
      </c>
      <c r="Y79" s="75">
        <f t="shared" si="35"/>
        <v>0</v>
      </c>
      <c r="Z79" s="76">
        <f t="shared" si="36"/>
        <v>0</v>
      </c>
      <c r="AA79" s="201">
        <f t="shared" si="37"/>
        <v>0</v>
      </c>
      <c r="AB79" s="85">
        <f t="shared" si="38"/>
        <v>0</v>
      </c>
      <c r="AC79" s="75">
        <f t="shared" si="39"/>
        <v>0</v>
      </c>
      <c r="AD79" s="77">
        <f t="shared" si="40"/>
        <v>0</v>
      </c>
      <c r="AE79" s="205">
        <f t="shared" si="49"/>
        <v>6.9444444444444441E-3</v>
      </c>
      <c r="AF79" s="128">
        <f t="shared" si="50"/>
        <v>3.9</v>
      </c>
      <c r="AG79" s="205">
        <f t="shared" si="41"/>
        <v>0</v>
      </c>
      <c r="AH79" s="85">
        <f t="shared" si="42"/>
        <v>0</v>
      </c>
      <c r="AI79" s="75">
        <f t="shared" si="43"/>
        <v>0</v>
      </c>
      <c r="AJ79" s="77">
        <f t="shared" si="44"/>
        <v>0</v>
      </c>
      <c r="AL79" s="1"/>
      <c r="AM79" s="1"/>
      <c r="AN79" s="1"/>
      <c r="AO79" s="1"/>
      <c r="AP79" s="1"/>
      <c r="AQ79" s="1"/>
    </row>
    <row r="80" spans="1:43" x14ac:dyDescent="0.3">
      <c r="A80" s="1"/>
      <c r="B80" s="462">
        <v>44822</v>
      </c>
      <c r="C80" s="30"/>
      <c r="D80" s="33"/>
      <c r="E80" s="48" t="str">
        <f t="shared" si="45"/>
        <v/>
      </c>
      <c r="F80" s="38">
        <v>4.87</v>
      </c>
      <c r="G80" s="33">
        <v>1.9270833333333334E-2</v>
      </c>
      <c r="H80" s="48">
        <f t="shared" si="46"/>
        <v>10.53</v>
      </c>
      <c r="I80" s="99" t="s">
        <v>186</v>
      </c>
      <c r="J80" s="94"/>
      <c r="K80" s="91" t="s">
        <v>192</v>
      </c>
      <c r="L80" s="97"/>
      <c r="M80" s="94"/>
      <c r="N80" s="63"/>
      <c r="O80" s="413"/>
      <c r="P80" s="194"/>
      <c r="Q80" s="38"/>
      <c r="R80" s="33"/>
      <c r="S80" s="55" t="str">
        <f t="shared" si="47"/>
        <v/>
      </c>
      <c r="T80" s="38"/>
      <c r="U80" s="33"/>
      <c r="V80" s="403" t="str">
        <f t="shared" si="48"/>
        <v/>
      </c>
      <c r="W80" s="84">
        <f t="shared" si="33"/>
        <v>0</v>
      </c>
      <c r="X80" s="85">
        <f t="shared" si="34"/>
        <v>0</v>
      </c>
      <c r="Y80" s="75">
        <f t="shared" si="35"/>
        <v>0</v>
      </c>
      <c r="Z80" s="76">
        <f t="shared" si="36"/>
        <v>0</v>
      </c>
      <c r="AA80" s="201">
        <f t="shared" si="37"/>
        <v>0</v>
      </c>
      <c r="AB80" s="85">
        <f t="shared" si="38"/>
        <v>1.9270833333333334E-2</v>
      </c>
      <c r="AC80" s="75">
        <f t="shared" si="39"/>
        <v>0</v>
      </c>
      <c r="AD80" s="77">
        <f t="shared" si="40"/>
        <v>4.87</v>
      </c>
      <c r="AE80" s="205">
        <f t="shared" si="49"/>
        <v>0</v>
      </c>
      <c r="AF80" s="128">
        <f t="shared" si="50"/>
        <v>0</v>
      </c>
      <c r="AG80" s="205">
        <f t="shared" si="41"/>
        <v>0</v>
      </c>
      <c r="AH80" s="85">
        <f t="shared" si="42"/>
        <v>0</v>
      </c>
      <c r="AI80" s="75">
        <f t="shared" si="43"/>
        <v>0</v>
      </c>
      <c r="AJ80" s="77">
        <f t="shared" si="44"/>
        <v>0</v>
      </c>
      <c r="AL80" s="1"/>
      <c r="AM80" s="1"/>
      <c r="AN80" s="1"/>
      <c r="AO80" s="1"/>
      <c r="AP80" s="1"/>
      <c r="AQ80" s="1"/>
    </row>
    <row r="81" spans="1:43" x14ac:dyDescent="0.3">
      <c r="A81" s="1"/>
      <c r="B81" s="462">
        <v>44825</v>
      </c>
      <c r="C81" s="30"/>
      <c r="D81" s="33"/>
      <c r="E81" s="48" t="str">
        <f t="shared" si="45"/>
        <v/>
      </c>
      <c r="F81" s="38">
        <v>17.07</v>
      </c>
      <c r="G81" s="33">
        <v>6.0486111111111109E-2</v>
      </c>
      <c r="H81" s="48">
        <f t="shared" si="46"/>
        <v>11.76</v>
      </c>
      <c r="I81" s="99" t="s">
        <v>186</v>
      </c>
      <c r="J81" s="94"/>
      <c r="K81" s="91" t="s">
        <v>193</v>
      </c>
      <c r="L81" s="97"/>
      <c r="M81" s="94"/>
      <c r="N81" s="63"/>
      <c r="O81" s="413"/>
      <c r="P81" s="194"/>
      <c r="Q81" s="38"/>
      <c r="R81" s="33"/>
      <c r="S81" s="55" t="str">
        <f t="shared" si="47"/>
        <v/>
      </c>
      <c r="T81" s="38"/>
      <c r="U81" s="33"/>
      <c r="V81" s="403" t="str">
        <f t="shared" si="48"/>
        <v/>
      </c>
      <c r="W81" s="84">
        <f t="shared" si="33"/>
        <v>0</v>
      </c>
      <c r="X81" s="85">
        <f t="shared" si="34"/>
        <v>0</v>
      </c>
      <c r="Y81" s="75">
        <f t="shared" si="35"/>
        <v>0</v>
      </c>
      <c r="Z81" s="76">
        <f t="shared" si="36"/>
        <v>0</v>
      </c>
      <c r="AA81" s="201">
        <f t="shared" si="37"/>
        <v>0</v>
      </c>
      <c r="AB81" s="85">
        <f t="shared" si="38"/>
        <v>6.0486111111111109E-2</v>
      </c>
      <c r="AC81" s="75">
        <f t="shared" si="39"/>
        <v>0</v>
      </c>
      <c r="AD81" s="77">
        <f t="shared" si="40"/>
        <v>17.07</v>
      </c>
      <c r="AE81" s="205">
        <f t="shared" si="49"/>
        <v>0</v>
      </c>
      <c r="AF81" s="128">
        <f t="shared" si="50"/>
        <v>0</v>
      </c>
      <c r="AG81" s="205">
        <f t="shared" si="41"/>
        <v>0</v>
      </c>
      <c r="AH81" s="85">
        <f t="shared" si="42"/>
        <v>0</v>
      </c>
      <c r="AI81" s="75">
        <f t="shared" si="43"/>
        <v>0</v>
      </c>
      <c r="AJ81" s="77">
        <f t="shared" si="44"/>
        <v>0</v>
      </c>
      <c r="AL81" s="1"/>
      <c r="AM81" s="1"/>
      <c r="AN81" s="1"/>
      <c r="AO81" s="1"/>
      <c r="AP81" s="1"/>
      <c r="AQ81" s="1"/>
    </row>
    <row r="82" spans="1:43" x14ac:dyDescent="0.3">
      <c r="A82" s="1"/>
      <c r="B82" s="462">
        <v>44832</v>
      </c>
      <c r="C82" s="30"/>
      <c r="D82" s="33"/>
      <c r="E82" s="48" t="str">
        <f t="shared" si="45"/>
        <v/>
      </c>
      <c r="F82" s="38">
        <v>18.73</v>
      </c>
      <c r="G82" s="33">
        <v>6.6516203703703702E-2</v>
      </c>
      <c r="H82" s="48">
        <f t="shared" si="46"/>
        <v>11.73</v>
      </c>
      <c r="I82" s="99" t="s">
        <v>186</v>
      </c>
      <c r="J82" s="94"/>
      <c r="K82" s="91" t="s">
        <v>193</v>
      </c>
      <c r="L82" s="97"/>
      <c r="M82" s="94"/>
      <c r="N82" s="63"/>
      <c r="O82" s="413"/>
      <c r="P82" s="194"/>
      <c r="Q82" s="38"/>
      <c r="R82" s="33"/>
      <c r="S82" s="55" t="str">
        <f t="shared" si="47"/>
        <v/>
      </c>
      <c r="T82" s="38"/>
      <c r="U82" s="33"/>
      <c r="V82" s="403" t="str">
        <f t="shared" si="48"/>
        <v/>
      </c>
      <c r="W82" s="84">
        <f t="shared" si="33"/>
        <v>0</v>
      </c>
      <c r="X82" s="85">
        <f t="shared" si="34"/>
        <v>0</v>
      </c>
      <c r="Y82" s="75">
        <f t="shared" si="35"/>
        <v>0</v>
      </c>
      <c r="Z82" s="76">
        <f t="shared" si="36"/>
        <v>0</v>
      </c>
      <c r="AA82" s="201">
        <f t="shared" si="37"/>
        <v>0</v>
      </c>
      <c r="AB82" s="85">
        <f t="shared" si="38"/>
        <v>6.6516203703703702E-2</v>
      </c>
      <c r="AC82" s="75">
        <f t="shared" si="39"/>
        <v>0</v>
      </c>
      <c r="AD82" s="77">
        <f t="shared" si="40"/>
        <v>18.73</v>
      </c>
      <c r="AE82" s="205">
        <f t="shared" si="49"/>
        <v>0</v>
      </c>
      <c r="AF82" s="128">
        <f t="shared" si="50"/>
        <v>0</v>
      </c>
      <c r="AG82" s="205">
        <f t="shared" si="41"/>
        <v>0</v>
      </c>
      <c r="AH82" s="85">
        <f t="shared" si="42"/>
        <v>0</v>
      </c>
      <c r="AI82" s="75">
        <f t="shared" si="43"/>
        <v>0</v>
      </c>
      <c r="AJ82" s="77">
        <f t="shared" si="44"/>
        <v>0</v>
      </c>
      <c r="AL82" s="1"/>
      <c r="AM82" s="1"/>
      <c r="AN82" s="1"/>
      <c r="AO82" s="1"/>
      <c r="AP82" s="1"/>
      <c r="AQ82" s="1"/>
    </row>
    <row r="83" spans="1:43" x14ac:dyDescent="0.3">
      <c r="A83" s="1"/>
      <c r="B83" s="462">
        <v>44834</v>
      </c>
      <c r="C83" s="30"/>
      <c r="D83" s="33"/>
      <c r="E83" s="48" t="str">
        <f t="shared" si="45"/>
        <v/>
      </c>
      <c r="F83" s="38">
        <v>33.4</v>
      </c>
      <c r="G83" s="33">
        <v>9.2418981481481477E-2</v>
      </c>
      <c r="H83" s="48">
        <f t="shared" si="46"/>
        <v>15.06</v>
      </c>
      <c r="I83" s="99" t="s">
        <v>186</v>
      </c>
      <c r="J83" s="94"/>
      <c r="K83" s="91" t="s">
        <v>199</v>
      </c>
      <c r="L83" s="97"/>
      <c r="M83" s="94"/>
      <c r="N83" s="63"/>
      <c r="O83" s="413"/>
      <c r="P83" s="194"/>
      <c r="Q83" s="38"/>
      <c r="R83" s="33"/>
      <c r="S83" s="55" t="str">
        <f t="shared" si="47"/>
        <v/>
      </c>
      <c r="T83" s="38"/>
      <c r="U83" s="33"/>
      <c r="V83" s="403" t="str">
        <f t="shared" si="48"/>
        <v/>
      </c>
      <c r="W83" s="84">
        <f t="shared" si="33"/>
        <v>0</v>
      </c>
      <c r="X83" s="85">
        <f t="shared" si="34"/>
        <v>0</v>
      </c>
      <c r="Y83" s="75">
        <f t="shared" si="35"/>
        <v>0</v>
      </c>
      <c r="Z83" s="76">
        <f t="shared" si="36"/>
        <v>0</v>
      </c>
      <c r="AA83" s="201">
        <f t="shared" si="37"/>
        <v>0</v>
      </c>
      <c r="AB83" s="85">
        <f t="shared" si="38"/>
        <v>9.2418981481481477E-2</v>
      </c>
      <c r="AC83" s="75">
        <f t="shared" si="39"/>
        <v>0</v>
      </c>
      <c r="AD83" s="77">
        <f t="shared" si="40"/>
        <v>33.4</v>
      </c>
      <c r="AE83" s="205">
        <f t="shared" si="49"/>
        <v>0</v>
      </c>
      <c r="AF83" s="128">
        <f t="shared" si="50"/>
        <v>0</v>
      </c>
      <c r="AG83" s="205">
        <f t="shared" si="41"/>
        <v>0</v>
      </c>
      <c r="AH83" s="85">
        <f t="shared" si="42"/>
        <v>0</v>
      </c>
      <c r="AI83" s="75">
        <f t="shared" si="43"/>
        <v>0</v>
      </c>
      <c r="AJ83" s="77">
        <f t="shared" si="44"/>
        <v>0</v>
      </c>
      <c r="AL83" s="1"/>
      <c r="AM83" s="1"/>
      <c r="AN83" s="1"/>
      <c r="AO83" s="1"/>
      <c r="AP83" s="1"/>
      <c r="AQ83" s="1"/>
    </row>
    <row r="84" spans="1:43" x14ac:dyDescent="0.3">
      <c r="A84" s="1"/>
      <c r="B84" s="462">
        <v>44837</v>
      </c>
      <c r="C84" s="30"/>
      <c r="D84" s="33"/>
      <c r="E84" s="48" t="str">
        <f t="shared" si="45"/>
        <v/>
      </c>
      <c r="F84" s="38">
        <v>17.3</v>
      </c>
      <c r="G84" s="33">
        <v>6.0682870370370373E-2</v>
      </c>
      <c r="H84" s="48">
        <f t="shared" si="46"/>
        <v>11.88</v>
      </c>
      <c r="I84" s="99" t="s">
        <v>186</v>
      </c>
      <c r="J84" s="94"/>
      <c r="K84" s="91" t="s">
        <v>193</v>
      </c>
      <c r="L84" s="97"/>
      <c r="M84" s="94"/>
      <c r="N84" s="63"/>
      <c r="O84" s="413"/>
      <c r="P84" s="194"/>
      <c r="Q84" s="38"/>
      <c r="R84" s="33"/>
      <c r="S84" s="55" t="str">
        <f t="shared" si="47"/>
        <v/>
      </c>
      <c r="T84" s="38"/>
      <c r="U84" s="33"/>
      <c r="V84" s="403" t="str">
        <f t="shared" si="48"/>
        <v/>
      </c>
      <c r="W84" s="84">
        <f t="shared" si="33"/>
        <v>0</v>
      </c>
      <c r="X84" s="85">
        <f t="shared" si="34"/>
        <v>0</v>
      </c>
      <c r="Y84" s="75">
        <f t="shared" si="35"/>
        <v>0</v>
      </c>
      <c r="Z84" s="76">
        <f t="shared" si="36"/>
        <v>0</v>
      </c>
      <c r="AA84" s="201">
        <f t="shared" si="37"/>
        <v>0</v>
      </c>
      <c r="AB84" s="85">
        <f t="shared" si="38"/>
        <v>6.0682870370370373E-2</v>
      </c>
      <c r="AC84" s="75">
        <f t="shared" si="39"/>
        <v>0</v>
      </c>
      <c r="AD84" s="77">
        <f t="shared" si="40"/>
        <v>17.3</v>
      </c>
      <c r="AE84" s="205">
        <f t="shared" si="49"/>
        <v>0</v>
      </c>
      <c r="AF84" s="128">
        <f t="shared" si="50"/>
        <v>0</v>
      </c>
      <c r="AG84" s="205">
        <f t="shared" si="41"/>
        <v>0</v>
      </c>
      <c r="AH84" s="85">
        <f t="shared" si="42"/>
        <v>0</v>
      </c>
      <c r="AI84" s="75">
        <f t="shared" si="43"/>
        <v>0</v>
      </c>
      <c r="AJ84" s="77">
        <f t="shared" si="44"/>
        <v>0</v>
      </c>
      <c r="AL84" s="1"/>
      <c r="AM84" s="1"/>
      <c r="AN84" s="1"/>
      <c r="AO84" s="1"/>
      <c r="AP84" s="1"/>
      <c r="AQ84" s="1"/>
    </row>
    <row r="85" spans="1:43" x14ac:dyDescent="0.3">
      <c r="A85" s="1"/>
      <c r="B85" s="462">
        <v>44839</v>
      </c>
      <c r="C85" s="30"/>
      <c r="D85" s="33"/>
      <c r="E85" s="48" t="str">
        <f t="shared" si="45"/>
        <v/>
      </c>
      <c r="F85" s="38">
        <v>17.8</v>
      </c>
      <c r="G85" s="33">
        <v>6.6736111111111107E-2</v>
      </c>
      <c r="H85" s="48">
        <f t="shared" si="46"/>
        <v>11.11</v>
      </c>
      <c r="I85" s="99" t="s">
        <v>186</v>
      </c>
      <c r="J85" s="94"/>
      <c r="K85" s="91" t="s">
        <v>193</v>
      </c>
      <c r="L85" s="97"/>
      <c r="M85" s="94"/>
      <c r="N85" s="63"/>
      <c r="O85" s="413"/>
      <c r="P85" s="194"/>
      <c r="Q85" s="38"/>
      <c r="R85" s="33"/>
      <c r="S85" s="55" t="str">
        <f t="shared" si="47"/>
        <v/>
      </c>
      <c r="T85" s="38"/>
      <c r="U85" s="33"/>
      <c r="V85" s="403" t="str">
        <f t="shared" si="48"/>
        <v/>
      </c>
      <c r="W85" s="84">
        <f t="shared" si="33"/>
        <v>0</v>
      </c>
      <c r="X85" s="85">
        <f t="shared" si="34"/>
        <v>0</v>
      </c>
      <c r="Y85" s="75">
        <f t="shared" si="35"/>
        <v>0</v>
      </c>
      <c r="Z85" s="76">
        <f t="shared" si="36"/>
        <v>0</v>
      </c>
      <c r="AA85" s="201">
        <f t="shared" si="37"/>
        <v>0</v>
      </c>
      <c r="AB85" s="85">
        <f t="shared" si="38"/>
        <v>6.6736111111111107E-2</v>
      </c>
      <c r="AC85" s="75">
        <f t="shared" si="39"/>
        <v>0</v>
      </c>
      <c r="AD85" s="77">
        <f t="shared" si="40"/>
        <v>17.8</v>
      </c>
      <c r="AE85" s="205">
        <f t="shared" si="49"/>
        <v>0</v>
      </c>
      <c r="AF85" s="128">
        <f t="shared" si="50"/>
        <v>0</v>
      </c>
      <c r="AG85" s="205">
        <f t="shared" si="41"/>
        <v>0</v>
      </c>
      <c r="AH85" s="85">
        <f t="shared" si="42"/>
        <v>0</v>
      </c>
      <c r="AI85" s="75">
        <f t="shared" si="43"/>
        <v>0</v>
      </c>
      <c r="AJ85" s="77">
        <f t="shared" si="44"/>
        <v>0</v>
      </c>
      <c r="AL85" s="1"/>
      <c r="AM85" s="1"/>
      <c r="AN85" s="1"/>
      <c r="AO85" s="1"/>
      <c r="AP85" s="1"/>
      <c r="AQ85" s="1"/>
    </row>
    <row r="86" spans="1:43" x14ac:dyDescent="0.3">
      <c r="A86" s="1"/>
      <c r="B86" s="462">
        <v>44842</v>
      </c>
      <c r="C86" s="30"/>
      <c r="D86" s="33"/>
      <c r="E86" s="48" t="str">
        <f t="shared" si="45"/>
        <v/>
      </c>
      <c r="F86" s="38">
        <v>4.6399999999999997</v>
      </c>
      <c r="G86" s="33">
        <v>1.6863425925925928E-2</v>
      </c>
      <c r="H86" s="48">
        <f t="shared" si="46"/>
        <v>11.46</v>
      </c>
      <c r="I86" s="99" t="s">
        <v>186</v>
      </c>
      <c r="J86" s="94"/>
      <c r="K86" s="91" t="s">
        <v>192</v>
      </c>
      <c r="L86" s="97"/>
      <c r="M86" s="94"/>
      <c r="N86" s="63"/>
      <c r="O86" s="413"/>
      <c r="P86" s="194"/>
      <c r="Q86" s="38"/>
      <c r="R86" s="33"/>
      <c r="S86" s="55" t="str">
        <f t="shared" si="47"/>
        <v/>
      </c>
      <c r="T86" s="38"/>
      <c r="U86" s="33"/>
      <c r="V86" s="403" t="str">
        <f t="shared" si="48"/>
        <v/>
      </c>
      <c r="W86" s="84">
        <f t="shared" si="33"/>
        <v>0</v>
      </c>
      <c r="X86" s="85">
        <f t="shared" si="34"/>
        <v>0</v>
      </c>
      <c r="Y86" s="75">
        <f t="shared" si="35"/>
        <v>0</v>
      </c>
      <c r="Z86" s="76">
        <f t="shared" si="36"/>
        <v>0</v>
      </c>
      <c r="AA86" s="201">
        <f t="shared" si="37"/>
        <v>0</v>
      </c>
      <c r="AB86" s="85">
        <f t="shared" si="38"/>
        <v>1.6863425925925928E-2</v>
      </c>
      <c r="AC86" s="75">
        <f t="shared" si="39"/>
        <v>0</v>
      </c>
      <c r="AD86" s="77">
        <f t="shared" si="40"/>
        <v>4.6399999999999997</v>
      </c>
      <c r="AE86" s="205">
        <f t="shared" si="49"/>
        <v>0</v>
      </c>
      <c r="AF86" s="128">
        <f t="shared" si="50"/>
        <v>0</v>
      </c>
      <c r="AG86" s="205">
        <f t="shared" si="41"/>
        <v>0</v>
      </c>
      <c r="AH86" s="85">
        <f t="shared" si="42"/>
        <v>0</v>
      </c>
      <c r="AI86" s="75">
        <f t="shared" si="43"/>
        <v>0</v>
      </c>
      <c r="AJ86" s="77">
        <f t="shared" si="44"/>
        <v>0</v>
      </c>
      <c r="AL86" s="1"/>
      <c r="AM86" s="1"/>
      <c r="AN86" s="1"/>
      <c r="AO86" s="1"/>
      <c r="AP86" s="1"/>
      <c r="AQ86" s="1"/>
    </row>
    <row r="87" spans="1:43" x14ac:dyDescent="0.3">
      <c r="A87" s="1"/>
      <c r="B87" s="462">
        <v>44845</v>
      </c>
      <c r="C87" s="30"/>
      <c r="D87" s="33"/>
      <c r="E87" s="48" t="str">
        <f t="shared" si="45"/>
        <v/>
      </c>
      <c r="F87" s="38">
        <v>41</v>
      </c>
      <c r="G87" s="33">
        <v>9.8761574074074085E-2</v>
      </c>
      <c r="H87" s="48">
        <f t="shared" si="46"/>
        <v>17.3</v>
      </c>
      <c r="I87" s="99" t="s">
        <v>186</v>
      </c>
      <c r="J87" s="94"/>
      <c r="K87" s="91" t="s">
        <v>200</v>
      </c>
      <c r="L87" s="97"/>
      <c r="M87" s="94"/>
      <c r="N87" s="63"/>
      <c r="O87" s="413"/>
      <c r="P87" s="194"/>
      <c r="Q87" s="38"/>
      <c r="R87" s="33"/>
      <c r="S87" s="55" t="str">
        <f t="shared" si="47"/>
        <v/>
      </c>
      <c r="T87" s="38"/>
      <c r="U87" s="33"/>
      <c r="V87" s="403" t="str">
        <f t="shared" si="48"/>
        <v/>
      </c>
      <c r="W87" s="84">
        <f t="shared" si="33"/>
        <v>0</v>
      </c>
      <c r="X87" s="85">
        <f t="shared" si="34"/>
        <v>0</v>
      </c>
      <c r="Y87" s="75">
        <f t="shared" si="35"/>
        <v>0</v>
      </c>
      <c r="Z87" s="76">
        <f t="shared" si="36"/>
        <v>0</v>
      </c>
      <c r="AA87" s="201">
        <f t="shared" si="37"/>
        <v>0</v>
      </c>
      <c r="AB87" s="85">
        <f t="shared" si="38"/>
        <v>9.8761574074074085E-2</v>
      </c>
      <c r="AC87" s="75">
        <f t="shared" si="39"/>
        <v>0</v>
      </c>
      <c r="AD87" s="77">
        <f t="shared" si="40"/>
        <v>41</v>
      </c>
      <c r="AE87" s="205">
        <f t="shared" si="49"/>
        <v>0</v>
      </c>
      <c r="AF87" s="128">
        <f t="shared" si="50"/>
        <v>0</v>
      </c>
      <c r="AG87" s="205">
        <f t="shared" si="41"/>
        <v>0</v>
      </c>
      <c r="AH87" s="85">
        <f t="shared" si="42"/>
        <v>0</v>
      </c>
      <c r="AI87" s="75">
        <f t="shared" si="43"/>
        <v>0</v>
      </c>
      <c r="AJ87" s="77">
        <f t="shared" si="44"/>
        <v>0</v>
      </c>
      <c r="AL87" s="1"/>
      <c r="AM87" s="1"/>
      <c r="AN87" s="1"/>
      <c r="AO87" s="1"/>
      <c r="AP87" s="1"/>
      <c r="AQ87" s="1"/>
    </row>
    <row r="88" spans="1:43" x14ac:dyDescent="0.3">
      <c r="A88" s="1"/>
      <c r="B88" s="462">
        <v>44876</v>
      </c>
      <c r="C88" s="30"/>
      <c r="D88" s="33"/>
      <c r="E88" s="48" t="str">
        <f t="shared" si="45"/>
        <v/>
      </c>
      <c r="F88" s="38"/>
      <c r="G88" s="33"/>
      <c r="H88" s="48" t="str">
        <f t="shared" si="46"/>
        <v/>
      </c>
      <c r="I88" s="99"/>
      <c r="J88" s="94"/>
      <c r="K88" s="91"/>
      <c r="L88" s="97"/>
      <c r="M88" s="94"/>
      <c r="N88" s="63"/>
      <c r="O88" s="413"/>
      <c r="P88" s="194"/>
      <c r="Q88" s="38">
        <v>5.8</v>
      </c>
      <c r="R88" s="33">
        <v>1.0416666666666666E-2</v>
      </c>
      <c r="S88" s="55">
        <f t="shared" si="47"/>
        <v>23.2</v>
      </c>
      <c r="T88" s="38"/>
      <c r="U88" s="33"/>
      <c r="V88" s="403" t="str">
        <f t="shared" si="48"/>
        <v/>
      </c>
      <c r="W88" s="84">
        <f t="shared" si="33"/>
        <v>0</v>
      </c>
      <c r="X88" s="85">
        <f t="shared" si="34"/>
        <v>0</v>
      </c>
      <c r="Y88" s="75">
        <f t="shared" si="35"/>
        <v>0</v>
      </c>
      <c r="Z88" s="76">
        <f t="shared" si="36"/>
        <v>0</v>
      </c>
      <c r="AA88" s="201">
        <f t="shared" si="37"/>
        <v>0</v>
      </c>
      <c r="AB88" s="85">
        <f t="shared" si="38"/>
        <v>0</v>
      </c>
      <c r="AC88" s="75">
        <f t="shared" si="39"/>
        <v>0</v>
      </c>
      <c r="AD88" s="77">
        <f t="shared" si="40"/>
        <v>0</v>
      </c>
      <c r="AE88" s="205">
        <f t="shared" si="49"/>
        <v>1.0416666666666666E-2</v>
      </c>
      <c r="AF88" s="128">
        <f t="shared" si="50"/>
        <v>5.8</v>
      </c>
      <c r="AG88" s="205">
        <f t="shared" si="41"/>
        <v>0</v>
      </c>
      <c r="AH88" s="85">
        <f t="shared" si="42"/>
        <v>0</v>
      </c>
      <c r="AI88" s="75">
        <f t="shared" si="43"/>
        <v>0</v>
      </c>
      <c r="AJ88" s="77">
        <f t="shared" si="44"/>
        <v>0</v>
      </c>
      <c r="AL88" s="1"/>
      <c r="AM88" s="1"/>
      <c r="AN88" s="1"/>
      <c r="AO88" s="1"/>
      <c r="AP88" s="1"/>
      <c r="AQ88" s="1"/>
    </row>
    <row r="89" spans="1:43" x14ac:dyDescent="0.3">
      <c r="A89" s="1"/>
      <c r="B89" s="461">
        <f>B88+1</f>
        <v>44877</v>
      </c>
      <c r="C89" s="30"/>
      <c r="D89" s="33"/>
      <c r="E89" s="48" t="str">
        <f t="shared" si="45"/>
        <v/>
      </c>
      <c r="F89" s="38"/>
      <c r="G89" s="33"/>
      <c r="H89" s="48" t="str">
        <f t="shared" si="46"/>
        <v/>
      </c>
      <c r="I89" s="99"/>
      <c r="J89" s="94"/>
      <c r="K89" s="91"/>
      <c r="L89" s="97"/>
      <c r="M89" s="94"/>
      <c r="N89" s="63"/>
      <c r="O89" s="413"/>
      <c r="P89" s="194"/>
      <c r="Q89" s="38">
        <v>5.9</v>
      </c>
      <c r="R89" s="33">
        <v>1.0416666666666666E-2</v>
      </c>
      <c r="S89" s="55">
        <f t="shared" si="47"/>
        <v>23.6</v>
      </c>
      <c r="T89" s="38"/>
      <c r="U89" s="33"/>
      <c r="V89" s="403" t="str">
        <f t="shared" si="48"/>
        <v/>
      </c>
      <c r="W89" s="84">
        <f t="shared" si="33"/>
        <v>0</v>
      </c>
      <c r="X89" s="85">
        <f t="shared" si="34"/>
        <v>0</v>
      </c>
      <c r="Y89" s="75">
        <f t="shared" si="35"/>
        <v>0</v>
      </c>
      <c r="Z89" s="76">
        <f t="shared" si="36"/>
        <v>0</v>
      </c>
      <c r="AA89" s="201">
        <f t="shared" si="37"/>
        <v>0</v>
      </c>
      <c r="AB89" s="85">
        <f t="shared" si="38"/>
        <v>0</v>
      </c>
      <c r="AC89" s="75">
        <f t="shared" si="39"/>
        <v>0</v>
      </c>
      <c r="AD89" s="77">
        <f t="shared" si="40"/>
        <v>0</v>
      </c>
      <c r="AE89" s="205">
        <f t="shared" si="49"/>
        <v>1.0416666666666666E-2</v>
      </c>
      <c r="AF89" s="128">
        <f t="shared" si="50"/>
        <v>5.9</v>
      </c>
      <c r="AG89" s="205">
        <f t="shared" si="41"/>
        <v>0</v>
      </c>
      <c r="AH89" s="85">
        <f t="shared" si="42"/>
        <v>0</v>
      </c>
      <c r="AI89" s="75">
        <f t="shared" si="43"/>
        <v>0</v>
      </c>
      <c r="AJ89" s="77">
        <f t="shared" si="44"/>
        <v>0</v>
      </c>
      <c r="AL89" s="1"/>
      <c r="AM89" s="1"/>
      <c r="AN89" s="1"/>
      <c r="AO89" s="1"/>
      <c r="AP89" s="1"/>
      <c r="AQ89" s="1"/>
    </row>
    <row r="90" spans="1:43" x14ac:dyDescent="0.3">
      <c r="A90" s="1"/>
      <c r="B90" s="461">
        <f>B89+1</f>
        <v>44878</v>
      </c>
      <c r="C90" s="30"/>
      <c r="D90" s="33"/>
      <c r="E90" s="48" t="str">
        <f t="shared" si="45"/>
        <v/>
      </c>
      <c r="F90" s="38"/>
      <c r="G90" s="33"/>
      <c r="H90" s="48" t="str">
        <f t="shared" si="46"/>
        <v/>
      </c>
      <c r="I90" s="99"/>
      <c r="J90" s="94"/>
      <c r="K90" s="91"/>
      <c r="L90" s="97"/>
      <c r="M90" s="94"/>
      <c r="N90" s="63"/>
      <c r="O90" s="413"/>
      <c r="P90" s="194"/>
      <c r="Q90" s="38">
        <v>6</v>
      </c>
      <c r="R90" s="33">
        <v>1.0416666666666666E-2</v>
      </c>
      <c r="S90" s="55">
        <f t="shared" si="47"/>
        <v>24</v>
      </c>
      <c r="T90" s="38"/>
      <c r="U90" s="33"/>
      <c r="V90" s="403" t="str">
        <f t="shared" si="48"/>
        <v/>
      </c>
      <c r="W90" s="84">
        <f t="shared" si="33"/>
        <v>0</v>
      </c>
      <c r="X90" s="85">
        <f t="shared" si="34"/>
        <v>0</v>
      </c>
      <c r="Y90" s="75">
        <f t="shared" si="35"/>
        <v>0</v>
      </c>
      <c r="Z90" s="76">
        <f t="shared" si="36"/>
        <v>0</v>
      </c>
      <c r="AA90" s="201">
        <f t="shared" si="37"/>
        <v>0</v>
      </c>
      <c r="AB90" s="85">
        <f t="shared" si="38"/>
        <v>0</v>
      </c>
      <c r="AC90" s="75">
        <f t="shared" si="39"/>
        <v>0</v>
      </c>
      <c r="AD90" s="77">
        <f t="shared" si="40"/>
        <v>0</v>
      </c>
      <c r="AE90" s="205">
        <f t="shared" si="49"/>
        <v>1.0416666666666666E-2</v>
      </c>
      <c r="AF90" s="128">
        <f t="shared" si="50"/>
        <v>6</v>
      </c>
      <c r="AG90" s="205">
        <f t="shared" si="41"/>
        <v>0</v>
      </c>
      <c r="AH90" s="85">
        <f t="shared" si="42"/>
        <v>0</v>
      </c>
      <c r="AI90" s="75">
        <f t="shared" si="43"/>
        <v>0</v>
      </c>
      <c r="AJ90" s="77">
        <f t="shared" si="44"/>
        <v>0</v>
      </c>
      <c r="AL90" s="1"/>
      <c r="AM90" s="1"/>
      <c r="AN90" s="1"/>
      <c r="AO90" s="1"/>
      <c r="AP90" s="1"/>
      <c r="AQ90" s="1"/>
    </row>
    <row r="91" spans="1:43" x14ac:dyDescent="0.3">
      <c r="A91" s="1"/>
      <c r="B91" s="462">
        <v>44883</v>
      </c>
      <c r="C91" s="30"/>
      <c r="D91" s="33"/>
      <c r="E91" s="48" t="str">
        <f t="shared" si="45"/>
        <v/>
      </c>
      <c r="F91" s="38"/>
      <c r="G91" s="33"/>
      <c r="H91" s="48" t="str">
        <f t="shared" si="46"/>
        <v/>
      </c>
      <c r="I91" s="99"/>
      <c r="J91" s="94"/>
      <c r="K91" s="91"/>
      <c r="L91" s="97"/>
      <c r="M91" s="94"/>
      <c r="N91" s="63"/>
      <c r="O91" s="413"/>
      <c r="P91" s="194"/>
      <c r="Q91" s="38">
        <v>6</v>
      </c>
      <c r="R91" s="33">
        <v>1.0416666666666666E-2</v>
      </c>
      <c r="S91" s="55">
        <f t="shared" si="47"/>
        <v>24</v>
      </c>
      <c r="T91" s="38"/>
      <c r="U91" s="33"/>
      <c r="V91" s="403" t="str">
        <f t="shared" si="48"/>
        <v/>
      </c>
      <c r="W91" s="84">
        <f t="shared" si="33"/>
        <v>0</v>
      </c>
      <c r="X91" s="85">
        <f t="shared" si="34"/>
        <v>0</v>
      </c>
      <c r="Y91" s="75">
        <f t="shared" si="35"/>
        <v>0</v>
      </c>
      <c r="Z91" s="76">
        <f t="shared" si="36"/>
        <v>0</v>
      </c>
      <c r="AA91" s="201">
        <f t="shared" si="37"/>
        <v>0</v>
      </c>
      <c r="AB91" s="85">
        <f t="shared" si="38"/>
        <v>0</v>
      </c>
      <c r="AC91" s="75">
        <f t="shared" si="39"/>
        <v>0</v>
      </c>
      <c r="AD91" s="77">
        <f t="shared" si="40"/>
        <v>0</v>
      </c>
      <c r="AE91" s="205">
        <f t="shared" si="49"/>
        <v>1.0416666666666666E-2</v>
      </c>
      <c r="AF91" s="128">
        <f t="shared" si="50"/>
        <v>6</v>
      </c>
      <c r="AG91" s="205">
        <f t="shared" si="41"/>
        <v>0</v>
      </c>
      <c r="AH91" s="85">
        <f t="shared" si="42"/>
        <v>0</v>
      </c>
      <c r="AI91" s="75">
        <f t="shared" si="43"/>
        <v>0</v>
      </c>
      <c r="AJ91" s="77">
        <f t="shared" si="44"/>
        <v>0</v>
      </c>
      <c r="AL91" s="1"/>
      <c r="AM91" s="1"/>
      <c r="AN91" s="1"/>
      <c r="AO91" s="1"/>
      <c r="AP91" s="1"/>
      <c r="AQ91" s="1"/>
    </row>
    <row r="92" spans="1:43" x14ac:dyDescent="0.3">
      <c r="A92" s="1"/>
      <c r="B92" s="461">
        <f>B91+1</f>
        <v>44884</v>
      </c>
      <c r="C92" s="30"/>
      <c r="D92" s="33"/>
      <c r="E92" s="48" t="str">
        <f t="shared" si="45"/>
        <v/>
      </c>
      <c r="F92" s="38"/>
      <c r="G92" s="33"/>
      <c r="H92" s="48" t="str">
        <f t="shared" si="46"/>
        <v/>
      </c>
      <c r="I92" s="99"/>
      <c r="J92" s="94"/>
      <c r="K92" s="91"/>
      <c r="L92" s="97"/>
      <c r="M92" s="94"/>
      <c r="N92" s="63"/>
      <c r="O92" s="413"/>
      <c r="P92" s="194"/>
      <c r="Q92" s="38">
        <v>6</v>
      </c>
      <c r="R92" s="33">
        <v>1.0416666666666666E-2</v>
      </c>
      <c r="S92" s="55">
        <f t="shared" si="47"/>
        <v>24</v>
      </c>
      <c r="T92" s="38"/>
      <c r="U92" s="33"/>
      <c r="V92" s="403" t="str">
        <f t="shared" si="48"/>
        <v/>
      </c>
      <c r="W92" s="84">
        <f t="shared" si="33"/>
        <v>0</v>
      </c>
      <c r="X92" s="85">
        <f t="shared" si="34"/>
        <v>0</v>
      </c>
      <c r="Y92" s="75">
        <f t="shared" si="35"/>
        <v>0</v>
      </c>
      <c r="Z92" s="76">
        <f t="shared" si="36"/>
        <v>0</v>
      </c>
      <c r="AA92" s="201">
        <f t="shared" si="37"/>
        <v>0</v>
      </c>
      <c r="AB92" s="85">
        <f t="shared" si="38"/>
        <v>0</v>
      </c>
      <c r="AC92" s="75">
        <f t="shared" si="39"/>
        <v>0</v>
      </c>
      <c r="AD92" s="77">
        <f t="shared" si="40"/>
        <v>0</v>
      </c>
      <c r="AE92" s="205">
        <f t="shared" si="49"/>
        <v>1.0416666666666666E-2</v>
      </c>
      <c r="AF92" s="128">
        <f t="shared" si="50"/>
        <v>6</v>
      </c>
      <c r="AG92" s="205">
        <f t="shared" si="41"/>
        <v>0</v>
      </c>
      <c r="AH92" s="85">
        <f t="shared" si="42"/>
        <v>0</v>
      </c>
      <c r="AI92" s="75">
        <f t="shared" si="43"/>
        <v>0</v>
      </c>
      <c r="AJ92" s="77">
        <f t="shared" si="44"/>
        <v>0</v>
      </c>
      <c r="AL92" s="1"/>
      <c r="AM92" s="1"/>
      <c r="AN92" s="1"/>
      <c r="AO92" s="1"/>
      <c r="AP92" s="1"/>
      <c r="AQ92" s="1"/>
    </row>
    <row r="93" spans="1:43" x14ac:dyDescent="0.3">
      <c r="A93" s="1"/>
      <c r="B93" s="462">
        <v>44886</v>
      </c>
      <c r="C93" s="30"/>
      <c r="D93" s="33"/>
      <c r="E93" s="48" t="str">
        <f t="shared" si="45"/>
        <v/>
      </c>
      <c r="F93" s="38"/>
      <c r="G93" s="33"/>
      <c r="H93" s="48" t="str">
        <f t="shared" si="46"/>
        <v/>
      </c>
      <c r="I93" s="99"/>
      <c r="J93" s="94"/>
      <c r="K93" s="91"/>
      <c r="L93" s="97"/>
      <c r="M93" s="94"/>
      <c r="N93" s="63"/>
      <c r="O93" s="413"/>
      <c r="P93" s="194"/>
      <c r="Q93" s="38">
        <v>6.1</v>
      </c>
      <c r="R93" s="33">
        <v>1.0416666666666666E-2</v>
      </c>
      <c r="S93" s="55">
        <f t="shared" si="47"/>
        <v>24.4</v>
      </c>
      <c r="T93" s="38"/>
      <c r="U93" s="33"/>
      <c r="V93" s="403" t="str">
        <f t="shared" si="48"/>
        <v/>
      </c>
      <c r="W93" s="84">
        <f t="shared" si="33"/>
        <v>0</v>
      </c>
      <c r="X93" s="85">
        <f t="shared" si="34"/>
        <v>0</v>
      </c>
      <c r="Y93" s="75">
        <f t="shared" si="35"/>
        <v>0</v>
      </c>
      <c r="Z93" s="76">
        <f t="shared" si="36"/>
        <v>0</v>
      </c>
      <c r="AA93" s="201">
        <f t="shared" si="37"/>
        <v>0</v>
      </c>
      <c r="AB93" s="85">
        <f t="shared" si="38"/>
        <v>0</v>
      </c>
      <c r="AC93" s="75">
        <f t="shared" si="39"/>
        <v>0</v>
      </c>
      <c r="AD93" s="77">
        <f t="shared" si="40"/>
        <v>0</v>
      </c>
      <c r="AE93" s="205">
        <f t="shared" si="49"/>
        <v>1.0416666666666666E-2</v>
      </c>
      <c r="AF93" s="128">
        <f t="shared" si="50"/>
        <v>6.1</v>
      </c>
      <c r="AG93" s="205">
        <f t="shared" si="41"/>
        <v>0</v>
      </c>
      <c r="AH93" s="85">
        <f t="shared" si="42"/>
        <v>0</v>
      </c>
      <c r="AI93" s="75">
        <f t="shared" si="43"/>
        <v>0</v>
      </c>
      <c r="AJ93" s="77">
        <f t="shared" si="44"/>
        <v>0</v>
      </c>
      <c r="AL93" s="1"/>
      <c r="AM93" s="1"/>
      <c r="AN93" s="1"/>
      <c r="AO93" s="1"/>
      <c r="AP93" s="1"/>
      <c r="AQ93" s="1"/>
    </row>
    <row r="94" spans="1:43" x14ac:dyDescent="0.3">
      <c r="A94" s="1"/>
      <c r="B94" s="461">
        <f>B93+1</f>
        <v>44887</v>
      </c>
      <c r="C94" s="30"/>
      <c r="D94" s="33"/>
      <c r="E94" s="48" t="str">
        <f t="shared" si="45"/>
        <v/>
      </c>
      <c r="F94" s="38"/>
      <c r="G94" s="33"/>
      <c r="H94" s="48" t="str">
        <f t="shared" si="46"/>
        <v/>
      </c>
      <c r="I94" s="99"/>
      <c r="J94" s="94"/>
      <c r="K94" s="91"/>
      <c r="L94" s="97"/>
      <c r="M94" s="94"/>
      <c r="N94" s="63"/>
      <c r="O94" s="413"/>
      <c r="P94" s="194"/>
      <c r="Q94" s="38">
        <v>6.1</v>
      </c>
      <c r="R94" s="33">
        <v>1.0416666666666666E-2</v>
      </c>
      <c r="S94" s="55">
        <f t="shared" si="47"/>
        <v>24.4</v>
      </c>
      <c r="T94" s="38"/>
      <c r="U94" s="33"/>
      <c r="V94" s="403" t="str">
        <f t="shared" si="48"/>
        <v/>
      </c>
      <c r="W94" s="84">
        <f t="shared" si="33"/>
        <v>0</v>
      </c>
      <c r="X94" s="85">
        <f t="shared" si="34"/>
        <v>0</v>
      </c>
      <c r="Y94" s="75">
        <f t="shared" si="35"/>
        <v>0</v>
      </c>
      <c r="Z94" s="76">
        <f t="shared" si="36"/>
        <v>0</v>
      </c>
      <c r="AA94" s="201">
        <f t="shared" si="37"/>
        <v>0</v>
      </c>
      <c r="AB94" s="85">
        <f t="shared" si="38"/>
        <v>0</v>
      </c>
      <c r="AC94" s="75">
        <f t="shared" si="39"/>
        <v>0</v>
      </c>
      <c r="AD94" s="77">
        <f t="shared" si="40"/>
        <v>0</v>
      </c>
      <c r="AE94" s="205">
        <f t="shared" si="49"/>
        <v>1.0416666666666666E-2</v>
      </c>
      <c r="AF94" s="128">
        <f t="shared" si="50"/>
        <v>6.1</v>
      </c>
      <c r="AG94" s="205">
        <f t="shared" si="41"/>
        <v>0</v>
      </c>
      <c r="AH94" s="85">
        <f t="shared" si="42"/>
        <v>0</v>
      </c>
      <c r="AI94" s="75">
        <f t="shared" si="43"/>
        <v>0</v>
      </c>
      <c r="AJ94" s="77">
        <f t="shared" si="44"/>
        <v>0</v>
      </c>
      <c r="AL94" s="1"/>
      <c r="AM94" s="1"/>
      <c r="AN94" s="1"/>
      <c r="AO94" s="1"/>
      <c r="AP94" s="1"/>
      <c r="AQ94" s="1"/>
    </row>
    <row r="95" spans="1:43" x14ac:dyDescent="0.3">
      <c r="A95" s="1"/>
      <c r="B95" s="461">
        <f>B94+1</f>
        <v>44888</v>
      </c>
      <c r="C95" s="30"/>
      <c r="D95" s="33"/>
      <c r="E95" s="48" t="str">
        <f t="shared" si="45"/>
        <v/>
      </c>
      <c r="F95" s="38"/>
      <c r="G95" s="33"/>
      <c r="H95" s="48" t="str">
        <f t="shared" si="46"/>
        <v/>
      </c>
      <c r="I95" s="99"/>
      <c r="J95" s="94"/>
      <c r="K95" s="91"/>
      <c r="L95" s="97"/>
      <c r="M95" s="94"/>
      <c r="N95" s="63"/>
      <c r="O95" s="413"/>
      <c r="P95" s="194"/>
      <c r="Q95" s="38">
        <v>6.1</v>
      </c>
      <c r="R95" s="33">
        <v>1.0416666666666666E-2</v>
      </c>
      <c r="S95" s="55">
        <f t="shared" si="47"/>
        <v>24.4</v>
      </c>
      <c r="T95" s="38"/>
      <c r="U95" s="33"/>
      <c r="V95" s="403" t="str">
        <f t="shared" si="48"/>
        <v/>
      </c>
      <c r="W95" s="84">
        <f t="shared" si="33"/>
        <v>0</v>
      </c>
      <c r="X95" s="85">
        <f t="shared" si="34"/>
        <v>0</v>
      </c>
      <c r="Y95" s="75">
        <f t="shared" si="35"/>
        <v>0</v>
      </c>
      <c r="Z95" s="76">
        <f t="shared" si="36"/>
        <v>0</v>
      </c>
      <c r="AA95" s="201">
        <f t="shared" si="37"/>
        <v>0</v>
      </c>
      <c r="AB95" s="85">
        <f t="shared" si="38"/>
        <v>0</v>
      </c>
      <c r="AC95" s="75">
        <f t="shared" si="39"/>
        <v>0</v>
      </c>
      <c r="AD95" s="77">
        <f t="shared" si="40"/>
        <v>0</v>
      </c>
      <c r="AE95" s="205">
        <f t="shared" si="49"/>
        <v>1.0416666666666666E-2</v>
      </c>
      <c r="AF95" s="128">
        <f t="shared" si="50"/>
        <v>6.1</v>
      </c>
      <c r="AG95" s="205">
        <f t="shared" si="41"/>
        <v>0</v>
      </c>
      <c r="AH95" s="85">
        <f t="shared" si="42"/>
        <v>0</v>
      </c>
      <c r="AI95" s="75">
        <f t="shared" si="43"/>
        <v>0</v>
      </c>
      <c r="AJ95" s="77">
        <f t="shared" si="44"/>
        <v>0</v>
      </c>
      <c r="AL95" s="1"/>
      <c r="AM95" s="1"/>
      <c r="AN95" s="1"/>
      <c r="AO95" s="1"/>
      <c r="AP95" s="1"/>
      <c r="AQ95" s="1"/>
    </row>
    <row r="96" spans="1:43" x14ac:dyDescent="0.3">
      <c r="A96" s="1"/>
      <c r="B96" s="461">
        <f>B95+1</f>
        <v>44889</v>
      </c>
      <c r="C96" s="30"/>
      <c r="D96" s="33"/>
      <c r="E96" s="48" t="str">
        <f t="shared" si="45"/>
        <v/>
      </c>
      <c r="F96" s="38"/>
      <c r="G96" s="33"/>
      <c r="H96" s="48" t="str">
        <f t="shared" si="46"/>
        <v/>
      </c>
      <c r="I96" s="99"/>
      <c r="J96" s="94"/>
      <c r="K96" s="91"/>
      <c r="L96" s="97"/>
      <c r="M96" s="94"/>
      <c r="N96" s="63"/>
      <c r="O96" s="413"/>
      <c r="P96" s="194"/>
      <c r="Q96" s="38">
        <v>6.1</v>
      </c>
      <c r="R96" s="33">
        <v>1.0416666666666666E-2</v>
      </c>
      <c r="S96" s="55">
        <f t="shared" si="47"/>
        <v>24.4</v>
      </c>
      <c r="T96" s="38"/>
      <c r="U96" s="33"/>
      <c r="V96" s="403" t="str">
        <f t="shared" si="48"/>
        <v/>
      </c>
      <c r="W96" s="84">
        <f t="shared" si="33"/>
        <v>0</v>
      </c>
      <c r="X96" s="85">
        <f t="shared" si="34"/>
        <v>0</v>
      </c>
      <c r="Y96" s="75">
        <f t="shared" si="35"/>
        <v>0</v>
      </c>
      <c r="Z96" s="76">
        <f t="shared" si="36"/>
        <v>0</v>
      </c>
      <c r="AA96" s="201">
        <f t="shared" si="37"/>
        <v>0</v>
      </c>
      <c r="AB96" s="85">
        <f t="shared" si="38"/>
        <v>0</v>
      </c>
      <c r="AC96" s="75">
        <f t="shared" si="39"/>
        <v>0</v>
      </c>
      <c r="AD96" s="77">
        <f t="shared" si="40"/>
        <v>0</v>
      </c>
      <c r="AE96" s="205">
        <f t="shared" si="49"/>
        <v>1.0416666666666666E-2</v>
      </c>
      <c r="AF96" s="128">
        <f t="shared" si="50"/>
        <v>6.1</v>
      </c>
      <c r="AG96" s="205">
        <f t="shared" si="41"/>
        <v>0</v>
      </c>
      <c r="AH96" s="85">
        <f t="shared" si="42"/>
        <v>0</v>
      </c>
      <c r="AI96" s="75">
        <f t="shared" si="43"/>
        <v>0</v>
      </c>
      <c r="AJ96" s="77">
        <f t="shared" si="44"/>
        <v>0</v>
      </c>
      <c r="AL96" s="1"/>
      <c r="AM96" s="1"/>
      <c r="AN96" s="1"/>
      <c r="AO96" s="1"/>
      <c r="AP96" s="1"/>
      <c r="AQ96" s="1"/>
    </row>
    <row r="97" spans="1:43" x14ac:dyDescent="0.3">
      <c r="A97" s="1"/>
      <c r="B97" s="461">
        <f>B96+1</f>
        <v>44890</v>
      </c>
      <c r="C97" s="30"/>
      <c r="D97" s="33"/>
      <c r="E97" s="48" t="str">
        <f t="shared" si="45"/>
        <v/>
      </c>
      <c r="F97" s="38"/>
      <c r="G97" s="33"/>
      <c r="H97" s="48" t="str">
        <f t="shared" si="46"/>
        <v/>
      </c>
      <c r="I97" s="99"/>
      <c r="J97" s="94"/>
      <c r="K97" s="91"/>
      <c r="L97" s="97"/>
      <c r="M97" s="94"/>
      <c r="N97" s="63"/>
      <c r="O97" s="413"/>
      <c r="P97" s="194"/>
      <c r="Q97" s="38">
        <v>6</v>
      </c>
      <c r="R97" s="33">
        <v>1.0416666666666666E-2</v>
      </c>
      <c r="S97" s="55">
        <f t="shared" si="47"/>
        <v>24</v>
      </c>
      <c r="T97" s="38"/>
      <c r="U97" s="33"/>
      <c r="V97" s="403" t="str">
        <f t="shared" si="48"/>
        <v/>
      </c>
      <c r="W97" s="84">
        <f t="shared" si="33"/>
        <v>0</v>
      </c>
      <c r="X97" s="85">
        <f t="shared" si="34"/>
        <v>0</v>
      </c>
      <c r="Y97" s="75">
        <f t="shared" si="35"/>
        <v>0</v>
      </c>
      <c r="Z97" s="76">
        <f t="shared" si="36"/>
        <v>0</v>
      </c>
      <c r="AA97" s="201">
        <f t="shared" si="37"/>
        <v>0</v>
      </c>
      <c r="AB97" s="85">
        <f t="shared" si="38"/>
        <v>0</v>
      </c>
      <c r="AC97" s="75">
        <f t="shared" si="39"/>
        <v>0</v>
      </c>
      <c r="AD97" s="77">
        <f t="shared" si="40"/>
        <v>0</v>
      </c>
      <c r="AE97" s="205">
        <f t="shared" si="49"/>
        <v>1.0416666666666666E-2</v>
      </c>
      <c r="AF97" s="128">
        <f t="shared" si="50"/>
        <v>6</v>
      </c>
      <c r="AG97" s="205">
        <f t="shared" si="41"/>
        <v>0</v>
      </c>
      <c r="AH97" s="85">
        <f t="shared" si="42"/>
        <v>0</v>
      </c>
      <c r="AI97" s="75">
        <f t="shared" si="43"/>
        <v>0</v>
      </c>
      <c r="AJ97" s="77">
        <f t="shared" si="44"/>
        <v>0</v>
      </c>
      <c r="AL97" s="1"/>
      <c r="AM97" s="1"/>
      <c r="AN97" s="1"/>
      <c r="AO97" s="1"/>
      <c r="AP97" s="1"/>
      <c r="AQ97" s="1"/>
    </row>
    <row r="98" spans="1:43" x14ac:dyDescent="0.3">
      <c r="A98" s="1"/>
      <c r="B98" s="461">
        <f>B97+1</f>
        <v>44891</v>
      </c>
      <c r="C98" s="30"/>
      <c r="D98" s="33"/>
      <c r="E98" s="48" t="str">
        <f t="shared" si="45"/>
        <v/>
      </c>
      <c r="F98" s="38"/>
      <c r="G98" s="33"/>
      <c r="H98" s="48" t="str">
        <f t="shared" si="46"/>
        <v/>
      </c>
      <c r="I98" s="99"/>
      <c r="J98" s="94"/>
      <c r="K98" s="91"/>
      <c r="L98" s="97"/>
      <c r="M98" s="94"/>
      <c r="N98" s="63"/>
      <c r="O98" s="413"/>
      <c r="P98" s="194"/>
      <c r="Q98" s="38">
        <v>6.1</v>
      </c>
      <c r="R98" s="33">
        <v>1.0416666666666666E-2</v>
      </c>
      <c r="S98" s="55">
        <f t="shared" si="47"/>
        <v>24.4</v>
      </c>
      <c r="T98" s="38"/>
      <c r="U98" s="33"/>
      <c r="V98" s="403" t="str">
        <f t="shared" si="48"/>
        <v/>
      </c>
      <c r="W98" s="84">
        <f t="shared" si="33"/>
        <v>0</v>
      </c>
      <c r="X98" s="85">
        <f t="shared" si="34"/>
        <v>0</v>
      </c>
      <c r="Y98" s="75">
        <f t="shared" si="35"/>
        <v>0</v>
      </c>
      <c r="Z98" s="76">
        <f t="shared" si="36"/>
        <v>0</v>
      </c>
      <c r="AA98" s="201">
        <f t="shared" si="37"/>
        <v>0</v>
      </c>
      <c r="AB98" s="85">
        <f t="shared" si="38"/>
        <v>0</v>
      </c>
      <c r="AC98" s="75">
        <f t="shared" si="39"/>
        <v>0</v>
      </c>
      <c r="AD98" s="77">
        <f t="shared" si="40"/>
        <v>0</v>
      </c>
      <c r="AE98" s="205">
        <f t="shared" si="49"/>
        <v>1.0416666666666666E-2</v>
      </c>
      <c r="AF98" s="128">
        <f t="shared" si="50"/>
        <v>6.1</v>
      </c>
      <c r="AG98" s="205">
        <f t="shared" si="41"/>
        <v>0</v>
      </c>
      <c r="AH98" s="85">
        <f t="shared" si="42"/>
        <v>0</v>
      </c>
      <c r="AI98" s="75">
        <f t="shared" si="43"/>
        <v>0</v>
      </c>
      <c r="AJ98" s="77">
        <f t="shared" si="44"/>
        <v>0</v>
      </c>
      <c r="AL98" s="1"/>
      <c r="AM98" s="1"/>
      <c r="AN98" s="1"/>
      <c r="AO98" s="1"/>
      <c r="AP98" s="1"/>
      <c r="AQ98" s="1"/>
    </row>
    <row r="99" spans="1:43" x14ac:dyDescent="0.3">
      <c r="A99" s="1"/>
      <c r="B99" s="462">
        <v>44893</v>
      </c>
      <c r="C99" s="30"/>
      <c r="D99" s="33"/>
      <c r="E99" s="48" t="str">
        <f t="shared" si="45"/>
        <v/>
      </c>
      <c r="F99" s="38"/>
      <c r="G99" s="33"/>
      <c r="H99" s="48" t="str">
        <f t="shared" si="46"/>
        <v/>
      </c>
      <c r="I99" s="99"/>
      <c r="J99" s="94"/>
      <c r="K99" s="91"/>
      <c r="L99" s="97"/>
      <c r="M99" s="94"/>
      <c r="N99" s="63"/>
      <c r="O99" s="413"/>
      <c r="P99" s="194"/>
      <c r="Q99" s="38">
        <v>6</v>
      </c>
      <c r="R99" s="33">
        <v>1.0416666666666666E-2</v>
      </c>
      <c r="S99" s="55">
        <f t="shared" si="47"/>
        <v>24</v>
      </c>
      <c r="T99" s="38"/>
      <c r="U99" s="33"/>
      <c r="V99" s="403" t="str">
        <f t="shared" si="48"/>
        <v/>
      </c>
      <c r="W99" s="84">
        <f t="shared" si="33"/>
        <v>0</v>
      </c>
      <c r="X99" s="85">
        <f t="shared" si="34"/>
        <v>0</v>
      </c>
      <c r="Y99" s="75">
        <f t="shared" si="35"/>
        <v>0</v>
      </c>
      <c r="Z99" s="76">
        <f t="shared" si="36"/>
        <v>0</v>
      </c>
      <c r="AA99" s="201">
        <f t="shared" si="37"/>
        <v>0</v>
      </c>
      <c r="AB99" s="85">
        <f t="shared" si="38"/>
        <v>0</v>
      </c>
      <c r="AC99" s="75">
        <f t="shared" si="39"/>
        <v>0</v>
      </c>
      <c r="AD99" s="77">
        <f t="shared" si="40"/>
        <v>0</v>
      </c>
      <c r="AE99" s="205">
        <f t="shared" si="49"/>
        <v>1.0416666666666666E-2</v>
      </c>
      <c r="AF99" s="128">
        <f t="shared" si="50"/>
        <v>6</v>
      </c>
      <c r="AG99" s="205">
        <f t="shared" si="41"/>
        <v>0</v>
      </c>
      <c r="AH99" s="85">
        <f t="shared" si="42"/>
        <v>0</v>
      </c>
      <c r="AI99" s="75">
        <f t="shared" si="43"/>
        <v>0</v>
      </c>
      <c r="AJ99" s="77">
        <f t="shared" si="44"/>
        <v>0</v>
      </c>
      <c r="AL99" s="1"/>
      <c r="AM99" s="1"/>
      <c r="AN99" s="1"/>
      <c r="AO99" s="1"/>
      <c r="AP99" s="1"/>
      <c r="AQ99" s="1"/>
    </row>
    <row r="100" spans="1:43" x14ac:dyDescent="0.3">
      <c r="A100" s="1"/>
      <c r="B100" s="461">
        <f t="shared" ref="B100:B120" si="51">B99+1</f>
        <v>44894</v>
      </c>
      <c r="C100" s="30"/>
      <c r="D100" s="33"/>
      <c r="E100" s="48" t="str">
        <f t="shared" si="45"/>
        <v/>
      </c>
      <c r="F100" s="38"/>
      <c r="G100" s="33"/>
      <c r="H100" s="48" t="str">
        <f t="shared" si="46"/>
        <v/>
      </c>
      <c r="I100" s="99"/>
      <c r="J100" s="94"/>
      <c r="K100" s="91"/>
      <c r="L100" s="97"/>
      <c r="M100" s="94"/>
      <c r="N100" s="63"/>
      <c r="O100" s="413"/>
      <c r="P100" s="194"/>
      <c r="Q100" s="38">
        <v>6.1</v>
      </c>
      <c r="R100" s="33">
        <v>1.0416666666666666E-2</v>
      </c>
      <c r="S100" s="55">
        <f t="shared" si="47"/>
        <v>24.4</v>
      </c>
      <c r="T100" s="38"/>
      <c r="U100" s="33"/>
      <c r="V100" s="403" t="str">
        <f t="shared" si="48"/>
        <v/>
      </c>
      <c r="W100" s="84">
        <f t="shared" si="33"/>
        <v>0</v>
      </c>
      <c r="X100" s="85">
        <f t="shared" si="34"/>
        <v>0</v>
      </c>
      <c r="Y100" s="75">
        <f t="shared" si="35"/>
        <v>0</v>
      </c>
      <c r="Z100" s="76">
        <f t="shared" si="36"/>
        <v>0</v>
      </c>
      <c r="AA100" s="201">
        <f t="shared" si="37"/>
        <v>0</v>
      </c>
      <c r="AB100" s="85">
        <f t="shared" si="38"/>
        <v>0</v>
      </c>
      <c r="AC100" s="75">
        <f t="shared" si="39"/>
        <v>0</v>
      </c>
      <c r="AD100" s="77">
        <f t="shared" si="40"/>
        <v>0</v>
      </c>
      <c r="AE100" s="205">
        <f t="shared" si="49"/>
        <v>1.0416666666666666E-2</v>
      </c>
      <c r="AF100" s="128">
        <f t="shared" si="50"/>
        <v>6.1</v>
      </c>
      <c r="AG100" s="205">
        <f t="shared" si="41"/>
        <v>0</v>
      </c>
      <c r="AH100" s="85">
        <f t="shared" si="42"/>
        <v>0</v>
      </c>
      <c r="AI100" s="75">
        <f t="shared" si="43"/>
        <v>0</v>
      </c>
      <c r="AJ100" s="77">
        <f t="shared" si="44"/>
        <v>0</v>
      </c>
      <c r="AL100" s="1"/>
      <c r="AM100" s="1"/>
      <c r="AN100" s="1"/>
      <c r="AO100" s="1"/>
      <c r="AP100" s="1"/>
      <c r="AQ100" s="1"/>
    </row>
    <row r="101" spans="1:43" x14ac:dyDescent="0.3">
      <c r="A101" s="1"/>
      <c r="B101" s="461">
        <f t="shared" si="51"/>
        <v>44895</v>
      </c>
      <c r="C101" s="30"/>
      <c r="D101" s="33"/>
      <c r="E101" s="48" t="str">
        <f t="shared" si="45"/>
        <v/>
      </c>
      <c r="F101" s="38"/>
      <c r="G101" s="33"/>
      <c r="H101" s="48" t="str">
        <f t="shared" si="46"/>
        <v/>
      </c>
      <c r="I101" s="99"/>
      <c r="J101" s="94"/>
      <c r="K101" s="91"/>
      <c r="L101" s="97"/>
      <c r="M101" s="94"/>
      <c r="N101" s="63"/>
      <c r="O101" s="413"/>
      <c r="P101" s="194"/>
      <c r="Q101" s="38">
        <v>4</v>
      </c>
      <c r="R101" s="33">
        <v>6.9444444444444441E-3</v>
      </c>
      <c r="S101" s="55">
        <f t="shared" si="47"/>
        <v>24</v>
      </c>
      <c r="T101" s="38"/>
      <c r="U101" s="33"/>
      <c r="V101" s="403" t="str">
        <f t="shared" si="48"/>
        <v/>
      </c>
      <c r="W101" s="84">
        <f t="shared" si="33"/>
        <v>0</v>
      </c>
      <c r="X101" s="85">
        <f t="shared" si="34"/>
        <v>0</v>
      </c>
      <c r="Y101" s="75">
        <f t="shared" si="35"/>
        <v>0</v>
      </c>
      <c r="Z101" s="76">
        <f t="shared" si="36"/>
        <v>0</v>
      </c>
      <c r="AA101" s="201">
        <f t="shared" si="37"/>
        <v>0</v>
      </c>
      <c r="AB101" s="85">
        <f t="shared" si="38"/>
        <v>0</v>
      </c>
      <c r="AC101" s="75">
        <f t="shared" si="39"/>
        <v>0</v>
      </c>
      <c r="AD101" s="77">
        <f t="shared" si="40"/>
        <v>0</v>
      </c>
      <c r="AE101" s="205">
        <f t="shared" si="49"/>
        <v>6.9444444444444441E-3</v>
      </c>
      <c r="AF101" s="128">
        <f t="shared" si="50"/>
        <v>4</v>
      </c>
      <c r="AG101" s="205">
        <f t="shared" si="41"/>
        <v>0</v>
      </c>
      <c r="AH101" s="85">
        <f t="shared" si="42"/>
        <v>0</v>
      </c>
      <c r="AI101" s="75">
        <f t="shared" si="43"/>
        <v>0</v>
      </c>
      <c r="AJ101" s="77">
        <f t="shared" si="44"/>
        <v>0</v>
      </c>
      <c r="AL101" s="1"/>
      <c r="AM101" s="1"/>
      <c r="AN101" s="1"/>
      <c r="AO101" s="1"/>
      <c r="AP101" s="1"/>
      <c r="AQ101" s="1"/>
    </row>
    <row r="102" spans="1:43" x14ac:dyDescent="0.3">
      <c r="A102" s="1"/>
      <c r="B102" s="461">
        <f t="shared" si="51"/>
        <v>44896</v>
      </c>
      <c r="C102" s="30"/>
      <c r="D102" s="33"/>
      <c r="E102" s="48" t="str">
        <f t="shared" si="45"/>
        <v/>
      </c>
      <c r="F102" s="38"/>
      <c r="G102" s="33"/>
      <c r="H102" s="48" t="str">
        <f t="shared" si="46"/>
        <v/>
      </c>
      <c r="I102" s="99"/>
      <c r="J102" s="94"/>
      <c r="K102" s="91"/>
      <c r="L102" s="97"/>
      <c r="M102" s="94"/>
      <c r="N102" s="63"/>
      <c r="O102" s="413"/>
      <c r="P102" s="194"/>
      <c r="Q102" s="38">
        <v>6</v>
      </c>
      <c r="R102" s="33">
        <v>1.0416666666666666E-2</v>
      </c>
      <c r="S102" s="55">
        <f t="shared" si="47"/>
        <v>24</v>
      </c>
      <c r="T102" s="38"/>
      <c r="U102" s="33"/>
      <c r="V102" s="403" t="str">
        <f t="shared" si="48"/>
        <v/>
      </c>
      <c r="W102" s="84">
        <f t="shared" si="33"/>
        <v>0</v>
      </c>
      <c r="X102" s="85">
        <f t="shared" si="34"/>
        <v>0</v>
      </c>
      <c r="Y102" s="75">
        <f t="shared" si="35"/>
        <v>0</v>
      </c>
      <c r="Z102" s="76">
        <f t="shared" si="36"/>
        <v>0</v>
      </c>
      <c r="AA102" s="201">
        <f t="shared" si="37"/>
        <v>0</v>
      </c>
      <c r="AB102" s="85">
        <f t="shared" si="38"/>
        <v>0</v>
      </c>
      <c r="AC102" s="75">
        <f t="shared" si="39"/>
        <v>0</v>
      </c>
      <c r="AD102" s="77">
        <f t="shared" si="40"/>
        <v>0</v>
      </c>
      <c r="AE102" s="205">
        <f t="shared" si="49"/>
        <v>1.0416666666666666E-2</v>
      </c>
      <c r="AF102" s="128">
        <f t="shared" si="50"/>
        <v>6</v>
      </c>
      <c r="AG102" s="205">
        <f t="shared" si="41"/>
        <v>0</v>
      </c>
      <c r="AH102" s="85">
        <f t="shared" si="42"/>
        <v>0</v>
      </c>
      <c r="AI102" s="75">
        <f t="shared" si="43"/>
        <v>0</v>
      </c>
      <c r="AJ102" s="77">
        <f t="shared" si="44"/>
        <v>0</v>
      </c>
      <c r="AL102" s="1"/>
      <c r="AM102" s="1"/>
      <c r="AN102" s="1"/>
      <c r="AO102" s="1"/>
      <c r="AP102" s="1"/>
      <c r="AQ102" s="1"/>
    </row>
    <row r="103" spans="1:43" x14ac:dyDescent="0.3">
      <c r="A103" s="1"/>
      <c r="B103" s="461">
        <f t="shared" si="51"/>
        <v>44897</v>
      </c>
      <c r="C103" s="30"/>
      <c r="D103" s="33"/>
      <c r="E103" s="48" t="str">
        <f t="shared" si="45"/>
        <v/>
      </c>
      <c r="F103" s="38"/>
      <c r="G103" s="33"/>
      <c r="H103" s="48" t="str">
        <f t="shared" si="46"/>
        <v/>
      </c>
      <c r="I103" s="99"/>
      <c r="J103" s="94"/>
      <c r="K103" s="91"/>
      <c r="L103" s="97"/>
      <c r="M103" s="94"/>
      <c r="N103" s="63"/>
      <c r="O103" s="413"/>
      <c r="P103" s="194"/>
      <c r="Q103" s="38">
        <v>6.1</v>
      </c>
      <c r="R103" s="33">
        <v>1.0416666666666666E-2</v>
      </c>
      <c r="S103" s="55">
        <f t="shared" si="47"/>
        <v>24.4</v>
      </c>
      <c r="T103" s="38"/>
      <c r="U103" s="33"/>
      <c r="V103" s="403" t="str">
        <f t="shared" si="48"/>
        <v/>
      </c>
      <c r="W103" s="84">
        <f t="shared" ref="W103:W127" si="52">IF(I103="",D103,0)</f>
        <v>0</v>
      </c>
      <c r="X103" s="85">
        <f t="shared" ref="X103:X127" si="53">IF(I103&lt;&gt;"",D103,0)</f>
        <v>0</v>
      </c>
      <c r="Y103" s="75">
        <f t="shared" ref="Y103:Y127" si="54">IF(I103="",C103,0)</f>
        <v>0</v>
      </c>
      <c r="Z103" s="76">
        <f t="shared" ref="Z103:Z127" si="55">IF(I103&lt;&gt;"",C103,0)</f>
        <v>0</v>
      </c>
      <c r="AA103" s="201">
        <f t="shared" ref="AA103:AA127" si="56">IF(I103="",G103,0)</f>
        <v>0</v>
      </c>
      <c r="AB103" s="85">
        <f t="shared" ref="AB103:AB127" si="57">IF(I103&lt;&gt;"",G103,0)</f>
        <v>0</v>
      </c>
      <c r="AC103" s="75">
        <f t="shared" ref="AC103:AC127" si="58">IF(I103="",F103,0)</f>
        <v>0</v>
      </c>
      <c r="AD103" s="77">
        <f t="shared" ref="AD103:AD127" si="59">IF(I103&lt;&gt;"",F103,0)</f>
        <v>0</v>
      </c>
      <c r="AE103" s="205">
        <f t="shared" si="49"/>
        <v>1.0416666666666666E-2</v>
      </c>
      <c r="AF103" s="128">
        <f t="shared" si="50"/>
        <v>6.1</v>
      </c>
      <c r="AG103" s="205">
        <f t="shared" ref="AG103:AG127" si="60">IF(I103="",U103,0)</f>
        <v>0</v>
      </c>
      <c r="AH103" s="85">
        <f t="shared" ref="AH103:AH127" si="61">IF(I103&lt;&gt;"",U103,0)</f>
        <v>0</v>
      </c>
      <c r="AI103" s="75">
        <f t="shared" ref="AI103:AI127" si="62">IF(I103="",T103,0)</f>
        <v>0</v>
      </c>
      <c r="AJ103" s="77">
        <f t="shared" ref="AJ103:AJ127" si="63">IF(I103&lt;&gt;"",T103,0)</f>
        <v>0</v>
      </c>
      <c r="AL103" s="1"/>
      <c r="AM103" s="1"/>
      <c r="AN103" s="1"/>
      <c r="AO103" s="1"/>
      <c r="AP103" s="1"/>
      <c r="AQ103" s="1"/>
    </row>
    <row r="104" spans="1:43" x14ac:dyDescent="0.3">
      <c r="A104" s="1"/>
      <c r="B104" s="461">
        <f t="shared" si="51"/>
        <v>44898</v>
      </c>
      <c r="C104" s="30"/>
      <c r="D104" s="33"/>
      <c r="E104" s="48" t="str">
        <f t="shared" si="45"/>
        <v/>
      </c>
      <c r="F104" s="38"/>
      <c r="G104" s="33"/>
      <c r="H104" s="48" t="str">
        <f t="shared" si="46"/>
        <v/>
      </c>
      <c r="I104" s="99"/>
      <c r="J104" s="94"/>
      <c r="K104" s="91"/>
      <c r="L104" s="97"/>
      <c r="M104" s="94"/>
      <c r="N104" s="63"/>
      <c r="O104" s="413"/>
      <c r="P104" s="194"/>
      <c r="Q104" s="38">
        <v>6</v>
      </c>
      <c r="R104" s="33">
        <v>1.0416666666666666E-2</v>
      </c>
      <c r="S104" s="55">
        <f t="shared" si="47"/>
        <v>24</v>
      </c>
      <c r="T104" s="38"/>
      <c r="U104" s="33"/>
      <c r="V104" s="403" t="str">
        <f t="shared" si="48"/>
        <v/>
      </c>
      <c r="W104" s="84">
        <f t="shared" si="52"/>
        <v>0</v>
      </c>
      <c r="X104" s="85">
        <f t="shared" si="53"/>
        <v>0</v>
      </c>
      <c r="Y104" s="75">
        <f t="shared" si="54"/>
        <v>0</v>
      </c>
      <c r="Z104" s="76">
        <f t="shared" si="55"/>
        <v>0</v>
      </c>
      <c r="AA104" s="201">
        <f t="shared" si="56"/>
        <v>0</v>
      </c>
      <c r="AB104" s="85">
        <f t="shared" si="57"/>
        <v>0</v>
      </c>
      <c r="AC104" s="75">
        <f t="shared" si="58"/>
        <v>0</v>
      </c>
      <c r="AD104" s="77">
        <f t="shared" si="59"/>
        <v>0</v>
      </c>
      <c r="AE104" s="205">
        <f t="shared" si="49"/>
        <v>1.0416666666666666E-2</v>
      </c>
      <c r="AF104" s="128">
        <f t="shared" si="50"/>
        <v>6</v>
      </c>
      <c r="AG104" s="205">
        <f t="shared" si="60"/>
        <v>0</v>
      </c>
      <c r="AH104" s="85">
        <f t="shared" si="61"/>
        <v>0</v>
      </c>
      <c r="AI104" s="75">
        <f t="shared" si="62"/>
        <v>0</v>
      </c>
      <c r="AJ104" s="77">
        <f t="shared" si="63"/>
        <v>0</v>
      </c>
      <c r="AL104" s="1"/>
      <c r="AM104" s="1"/>
      <c r="AN104" s="1"/>
      <c r="AO104" s="1"/>
      <c r="AP104" s="1"/>
      <c r="AQ104" s="1"/>
    </row>
    <row r="105" spans="1:43" x14ac:dyDescent="0.3">
      <c r="A105" s="1"/>
      <c r="B105" s="461">
        <f t="shared" si="51"/>
        <v>44899</v>
      </c>
      <c r="C105" s="30"/>
      <c r="D105" s="33"/>
      <c r="E105" s="48" t="str">
        <f t="shared" si="45"/>
        <v/>
      </c>
      <c r="F105" s="38"/>
      <c r="G105" s="33"/>
      <c r="H105" s="48" t="str">
        <f t="shared" si="46"/>
        <v/>
      </c>
      <c r="I105" s="99"/>
      <c r="J105" s="94"/>
      <c r="K105" s="91"/>
      <c r="L105" s="97"/>
      <c r="M105" s="94"/>
      <c r="N105" s="63"/>
      <c r="O105" s="413"/>
      <c r="P105" s="194"/>
      <c r="Q105" s="38">
        <v>6.1</v>
      </c>
      <c r="R105" s="33">
        <v>1.0416666666666666E-2</v>
      </c>
      <c r="S105" s="55">
        <f t="shared" si="47"/>
        <v>24.4</v>
      </c>
      <c r="T105" s="38"/>
      <c r="U105" s="33"/>
      <c r="V105" s="403" t="str">
        <f t="shared" si="48"/>
        <v/>
      </c>
      <c r="W105" s="84">
        <f t="shared" si="52"/>
        <v>0</v>
      </c>
      <c r="X105" s="85">
        <f t="shared" si="53"/>
        <v>0</v>
      </c>
      <c r="Y105" s="75">
        <f t="shared" si="54"/>
        <v>0</v>
      </c>
      <c r="Z105" s="76">
        <f t="shared" si="55"/>
        <v>0</v>
      </c>
      <c r="AA105" s="201">
        <f t="shared" si="56"/>
        <v>0</v>
      </c>
      <c r="AB105" s="85">
        <f t="shared" si="57"/>
        <v>0</v>
      </c>
      <c r="AC105" s="75">
        <f t="shared" si="58"/>
        <v>0</v>
      </c>
      <c r="AD105" s="77">
        <f t="shared" si="59"/>
        <v>0</v>
      </c>
      <c r="AE105" s="205">
        <f t="shared" si="49"/>
        <v>1.0416666666666666E-2</v>
      </c>
      <c r="AF105" s="128">
        <f t="shared" si="50"/>
        <v>6.1</v>
      </c>
      <c r="AG105" s="205">
        <f t="shared" si="60"/>
        <v>0</v>
      </c>
      <c r="AH105" s="85">
        <f t="shared" si="61"/>
        <v>0</v>
      </c>
      <c r="AI105" s="75">
        <f t="shared" si="62"/>
        <v>0</v>
      </c>
      <c r="AJ105" s="77">
        <f t="shared" si="63"/>
        <v>0</v>
      </c>
      <c r="AL105" s="1"/>
      <c r="AM105" s="1"/>
      <c r="AN105" s="1"/>
      <c r="AO105" s="1"/>
      <c r="AP105" s="1"/>
      <c r="AQ105" s="1"/>
    </row>
    <row r="106" spans="1:43" x14ac:dyDescent="0.3">
      <c r="A106" s="1"/>
      <c r="B106" s="461">
        <f t="shared" si="51"/>
        <v>44900</v>
      </c>
      <c r="C106" s="30"/>
      <c r="D106" s="33"/>
      <c r="E106" s="48" t="str">
        <f t="shared" si="45"/>
        <v/>
      </c>
      <c r="F106" s="38"/>
      <c r="G106" s="33"/>
      <c r="H106" s="48" t="str">
        <f t="shared" si="46"/>
        <v/>
      </c>
      <c r="I106" s="99"/>
      <c r="J106" s="94"/>
      <c r="K106" s="91"/>
      <c r="L106" s="97"/>
      <c r="M106" s="94"/>
      <c r="N106" s="63"/>
      <c r="O106" s="413"/>
      <c r="P106" s="194"/>
      <c r="Q106" s="38">
        <v>6.1</v>
      </c>
      <c r="R106" s="33">
        <v>1.0416666666666666E-2</v>
      </c>
      <c r="S106" s="55">
        <f t="shared" si="47"/>
        <v>24.4</v>
      </c>
      <c r="T106" s="38"/>
      <c r="U106" s="33"/>
      <c r="V106" s="403" t="str">
        <f t="shared" si="48"/>
        <v/>
      </c>
      <c r="W106" s="84">
        <f t="shared" si="52"/>
        <v>0</v>
      </c>
      <c r="X106" s="85">
        <f t="shared" si="53"/>
        <v>0</v>
      </c>
      <c r="Y106" s="75">
        <f t="shared" si="54"/>
        <v>0</v>
      </c>
      <c r="Z106" s="76">
        <f t="shared" si="55"/>
        <v>0</v>
      </c>
      <c r="AA106" s="201">
        <f t="shared" si="56"/>
        <v>0</v>
      </c>
      <c r="AB106" s="85">
        <f t="shared" si="57"/>
        <v>0</v>
      </c>
      <c r="AC106" s="75">
        <f t="shared" si="58"/>
        <v>0</v>
      </c>
      <c r="AD106" s="77">
        <f t="shared" si="59"/>
        <v>0</v>
      </c>
      <c r="AE106" s="205">
        <f t="shared" si="49"/>
        <v>1.0416666666666666E-2</v>
      </c>
      <c r="AF106" s="128">
        <f t="shared" si="50"/>
        <v>6.1</v>
      </c>
      <c r="AG106" s="205">
        <f t="shared" si="60"/>
        <v>0</v>
      </c>
      <c r="AH106" s="85">
        <f t="shared" si="61"/>
        <v>0</v>
      </c>
      <c r="AI106" s="75">
        <f t="shared" si="62"/>
        <v>0</v>
      </c>
      <c r="AJ106" s="77">
        <f t="shared" si="63"/>
        <v>0</v>
      </c>
      <c r="AL106" s="1"/>
      <c r="AM106" s="1"/>
      <c r="AN106" s="1"/>
      <c r="AO106" s="1"/>
      <c r="AP106" s="1"/>
      <c r="AQ106" s="1"/>
    </row>
    <row r="107" spans="1:43" x14ac:dyDescent="0.3">
      <c r="A107" s="1"/>
      <c r="B107" s="461">
        <f t="shared" si="51"/>
        <v>44901</v>
      </c>
      <c r="C107" s="30"/>
      <c r="D107" s="33"/>
      <c r="E107" s="48" t="str">
        <f t="shared" si="45"/>
        <v/>
      </c>
      <c r="F107" s="38"/>
      <c r="G107" s="33"/>
      <c r="H107" s="48" t="str">
        <f t="shared" si="46"/>
        <v/>
      </c>
      <c r="I107" s="99"/>
      <c r="J107" s="94"/>
      <c r="K107" s="91"/>
      <c r="L107" s="97"/>
      <c r="M107" s="94"/>
      <c r="N107" s="63"/>
      <c r="O107" s="413"/>
      <c r="P107" s="194"/>
      <c r="Q107" s="38">
        <v>6.1</v>
      </c>
      <c r="R107" s="33">
        <v>1.0416666666666666E-2</v>
      </c>
      <c r="S107" s="55">
        <f t="shared" si="47"/>
        <v>24.4</v>
      </c>
      <c r="T107" s="38"/>
      <c r="U107" s="33"/>
      <c r="V107" s="403" t="str">
        <f t="shared" si="48"/>
        <v/>
      </c>
      <c r="W107" s="84">
        <f t="shared" si="52"/>
        <v>0</v>
      </c>
      <c r="X107" s="85">
        <f t="shared" si="53"/>
        <v>0</v>
      </c>
      <c r="Y107" s="75">
        <f t="shared" si="54"/>
        <v>0</v>
      </c>
      <c r="Z107" s="76">
        <f t="shared" si="55"/>
        <v>0</v>
      </c>
      <c r="AA107" s="201">
        <f t="shared" si="56"/>
        <v>0</v>
      </c>
      <c r="AB107" s="85">
        <f t="shared" si="57"/>
        <v>0</v>
      </c>
      <c r="AC107" s="75">
        <f t="shared" si="58"/>
        <v>0</v>
      </c>
      <c r="AD107" s="77">
        <f t="shared" si="59"/>
        <v>0</v>
      </c>
      <c r="AE107" s="205">
        <f t="shared" si="49"/>
        <v>1.0416666666666666E-2</v>
      </c>
      <c r="AF107" s="128">
        <f t="shared" si="50"/>
        <v>6.1</v>
      </c>
      <c r="AG107" s="205">
        <f t="shared" si="60"/>
        <v>0</v>
      </c>
      <c r="AH107" s="85">
        <f t="shared" si="61"/>
        <v>0</v>
      </c>
      <c r="AI107" s="75">
        <f t="shared" si="62"/>
        <v>0</v>
      </c>
      <c r="AJ107" s="77">
        <f t="shared" si="63"/>
        <v>0</v>
      </c>
      <c r="AL107" s="1"/>
      <c r="AM107" s="1"/>
      <c r="AN107" s="1"/>
      <c r="AO107" s="1"/>
      <c r="AP107" s="1"/>
      <c r="AQ107" s="1"/>
    </row>
    <row r="108" spans="1:43" x14ac:dyDescent="0.3">
      <c r="A108" s="1"/>
      <c r="B108" s="461">
        <f t="shared" si="51"/>
        <v>44902</v>
      </c>
      <c r="C108" s="30"/>
      <c r="D108" s="33"/>
      <c r="E108" s="48" t="str">
        <f t="shared" si="45"/>
        <v/>
      </c>
      <c r="F108" s="38"/>
      <c r="G108" s="33"/>
      <c r="H108" s="48" t="str">
        <f t="shared" si="46"/>
        <v/>
      </c>
      <c r="I108" s="99"/>
      <c r="J108" s="94"/>
      <c r="K108" s="91"/>
      <c r="L108" s="97"/>
      <c r="M108" s="94"/>
      <c r="N108" s="63"/>
      <c r="O108" s="413"/>
      <c r="P108" s="194"/>
      <c r="Q108" s="38">
        <v>6.1</v>
      </c>
      <c r="R108" s="33">
        <v>1.0416666666666666E-2</v>
      </c>
      <c r="S108" s="55">
        <f t="shared" si="47"/>
        <v>24.4</v>
      </c>
      <c r="T108" s="38"/>
      <c r="U108" s="33"/>
      <c r="V108" s="403" t="str">
        <f t="shared" si="48"/>
        <v/>
      </c>
      <c r="W108" s="84">
        <f t="shared" si="52"/>
        <v>0</v>
      </c>
      <c r="X108" s="85">
        <f t="shared" si="53"/>
        <v>0</v>
      </c>
      <c r="Y108" s="75">
        <f t="shared" si="54"/>
        <v>0</v>
      </c>
      <c r="Z108" s="76">
        <f t="shared" si="55"/>
        <v>0</v>
      </c>
      <c r="AA108" s="201">
        <f t="shared" si="56"/>
        <v>0</v>
      </c>
      <c r="AB108" s="85">
        <f t="shared" si="57"/>
        <v>0</v>
      </c>
      <c r="AC108" s="75">
        <f t="shared" si="58"/>
        <v>0</v>
      </c>
      <c r="AD108" s="77">
        <f t="shared" si="59"/>
        <v>0</v>
      </c>
      <c r="AE108" s="205">
        <f t="shared" si="49"/>
        <v>1.0416666666666666E-2</v>
      </c>
      <c r="AF108" s="128">
        <f t="shared" si="50"/>
        <v>6.1</v>
      </c>
      <c r="AG108" s="205">
        <f t="shared" si="60"/>
        <v>0</v>
      </c>
      <c r="AH108" s="85">
        <f t="shared" si="61"/>
        <v>0</v>
      </c>
      <c r="AI108" s="75">
        <f t="shared" si="62"/>
        <v>0</v>
      </c>
      <c r="AJ108" s="77">
        <f t="shared" si="63"/>
        <v>0</v>
      </c>
      <c r="AL108" s="1"/>
      <c r="AM108" s="1"/>
      <c r="AN108" s="1"/>
      <c r="AO108" s="1"/>
      <c r="AP108" s="1"/>
      <c r="AQ108" s="1"/>
    </row>
    <row r="109" spans="1:43" x14ac:dyDescent="0.3">
      <c r="A109" s="1"/>
      <c r="B109" s="461">
        <f t="shared" si="51"/>
        <v>44903</v>
      </c>
      <c r="C109" s="30"/>
      <c r="D109" s="33"/>
      <c r="E109" s="48" t="str">
        <f t="shared" si="45"/>
        <v/>
      </c>
      <c r="F109" s="38"/>
      <c r="G109" s="33"/>
      <c r="H109" s="48" t="str">
        <f t="shared" si="46"/>
        <v/>
      </c>
      <c r="I109" s="99"/>
      <c r="J109" s="94"/>
      <c r="K109" s="91"/>
      <c r="L109" s="97"/>
      <c r="M109" s="94"/>
      <c r="N109" s="63"/>
      <c r="O109" s="413"/>
      <c r="P109" s="194"/>
      <c r="Q109" s="38">
        <v>6.1</v>
      </c>
      <c r="R109" s="33">
        <v>1.0416666666666666E-2</v>
      </c>
      <c r="S109" s="55">
        <f t="shared" si="47"/>
        <v>24.4</v>
      </c>
      <c r="T109" s="38"/>
      <c r="U109" s="33"/>
      <c r="V109" s="403" t="str">
        <f t="shared" si="48"/>
        <v/>
      </c>
      <c r="W109" s="84">
        <f t="shared" si="52"/>
        <v>0</v>
      </c>
      <c r="X109" s="85">
        <f t="shared" si="53"/>
        <v>0</v>
      </c>
      <c r="Y109" s="75">
        <f t="shared" si="54"/>
        <v>0</v>
      </c>
      <c r="Z109" s="76">
        <f t="shared" si="55"/>
        <v>0</v>
      </c>
      <c r="AA109" s="201">
        <f t="shared" si="56"/>
        <v>0</v>
      </c>
      <c r="AB109" s="85">
        <f t="shared" si="57"/>
        <v>0</v>
      </c>
      <c r="AC109" s="75">
        <f t="shared" si="58"/>
        <v>0</v>
      </c>
      <c r="AD109" s="77">
        <f t="shared" si="59"/>
        <v>0</v>
      </c>
      <c r="AE109" s="205">
        <f t="shared" si="49"/>
        <v>1.0416666666666666E-2</v>
      </c>
      <c r="AF109" s="128">
        <f t="shared" si="50"/>
        <v>6.1</v>
      </c>
      <c r="AG109" s="205">
        <f t="shared" si="60"/>
        <v>0</v>
      </c>
      <c r="AH109" s="85">
        <f t="shared" si="61"/>
        <v>0</v>
      </c>
      <c r="AI109" s="75">
        <f t="shared" si="62"/>
        <v>0</v>
      </c>
      <c r="AJ109" s="77">
        <f t="shared" si="63"/>
        <v>0</v>
      </c>
      <c r="AL109" s="1"/>
      <c r="AM109" s="1"/>
      <c r="AN109" s="1"/>
      <c r="AO109" s="1"/>
      <c r="AP109" s="1"/>
      <c r="AQ109" s="1"/>
    </row>
    <row r="110" spans="1:43" x14ac:dyDescent="0.3">
      <c r="A110" s="1"/>
      <c r="B110" s="461">
        <f t="shared" si="51"/>
        <v>44904</v>
      </c>
      <c r="C110" s="30"/>
      <c r="D110" s="33"/>
      <c r="E110" s="48" t="str">
        <f t="shared" si="45"/>
        <v/>
      </c>
      <c r="F110" s="38"/>
      <c r="G110" s="33"/>
      <c r="H110" s="48" t="str">
        <f t="shared" si="46"/>
        <v/>
      </c>
      <c r="I110" s="99"/>
      <c r="J110" s="94"/>
      <c r="K110" s="91"/>
      <c r="L110" s="97"/>
      <c r="M110" s="94"/>
      <c r="N110" s="63"/>
      <c r="O110" s="413"/>
      <c r="P110" s="194"/>
      <c r="Q110" s="38">
        <v>6.1</v>
      </c>
      <c r="R110" s="33">
        <v>1.0416666666666666E-2</v>
      </c>
      <c r="S110" s="55">
        <f t="shared" si="47"/>
        <v>24.4</v>
      </c>
      <c r="T110" s="38"/>
      <c r="U110" s="33"/>
      <c r="V110" s="403" t="str">
        <f t="shared" si="48"/>
        <v/>
      </c>
      <c r="W110" s="84">
        <f t="shared" si="52"/>
        <v>0</v>
      </c>
      <c r="X110" s="85">
        <f t="shared" si="53"/>
        <v>0</v>
      </c>
      <c r="Y110" s="75">
        <f t="shared" si="54"/>
        <v>0</v>
      </c>
      <c r="Z110" s="76">
        <f t="shared" si="55"/>
        <v>0</v>
      </c>
      <c r="AA110" s="201">
        <f t="shared" si="56"/>
        <v>0</v>
      </c>
      <c r="AB110" s="85">
        <f t="shared" si="57"/>
        <v>0</v>
      </c>
      <c r="AC110" s="75">
        <f t="shared" si="58"/>
        <v>0</v>
      </c>
      <c r="AD110" s="77">
        <f t="shared" si="59"/>
        <v>0</v>
      </c>
      <c r="AE110" s="205">
        <f t="shared" si="49"/>
        <v>1.0416666666666666E-2</v>
      </c>
      <c r="AF110" s="128">
        <f t="shared" si="50"/>
        <v>6.1</v>
      </c>
      <c r="AG110" s="205">
        <f t="shared" si="60"/>
        <v>0</v>
      </c>
      <c r="AH110" s="85">
        <f t="shared" si="61"/>
        <v>0</v>
      </c>
      <c r="AI110" s="75">
        <f t="shared" si="62"/>
        <v>0</v>
      </c>
      <c r="AJ110" s="77">
        <f t="shared" si="63"/>
        <v>0</v>
      </c>
      <c r="AL110" s="1"/>
      <c r="AM110" s="1"/>
      <c r="AN110" s="1"/>
      <c r="AO110" s="1"/>
      <c r="AP110" s="1"/>
      <c r="AQ110" s="1"/>
    </row>
    <row r="111" spans="1:43" x14ac:dyDescent="0.3">
      <c r="A111" s="1"/>
      <c r="B111" s="461">
        <f t="shared" si="51"/>
        <v>44905</v>
      </c>
      <c r="C111" s="30"/>
      <c r="D111" s="33"/>
      <c r="E111" s="48" t="str">
        <f t="shared" si="45"/>
        <v/>
      </c>
      <c r="F111" s="38"/>
      <c r="G111" s="33"/>
      <c r="H111" s="48" t="str">
        <f t="shared" si="46"/>
        <v/>
      </c>
      <c r="I111" s="99"/>
      <c r="J111" s="94"/>
      <c r="K111" s="91"/>
      <c r="L111" s="97"/>
      <c r="M111" s="94"/>
      <c r="N111" s="63"/>
      <c r="O111" s="413"/>
      <c r="P111" s="194"/>
      <c r="Q111" s="38">
        <v>6.1</v>
      </c>
      <c r="R111" s="33">
        <v>1.0416666666666666E-2</v>
      </c>
      <c r="S111" s="55">
        <f t="shared" si="47"/>
        <v>24.4</v>
      </c>
      <c r="T111" s="38"/>
      <c r="U111" s="33"/>
      <c r="V111" s="403" t="str">
        <f t="shared" si="48"/>
        <v/>
      </c>
      <c r="W111" s="84">
        <f t="shared" si="52"/>
        <v>0</v>
      </c>
      <c r="X111" s="85">
        <f t="shared" si="53"/>
        <v>0</v>
      </c>
      <c r="Y111" s="75">
        <f t="shared" si="54"/>
        <v>0</v>
      </c>
      <c r="Z111" s="76">
        <f t="shared" si="55"/>
        <v>0</v>
      </c>
      <c r="AA111" s="201">
        <f t="shared" si="56"/>
        <v>0</v>
      </c>
      <c r="AB111" s="85">
        <f t="shared" si="57"/>
        <v>0</v>
      </c>
      <c r="AC111" s="75">
        <f t="shared" si="58"/>
        <v>0</v>
      </c>
      <c r="AD111" s="77">
        <f t="shared" si="59"/>
        <v>0</v>
      </c>
      <c r="AE111" s="205">
        <f t="shared" si="49"/>
        <v>1.0416666666666666E-2</v>
      </c>
      <c r="AF111" s="128">
        <f t="shared" si="50"/>
        <v>6.1</v>
      </c>
      <c r="AG111" s="205">
        <f t="shared" si="60"/>
        <v>0</v>
      </c>
      <c r="AH111" s="85">
        <f t="shared" si="61"/>
        <v>0</v>
      </c>
      <c r="AI111" s="75">
        <f t="shared" si="62"/>
        <v>0</v>
      </c>
      <c r="AJ111" s="77">
        <f t="shared" si="63"/>
        <v>0</v>
      </c>
      <c r="AL111" s="1"/>
      <c r="AM111" s="1"/>
      <c r="AN111" s="1"/>
      <c r="AO111" s="1"/>
      <c r="AP111" s="1"/>
      <c r="AQ111" s="1"/>
    </row>
    <row r="112" spans="1:43" x14ac:dyDescent="0.3">
      <c r="A112" s="1"/>
      <c r="B112" s="461">
        <f t="shared" si="51"/>
        <v>44906</v>
      </c>
      <c r="C112" s="30"/>
      <c r="D112" s="33"/>
      <c r="E112" s="48" t="str">
        <f t="shared" si="45"/>
        <v/>
      </c>
      <c r="F112" s="38"/>
      <c r="G112" s="33"/>
      <c r="H112" s="48" t="str">
        <f t="shared" si="46"/>
        <v/>
      </c>
      <c r="I112" s="99"/>
      <c r="J112" s="94"/>
      <c r="K112" s="91"/>
      <c r="L112" s="97"/>
      <c r="M112" s="94"/>
      <c r="N112" s="63"/>
      <c r="O112" s="413"/>
      <c r="P112" s="194"/>
      <c r="Q112" s="38">
        <v>6.2</v>
      </c>
      <c r="R112" s="33">
        <v>1.0416666666666666E-2</v>
      </c>
      <c r="S112" s="55">
        <f t="shared" si="47"/>
        <v>24.8</v>
      </c>
      <c r="T112" s="38"/>
      <c r="U112" s="33"/>
      <c r="V112" s="403" t="str">
        <f t="shared" si="48"/>
        <v/>
      </c>
      <c r="W112" s="84">
        <f t="shared" si="52"/>
        <v>0</v>
      </c>
      <c r="X112" s="85">
        <f t="shared" si="53"/>
        <v>0</v>
      </c>
      <c r="Y112" s="75">
        <f t="shared" si="54"/>
        <v>0</v>
      </c>
      <c r="Z112" s="76">
        <f t="shared" si="55"/>
        <v>0</v>
      </c>
      <c r="AA112" s="201">
        <f t="shared" si="56"/>
        <v>0</v>
      </c>
      <c r="AB112" s="85">
        <f t="shared" si="57"/>
        <v>0</v>
      </c>
      <c r="AC112" s="75">
        <f t="shared" si="58"/>
        <v>0</v>
      </c>
      <c r="AD112" s="77">
        <f t="shared" si="59"/>
        <v>0</v>
      </c>
      <c r="AE112" s="205">
        <f t="shared" si="49"/>
        <v>1.0416666666666666E-2</v>
      </c>
      <c r="AF112" s="128">
        <f t="shared" si="50"/>
        <v>6.2</v>
      </c>
      <c r="AG112" s="205">
        <f t="shared" si="60"/>
        <v>0</v>
      </c>
      <c r="AH112" s="85">
        <f t="shared" si="61"/>
        <v>0</v>
      </c>
      <c r="AI112" s="75">
        <f t="shared" si="62"/>
        <v>0</v>
      </c>
      <c r="AJ112" s="77">
        <f t="shared" si="63"/>
        <v>0</v>
      </c>
      <c r="AL112" s="1"/>
      <c r="AM112" s="1"/>
      <c r="AN112" s="1"/>
      <c r="AO112" s="1"/>
      <c r="AP112" s="1"/>
      <c r="AQ112" s="1"/>
    </row>
    <row r="113" spans="1:43" x14ac:dyDescent="0.3">
      <c r="A113" s="1"/>
      <c r="B113" s="461">
        <f t="shared" si="51"/>
        <v>44907</v>
      </c>
      <c r="C113" s="30"/>
      <c r="D113" s="33"/>
      <c r="E113" s="48" t="str">
        <f t="shared" si="45"/>
        <v/>
      </c>
      <c r="F113" s="38"/>
      <c r="G113" s="33"/>
      <c r="H113" s="48" t="str">
        <f t="shared" si="46"/>
        <v/>
      </c>
      <c r="I113" s="99"/>
      <c r="J113" s="94"/>
      <c r="K113" s="91"/>
      <c r="L113" s="97"/>
      <c r="M113" s="94"/>
      <c r="N113" s="63"/>
      <c r="O113" s="413"/>
      <c r="P113" s="194"/>
      <c r="Q113" s="38">
        <v>6.1</v>
      </c>
      <c r="R113" s="33">
        <v>1.0416666666666666E-2</v>
      </c>
      <c r="S113" s="55">
        <f t="shared" si="47"/>
        <v>24.4</v>
      </c>
      <c r="T113" s="38"/>
      <c r="U113" s="33"/>
      <c r="V113" s="403" t="str">
        <f t="shared" si="48"/>
        <v/>
      </c>
      <c r="W113" s="84">
        <f t="shared" si="52"/>
        <v>0</v>
      </c>
      <c r="X113" s="85">
        <f t="shared" si="53"/>
        <v>0</v>
      </c>
      <c r="Y113" s="75">
        <f t="shared" si="54"/>
        <v>0</v>
      </c>
      <c r="Z113" s="76">
        <f t="shared" si="55"/>
        <v>0</v>
      </c>
      <c r="AA113" s="201">
        <f t="shared" si="56"/>
        <v>0</v>
      </c>
      <c r="AB113" s="85">
        <f t="shared" si="57"/>
        <v>0</v>
      </c>
      <c r="AC113" s="75">
        <f t="shared" si="58"/>
        <v>0</v>
      </c>
      <c r="AD113" s="77">
        <f t="shared" si="59"/>
        <v>0</v>
      </c>
      <c r="AE113" s="205">
        <f t="shared" si="49"/>
        <v>1.0416666666666666E-2</v>
      </c>
      <c r="AF113" s="128">
        <f t="shared" si="50"/>
        <v>6.1</v>
      </c>
      <c r="AG113" s="205">
        <f t="shared" si="60"/>
        <v>0</v>
      </c>
      <c r="AH113" s="85">
        <f t="shared" si="61"/>
        <v>0</v>
      </c>
      <c r="AI113" s="75">
        <f t="shared" si="62"/>
        <v>0</v>
      </c>
      <c r="AJ113" s="77">
        <f t="shared" si="63"/>
        <v>0</v>
      </c>
      <c r="AL113" s="1"/>
      <c r="AM113" s="1"/>
      <c r="AN113" s="1"/>
      <c r="AO113" s="1"/>
      <c r="AP113" s="1"/>
      <c r="AQ113" s="1"/>
    </row>
    <row r="114" spans="1:43" x14ac:dyDescent="0.3">
      <c r="A114" s="1"/>
      <c r="B114" s="461">
        <f t="shared" si="51"/>
        <v>44908</v>
      </c>
      <c r="C114" s="30"/>
      <c r="D114" s="33"/>
      <c r="E114" s="48" t="str">
        <f t="shared" si="45"/>
        <v/>
      </c>
      <c r="F114" s="38"/>
      <c r="G114" s="33"/>
      <c r="H114" s="48" t="str">
        <f t="shared" si="46"/>
        <v/>
      </c>
      <c r="I114" s="99"/>
      <c r="J114" s="94"/>
      <c r="K114" s="91"/>
      <c r="L114" s="97"/>
      <c r="M114" s="94"/>
      <c r="N114" s="63"/>
      <c r="O114" s="413"/>
      <c r="P114" s="194"/>
      <c r="Q114" s="38">
        <v>6.1</v>
      </c>
      <c r="R114" s="33">
        <v>1.0416666666666666E-2</v>
      </c>
      <c r="S114" s="55">
        <f t="shared" si="47"/>
        <v>24.4</v>
      </c>
      <c r="T114" s="38"/>
      <c r="U114" s="33"/>
      <c r="V114" s="403" t="str">
        <f t="shared" si="48"/>
        <v/>
      </c>
      <c r="W114" s="84">
        <f t="shared" si="52"/>
        <v>0</v>
      </c>
      <c r="X114" s="85">
        <f t="shared" si="53"/>
        <v>0</v>
      </c>
      <c r="Y114" s="75">
        <f t="shared" si="54"/>
        <v>0</v>
      </c>
      <c r="Z114" s="76">
        <f t="shared" si="55"/>
        <v>0</v>
      </c>
      <c r="AA114" s="201">
        <f t="shared" si="56"/>
        <v>0</v>
      </c>
      <c r="AB114" s="85">
        <f t="shared" si="57"/>
        <v>0</v>
      </c>
      <c r="AC114" s="75">
        <f t="shared" si="58"/>
        <v>0</v>
      </c>
      <c r="AD114" s="77">
        <f t="shared" si="59"/>
        <v>0</v>
      </c>
      <c r="AE114" s="205">
        <f t="shared" si="49"/>
        <v>1.0416666666666666E-2</v>
      </c>
      <c r="AF114" s="128">
        <f t="shared" si="50"/>
        <v>6.1</v>
      </c>
      <c r="AG114" s="205">
        <f t="shared" si="60"/>
        <v>0</v>
      </c>
      <c r="AH114" s="85">
        <f t="shared" si="61"/>
        <v>0</v>
      </c>
      <c r="AI114" s="75">
        <f t="shared" si="62"/>
        <v>0</v>
      </c>
      <c r="AJ114" s="77">
        <f t="shared" si="63"/>
        <v>0</v>
      </c>
      <c r="AL114" s="1"/>
      <c r="AM114" s="1"/>
      <c r="AN114" s="1"/>
      <c r="AO114" s="1"/>
      <c r="AP114" s="1"/>
      <c r="AQ114" s="1"/>
    </row>
    <row r="115" spans="1:43" x14ac:dyDescent="0.3">
      <c r="A115" s="1"/>
      <c r="B115" s="461">
        <f t="shared" si="51"/>
        <v>44909</v>
      </c>
      <c r="C115" s="30"/>
      <c r="D115" s="33"/>
      <c r="E115" s="48" t="str">
        <f t="shared" si="45"/>
        <v/>
      </c>
      <c r="F115" s="38"/>
      <c r="G115" s="33"/>
      <c r="H115" s="48" t="str">
        <f t="shared" si="46"/>
        <v/>
      </c>
      <c r="I115" s="99"/>
      <c r="J115" s="94"/>
      <c r="K115" s="91"/>
      <c r="L115" s="97"/>
      <c r="M115" s="94"/>
      <c r="N115" s="63"/>
      <c r="O115" s="413"/>
      <c r="P115" s="194"/>
      <c r="Q115" s="38">
        <v>6.1</v>
      </c>
      <c r="R115" s="33">
        <v>1.0416666666666666E-2</v>
      </c>
      <c r="S115" s="55">
        <f t="shared" si="47"/>
        <v>24.4</v>
      </c>
      <c r="T115" s="38"/>
      <c r="U115" s="33"/>
      <c r="V115" s="403" t="str">
        <f t="shared" si="48"/>
        <v/>
      </c>
      <c r="W115" s="84">
        <f t="shared" si="52"/>
        <v>0</v>
      </c>
      <c r="X115" s="85">
        <f t="shared" si="53"/>
        <v>0</v>
      </c>
      <c r="Y115" s="75">
        <f t="shared" si="54"/>
        <v>0</v>
      </c>
      <c r="Z115" s="76">
        <f t="shared" si="55"/>
        <v>0</v>
      </c>
      <c r="AA115" s="201">
        <f t="shared" si="56"/>
        <v>0</v>
      </c>
      <c r="AB115" s="85">
        <f t="shared" si="57"/>
        <v>0</v>
      </c>
      <c r="AC115" s="75">
        <f t="shared" si="58"/>
        <v>0</v>
      </c>
      <c r="AD115" s="77">
        <f t="shared" si="59"/>
        <v>0</v>
      </c>
      <c r="AE115" s="205">
        <f t="shared" si="49"/>
        <v>1.0416666666666666E-2</v>
      </c>
      <c r="AF115" s="128">
        <f t="shared" si="50"/>
        <v>6.1</v>
      </c>
      <c r="AG115" s="205">
        <f t="shared" si="60"/>
        <v>0</v>
      </c>
      <c r="AH115" s="85">
        <f t="shared" si="61"/>
        <v>0</v>
      </c>
      <c r="AI115" s="75">
        <f t="shared" si="62"/>
        <v>0</v>
      </c>
      <c r="AJ115" s="77">
        <f t="shared" si="63"/>
        <v>0</v>
      </c>
      <c r="AL115" s="1"/>
      <c r="AM115" s="1"/>
      <c r="AN115" s="1"/>
      <c r="AO115" s="1"/>
      <c r="AP115" s="1"/>
      <c r="AQ115" s="1"/>
    </row>
    <row r="116" spans="1:43" x14ac:dyDescent="0.3">
      <c r="A116" s="1"/>
      <c r="B116" s="461">
        <f t="shared" si="51"/>
        <v>44910</v>
      </c>
      <c r="C116" s="30"/>
      <c r="D116" s="33"/>
      <c r="E116" s="48" t="str">
        <f t="shared" si="45"/>
        <v/>
      </c>
      <c r="F116" s="38"/>
      <c r="G116" s="33"/>
      <c r="H116" s="48" t="str">
        <f t="shared" si="46"/>
        <v/>
      </c>
      <c r="I116" s="99"/>
      <c r="J116" s="94"/>
      <c r="K116" s="91"/>
      <c r="L116" s="97"/>
      <c r="M116" s="94"/>
      <c r="N116" s="63"/>
      <c r="O116" s="413"/>
      <c r="P116" s="194"/>
      <c r="Q116" s="38">
        <v>6.1</v>
      </c>
      <c r="R116" s="33">
        <v>1.0416666666666666E-2</v>
      </c>
      <c r="S116" s="55">
        <f t="shared" si="47"/>
        <v>24.4</v>
      </c>
      <c r="T116" s="38"/>
      <c r="U116" s="33"/>
      <c r="V116" s="403" t="str">
        <f t="shared" si="48"/>
        <v/>
      </c>
      <c r="W116" s="84">
        <f t="shared" si="52"/>
        <v>0</v>
      </c>
      <c r="X116" s="85">
        <f t="shared" si="53"/>
        <v>0</v>
      </c>
      <c r="Y116" s="75">
        <f t="shared" si="54"/>
        <v>0</v>
      </c>
      <c r="Z116" s="76">
        <f t="shared" si="55"/>
        <v>0</v>
      </c>
      <c r="AA116" s="201">
        <f t="shared" si="56"/>
        <v>0</v>
      </c>
      <c r="AB116" s="85">
        <f t="shared" si="57"/>
        <v>0</v>
      </c>
      <c r="AC116" s="75">
        <f t="shared" si="58"/>
        <v>0</v>
      </c>
      <c r="AD116" s="77">
        <f t="shared" si="59"/>
        <v>0</v>
      </c>
      <c r="AE116" s="205">
        <f t="shared" si="49"/>
        <v>1.0416666666666666E-2</v>
      </c>
      <c r="AF116" s="128">
        <f t="shared" si="50"/>
        <v>6.1</v>
      </c>
      <c r="AG116" s="205">
        <f t="shared" si="60"/>
        <v>0</v>
      </c>
      <c r="AH116" s="85">
        <f t="shared" si="61"/>
        <v>0</v>
      </c>
      <c r="AI116" s="75">
        <f t="shared" si="62"/>
        <v>0</v>
      </c>
      <c r="AJ116" s="77">
        <f t="shared" si="63"/>
        <v>0</v>
      </c>
      <c r="AL116" s="1"/>
      <c r="AM116" s="1"/>
      <c r="AN116" s="1"/>
      <c r="AO116" s="1"/>
      <c r="AP116" s="1"/>
      <c r="AQ116" s="1"/>
    </row>
    <row r="117" spans="1:43" x14ac:dyDescent="0.3">
      <c r="A117" s="1"/>
      <c r="B117" s="461">
        <f t="shared" si="51"/>
        <v>44911</v>
      </c>
      <c r="C117" s="30"/>
      <c r="D117" s="33"/>
      <c r="E117" s="48" t="str">
        <f t="shared" si="45"/>
        <v/>
      </c>
      <c r="F117" s="38"/>
      <c r="G117" s="33"/>
      <c r="H117" s="48" t="str">
        <f t="shared" si="46"/>
        <v/>
      </c>
      <c r="I117" s="99"/>
      <c r="J117" s="94"/>
      <c r="K117" s="91"/>
      <c r="L117" s="97"/>
      <c r="M117" s="94"/>
      <c r="N117" s="63"/>
      <c r="O117" s="413"/>
      <c r="P117" s="194"/>
      <c r="Q117" s="38">
        <v>6.1</v>
      </c>
      <c r="R117" s="33">
        <v>1.0416666666666666E-2</v>
      </c>
      <c r="S117" s="55">
        <f t="shared" si="47"/>
        <v>24.4</v>
      </c>
      <c r="T117" s="38"/>
      <c r="U117" s="33"/>
      <c r="V117" s="403" t="str">
        <f t="shared" si="48"/>
        <v/>
      </c>
      <c r="W117" s="84">
        <f t="shared" si="52"/>
        <v>0</v>
      </c>
      <c r="X117" s="85">
        <f t="shared" si="53"/>
        <v>0</v>
      </c>
      <c r="Y117" s="75">
        <f t="shared" si="54"/>
        <v>0</v>
      </c>
      <c r="Z117" s="76">
        <f t="shared" si="55"/>
        <v>0</v>
      </c>
      <c r="AA117" s="201">
        <f t="shared" si="56"/>
        <v>0</v>
      </c>
      <c r="AB117" s="85">
        <f t="shared" si="57"/>
        <v>0</v>
      </c>
      <c r="AC117" s="75">
        <f t="shared" si="58"/>
        <v>0</v>
      </c>
      <c r="AD117" s="77">
        <f t="shared" si="59"/>
        <v>0</v>
      </c>
      <c r="AE117" s="205">
        <f t="shared" si="49"/>
        <v>1.0416666666666666E-2</v>
      </c>
      <c r="AF117" s="128">
        <f t="shared" si="50"/>
        <v>6.1</v>
      </c>
      <c r="AG117" s="205">
        <f t="shared" si="60"/>
        <v>0</v>
      </c>
      <c r="AH117" s="85">
        <f t="shared" si="61"/>
        <v>0</v>
      </c>
      <c r="AI117" s="75">
        <f t="shared" si="62"/>
        <v>0</v>
      </c>
      <c r="AJ117" s="77">
        <f t="shared" si="63"/>
        <v>0</v>
      </c>
      <c r="AL117" s="1"/>
      <c r="AM117" s="1"/>
      <c r="AN117" s="1"/>
      <c r="AO117" s="1"/>
      <c r="AP117" s="1"/>
      <c r="AQ117" s="1"/>
    </row>
    <row r="118" spans="1:43" x14ac:dyDescent="0.3">
      <c r="A118" s="1"/>
      <c r="B118" s="461">
        <f t="shared" si="51"/>
        <v>44912</v>
      </c>
      <c r="C118" s="30"/>
      <c r="D118" s="33"/>
      <c r="E118" s="48" t="str">
        <f t="shared" si="45"/>
        <v/>
      </c>
      <c r="F118" s="38"/>
      <c r="G118" s="33"/>
      <c r="H118" s="48" t="str">
        <f t="shared" si="46"/>
        <v/>
      </c>
      <c r="I118" s="99"/>
      <c r="J118" s="94"/>
      <c r="K118" s="91"/>
      <c r="L118" s="97"/>
      <c r="M118" s="94"/>
      <c r="N118" s="63"/>
      <c r="O118" s="413"/>
      <c r="P118" s="194"/>
      <c r="Q118" s="38">
        <v>6.1</v>
      </c>
      <c r="R118" s="33">
        <v>1.0416666666666666E-2</v>
      </c>
      <c r="S118" s="55">
        <f t="shared" si="47"/>
        <v>24.4</v>
      </c>
      <c r="T118" s="38"/>
      <c r="U118" s="33"/>
      <c r="V118" s="403" t="str">
        <f t="shared" si="48"/>
        <v/>
      </c>
      <c r="W118" s="84">
        <f t="shared" si="52"/>
        <v>0</v>
      </c>
      <c r="X118" s="85">
        <f t="shared" si="53"/>
        <v>0</v>
      </c>
      <c r="Y118" s="75">
        <f t="shared" si="54"/>
        <v>0</v>
      </c>
      <c r="Z118" s="76">
        <f t="shared" si="55"/>
        <v>0</v>
      </c>
      <c r="AA118" s="201">
        <f t="shared" si="56"/>
        <v>0</v>
      </c>
      <c r="AB118" s="85">
        <f t="shared" si="57"/>
        <v>0</v>
      </c>
      <c r="AC118" s="75">
        <f t="shared" si="58"/>
        <v>0</v>
      </c>
      <c r="AD118" s="77">
        <f t="shared" si="59"/>
        <v>0</v>
      </c>
      <c r="AE118" s="205">
        <f t="shared" si="49"/>
        <v>1.0416666666666666E-2</v>
      </c>
      <c r="AF118" s="128">
        <f t="shared" si="50"/>
        <v>6.1</v>
      </c>
      <c r="AG118" s="205">
        <f t="shared" si="60"/>
        <v>0</v>
      </c>
      <c r="AH118" s="85">
        <f t="shared" si="61"/>
        <v>0</v>
      </c>
      <c r="AI118" s="75">
        <f t="shared" si="62"/>
        <v>0</v>
      </c>
      <c r="AJ118" s="77">
        <f t="shared" si="63"/>
        <v>0</v>
      </c>
      <c r="AL118" s="1"/>
      <c r="AM118" s="1"/>
      <c r="AN118" s="1"/>
      <c r="AO118" s="1"/>
      <c r="AP118" s="1"/>
      <c r="AQ118" s="1"/>
    </row>
    <row r="119" spans="1:43" x14ac:dyDescent="0.3">
      <c r="A119" s="1"/>
      <c r="B119" s="461">
        <f t="shared" si="51"/>
        <v>44913</v>
      </c>
      <c r="C119" s="30"/>
      <c r="D119" s="33"/>
      <c r="E119" s="48" t="str">
        <f t="shared" si="45"/>
        <v/>
      </c>
      <c r="F119" s="38"/>
      <c r="G119" s="33"/>
      <c r="H119" s="48" t="str">
        <f t="shared" si="46"/>
        <v/>
      </c>
      <c r="I119" s="99"/>
      <c r="J119" s="94"/>
      <c r="K119" s="91"/>
      <c r="L119" s="97"/>
      <c r="M119" s="94"/>
      <c r="N119" s="63"/>
      <c r="O119" s="413"/>
      <c r="P119" s="194"/>
      <c r="Q119" s="38">
        <v>6.2</v>
      </c>
      <c r="R119" s="33">
        <v>1.0416666666666666E-2</v>
      </c>
      <c r="S119" s="55">
        <f t="shared" si="47"/>
        <v>24.8</v>
      </c>
      <c r="T119" s="38"/>
      <c r="U119" s="33"/>
      <c r="V119" s="403" t="str">
        <f t="shared" si="48"/>
        <v/>
      </c>
      <c r="W119" s="84">
        <f t="shared" si="52"/>
        <v>0</v>
      </c>
      <c r="X119" s="85">
        <f t="shared" si="53"/>
        <v>0</v>
      </c>
      <c r="Y119" s="75">
        <f t="shared" si="54"/>
        <v>0</v>
      </c>
      <c r="Z119" s="76">
        <f t="shared" si="55"/>
        <v>0</v>
      </c>
      <c r="AA119" s="201">
        <f t="shared" si="56"/>
        <v>0</v>
      </c>
      <c r="AB119" s="85">
        <f t="shared" si="57"/>
        <v>0</v>
      </c>
      <c r="AC119" s="75">
        <f t="shared" si="58"/>
        <v>0</v>
      </c>
      <c r="AD119" s="77">
        <f t="shared" si="59"/>
        <v>0</v>
      </c>
      <c r="AE119" s="205">
        <f t="shared" si="49"/>
        <v>1.0416666666666666E-2</v>
      </c>
      <c r="AF119" s="128">
        <f t="shared" si="50"/>
        <v>6.2</v>
      </c>
      <c r="AG119" s="205">
        <f t="shared" si="60"/>
        <v>0</v>
      </c>
      <c r="AH119" s="85">
        <f t="shared" si="61"/>
        <v>0</v>
      </c>
      <c r="AI119" s="75">
        <f t="shared" si="62"/>
        <v>0</v>
      </c>
      <c r="AJ119" s="77">
        <f t="shared" si="63"/>
        <v>0</v>
      </c>
      <c r="AL119" s="1"/>
      <c r="AM119" s="1"/>
      <c r="AN119" s="1"/>
      <c r="AO119" s="1"/>
      <c r="AP119" s="1"/>
      <c r="AQ119" s="1"/>
    </row>
    <row r="120" spans="1:43" x14ac:dyDescent="0.3">
      <c r="A120" s="1"/>
      <c r="B120" s="461">
        <f t="shared" si="51"/>
        <v>44914</v>
      </c>
      <c r="C120" s="30"/>
      <c r="D120" s="33"/>
      <c r="E120" s="48" t="str">
        <f t="shared" si="45"/>
        <v/>
      </c>
      <c r="F120" s="38"/>
      <c r="G120" s="33"/>
      <c r="H120" s="48" t="str">
        <f t="shared" si="46"/>
        <v/>
      </c>
      <c r="I120" s="99"/>
      <c r="J120" s="94"/>
      <c r="K120" s="91"/>
      <c r="L120" s="97"/>
      <c r="M120" s="94"/>
      <c r="N120" s="63"/>
      <c r="O120" s="413"/>
      <c r="P120" s="194"/>
      <c r="Q120" s="38">
        <v>3.7</v>
      </c>
      <c r="R120" s="33">
        <v>6.9444444444444441E-3</v>
      </c>
      <c r="S120" s="55">
        <f t="shared" si="47"/>
        <v>22.2</v>
      </c>
      <c r="T120" s="38"/>
      <c r="U120" s="33"/>
      <c r="V120" s="403" t="str">
        <f t="shared" si="48"/>
        <v/>
      </c>
      <c r="W120" s="84">
        <f t="shared" si="52"/>
        <v>0</v>
      </c>
      <c r="X120" s="85">
        <f t="shared" si="53"/>
        <v>0</v>
      </c>
      <c r="Y120" s="75">
        <f t="shared" si="54"/>
        <v>0</v>
      </c>
      <c r="Z120" s="76">
        <f t="shared" si="55"/>
        <v>0</v>
      </c>
      <c r="AA120" s="201">
        <f t="shared" si="56"/>
        <v>0</v>
      </c>
      <c r="AB120" s="85">
        <f t="shared" si="57"/>
        <v>0</v>
      </c>
      <c r="AC120" s="75">
        <f t="shared" si="58"/>
        <v>0</v>
      </c>
      <c r="AD120" s="77">
        <f t="shared" si="59"/>
        <v>0</v>
      </c>
      <c r="AE120" s="205">
        <f t="shared" si="49"/>
        <v>6.9444444444444441E-3</v>
      </c>
      <c r="AF120" s="128">
        <f t="shared" si="50"/>
        <v>3.7</v>
      </c>
      <c r="AG120" s="205">
        <f t="shared" si="60"/>
        <v>0</v>
      </c>
      <c r="AH120" s="85">
        <f t="shared" si="61"/>
        <v>0</v>
      </c>
      <c r="AI120" s="75">
        <f t="shared" si="62"/>
        <v>0</v>
      </c>
      <c r="AJ120" s="77">
        <f t="shared" si="63"/>
        <v>0</v>
      </c>
      <c r="AL120" s="1"/>
      <c r="AM120" s="1"/>
      <c r="AN120" s="1"/>
      <c r="AO120" s="1"/>
      <c r="AP120" s="1"/>
      <c r="AQ120" s="1"/>
    </row>
    <row r="121" spans="1:43" x14ac:dyDescent="0.3">
      <c r="A121" s="1"/>
      <c r="B121" s="461">
        <f>B120</f>
        <v>44914</v>
      </c>
      <c r="C121" s="30"/>
      <c r="D121" s="33"/>
      <c r="E121" s="48" t="str">
        <f t="shared" si="45"/>
        <v/>
      </c>
      <c r="F121" s="38"/>
      <c r="G121" s="33"/>
      <c r="H121" s="48" t="str">
        <f t="shared" si="46"/>
        <v/>
      </c>
      <c r="I121" s="99"/>
      <c r="J121" s="94"/>
      <c r="K121" s="91"/>
      <c r="L121" s="97"/>
      <c r="M121" s="94"/>
      <c r="N121" s="63"/>
      <c r="O121" s="413"/>
      <c r="P121" s="194"/>
      <c r="Q121" s="38">
        <v>6.2</v>
      </c>
      <c r="R121" s="33">
        <v>1.0416666666666666E-2</v>
      </c>
      <c r="S121" s="55">
        <f t="shared" si="47"/>
        <v>24.8</v>
      </c>
      <c r="T121" s="38"/>
      <c r="U121" s="33"/>
      <c r="V121" s="403" t="str">
        <f t="shared" si="48"/>
        <v/>
      </c>
      <c r="W121" s="84">
        <f t="shared" si="52"/>
        <v>0</v>
      </c>
      <c r="X121" s="85">
        <f t="shared" si="53"/>
        <v>0</v>
      </c>
      <c r="Y121" s="75">
        <f t="shared" si="54"/>
        <v>0</v>
      </c>
      <c r="Z121" s="76">
        <f t="shared" si="55"/>
        <v>0</v>
      </c>
      <c r="AA121" s="201">
        <f t="shared" si="56"/>
        <v>0</v>
      </c>
      <c r="AB121" s="85">
        <f t="shared" si="57"/>
        <v>0</v>
      </c>
      <c r="AC121" s="75">
        <f t="shared" si="58"/>
        <v>0</v>
      </c>
      <c r="AD121" s="77">
        <f t="shared" si="59"/>
        <v>0</v>
      </c>
      <c r="AE121" s="205">
        <f t="shared" si="49"/>
        <v>1.0416666666666666E-2</v>
      </c>
      <c r="AF121" s="128">
        <f t="shared" si="50"/>
        <v>6.2</v>
      </c>
      <c r="AG121" s="205">
        <f t="shared" si="60"/>
        <v>0</v>
      </c>
      <c r="AH121" s="85">
        <f t="shared" si="61"/>
        <v>0</v>
      </c>
      <c r="AI121" s="75">
        <f t="shared" si="62"/>
        <v>0</v>
      </c>
      <c r="AJ121" s="77">
        <f t="shared" si="63"/>
        <v>0</v>
      </c>
      <c r="AL121" s="1"/>
      <c r="AM121" s="1"/>
      <c r="AN121" s="1"/>
      <c r="AO121" s="1"/>
      <c r="AP121" s="1"/>
      <c r="AQ121" s="1"/>
    </row>
    <row r="122" spans="1:43" x14ac:dyDescent="0.3">
      <c r="A122" s="1"/>
      <c r="B122" s="462">
        <v>44917</v>
      </c>
      <c r="C122" s="30"/>
      <c r="D122" s="33"/>
      <c r="E122" s="48" t="str">
        <f t="shared" si="45"/>
        <v/>
      </c>
      <c r="F122" s="38"/>
      <c r="G122" s="33"/>
      <c r="H122" s="48" t="str">
        <f t="shared" si="46"/>
        <v/>
      </c>
      <c r="I122" s="99"/>
      <c r="J122" s="94"/>
      <c r="K122" s="91"/>
      <c r="L122" s="97"/>
      <c r="M122" s="94"/>
      <c r="N122" s="63"/>
      <c r="O122" s="413"/>
      <c r="P122" s="194"/>
      <c r="Q122" s="38">
        <v>6.1</v>
      </c>
      <c r="R122" s="33">
        <v>1.0416666666666666E-2</v>
      </c>
      <c r="S122" s="55">
        <f t="shared" si="47"/>
        <v>24.4</v>
      </c>
      <c r="T122" s="38"/>
      <c r="U122" s="33"/>
      <c r="V122" s="403" t="str">
        <f t="shared" si="48"/>
        <v/>
      </c>
      <c r="W122" s="84">
        <f t="shared" si="52"/>
        <v>0</v>
      </c>
      <c r="X122" s="85">
        <f t="shared" si="53"/>
        <v>0</v>
      </c>
      <c r="Y122" s="75">
        <f t="shared" si="54"/>
        <v>0</v>
      </c>
      <c r="Z122" s="76">
        <f t="shared" si="55"/>
        <v>0</v>
      </c>
      <c r="AA122" s="201">
        <f t="shared" si="56"/>
        <v>0</v>
      </c>
      <c r="AB122" s="85">
        <f t="shared" si="57"/>
        <v>0</v>
      </c>
      <c r="AC122" s="75">
        <f t="shared" si="58"/>
        <v>0</v>
      </c>
      <c r="AD122" s="77">
        <f t="shared" si="59"/>
        <v>0</v>
      </c>
      <c r="AE122" s="205">
        <f t="shared" si="49"/>
        <v>1.0416666666666666E-2</v>
      </c>
      <c r="AF122" s="128">
        <f t="shared" si="50"/>
        <v>6.1</v>
      </c>
      <c r="AG122" s="205">
        <f t="shared" si="60"/>
        <v>0</v>
      </c>
      <c r="AH122" s="85">
        <f t="shared" si="61"/>
        <v>0</v>
      </c>
      <c r="AI122" s="75">
        <f t="shared" si="62"/>
        <v>0</v>
      </c>
      <c r="AJ122" s="77">
        <f t="shared" si="63"/>
        <v>0</v>
      </c>
      <c r="AL122" s="1"/>
      <c r="AM122" s="1"/>
      <c r="AN122" s="1"/>
      <c r="AO122" s="1"/>
      <c r="AP122" s="1"/>
      <c r="AQ122" s="1"/>
    </row>
    <row r="123" spans="1:43" x14ac:dyDescent="0.3">
      <c r="A123" s="1"/>
      <c r="B123" s="463">
        <v>44922</v>
      </c>
      <c r="C123" s="30"/>
      <c r="D123" s="33"/>
      <c r="E123" s="48" t="str">
        <f t="shared" si="45"/>
        <v/>
      </c>
      <c r="F123" s="38"/>
      <c r="G123" s="33"/>
      <c r="H123" s="48" t="str">
        <f t="shared" si="46"/>
        <v/>
      </c>
      <c r="I123" s="99"/>
      <c r="J123" s="94"/>
      <c r="K123" s="91"/>
      <c r="L123" s="97"/>
      <c r="M123" s="94"/>
      <c r="N123" s="63"/>
      <c r="O123" s="413"/>
      <c r="P123" s="194"/>
      <c r="Q123" s="38">
        <v>6</v>
      </c>
      <c r="R123" s="33">
        <v>1.0416666666666666E-2</v>
      </c>
      <c r="S123" s="55">
        <f t="shared" si="47"/>
        <v>24</v>
      </c>
      <c r="T123" s="38"/>
      <c r="U123" s="33"/>
      <c r="V123" s="403" t="str">
        <f t="shared" si="48"/>
        <v/>
      </c>
      <c r="W123" s="84">
        <f t="shared" si="52"/>
        <v>0</v>
      </c>
      <c r="X123" s="85">
        <f t="shared" si="53"/>
        <v>0</v>
      </c>
      <c r="Y123" s="75">
        <f t="shared" si="54"/>
        <v>0</v>
      </c>
      <c r="Z123" s="76">
        <f t="shared" si="55"/>
        <v>0</v>
      </c>
      <c r="AA123" s="201">
        <f t="shared" si="56"/>
        <v>0</v>
      </c>
      <c r="AB123" s="85">
        <f t="shared" si="57"/>
        <v>0</v>
      </c>
      <c r="AC123" s="75">
        <f t="shared" si="58"/>
        <v>0</v>
      </c>
      <c r="AD123" s="77">
        <f t="shared" si="59"/>
        <v>0</v>
      </c>
      <c r="AE123" s="205">
        <f t="shared" si="49"/>
        <v>1.0416666666666666E-2</v>
      </c>
      <c r="AF123" s="128">
        <f t="shared" si="50"/>
        <v>6</v>
      </c>
      <c r="AG123" s="205">
        <f t="shared" si="60"/>
        <v>0</v>
      </c>
      <c r="AH123" s="85">
        <f t="shared" si="61"/>
        <v>0</v>
      </c>
      <c r="AI123" s="75">
        <f t="shared" si="62"/>
        <v>0</v>
      </c>
      <c r="AJ123" s="77">
        <f t="shared" si="63"/>
        <v>0</v>
      </c>
      <c r="AL123" s="1"/>
      <c r="AM123" s="1"/>
      <c r="AN123" s="1"/>
      <c r="AO123" s="1"/>
      <c r="AP123" s="1"/>
      <c r="AQ123" s="1"/>
    </row>
    <row r="124" spans="1:43" x14ac:dyDescent="0.3">
      <c r="A124" s="1"/>
      <c r="B124" s="461">
        <f t="shared" ref="B124:B127" si="64">B123+1</f>
        <v>44923</v>
      </c>
      <c r="C124" s="30"/>
      <c r="D124" s="33"/>
      <c r="E124" s="48" t="str">
        <f t="shared" si="45"/>
        <v/>
      </c>
      <c r="F124" s="38"/>
      <c r="G124" s="33"/>
      <c r="H124" s="48" t="str">
        <f t="shared" si="46"/>
        <v/>
      </c>
      <c r="I124" s="99"/>
      <c r="J124" s="94"/>
      <c r="K124" s="91"/>
      <c r="L124" s="97"/>
      <c r="M124" s="94"/>
      <c r="N124" s="63"/>
      <c r="O124" s="413"/>
      <c r="P124" s="194"/>
      <c r="Q124" s="38">
        <v>6.1</v>
      </c>
      <c r="R124" s="33">
        <v>1.0416666666666666E-2</v>
      </c>
      <c r="S124" s="55">
        <f t="shared" si="47"/>
        <v>24.4</v>
      </c>
      <c r="T124" s="38"/>
      <c r="U124" s="33"/>
      <c r="V124" s="403" t="str">
        <f t="shared" si="48"/>
        <v/>
      </c>
      <c r="W124" s="84">
        <f t="shared" si="52"/>
        <v>0</v>
      </c>
      <c r="X124" s="85">
        <f t="shared" si="53"/>
        <v>0</v>
      </c>
      <c r="Y124" s="75">
        <f t="shared" si="54"/>
        <v>0</v>
      </c>
      <c r="Z124" s="76">
        <f t="shared" si="55"/>
        <v>0</v>
      </c>
      <c r="AA124" s="201">
        <f t="shared" si="56"/>
        <v>0</v>
      </c>
      <c r="AB124" s="85">
        <f t="shared" si="57"/>
        <v>0</v>
      </c>
      <c r="AC124" s="75">
        <f t="shared" si="58"/>
        <v>0</v>
      </c>
      <c r="AD124" s="77">
        <f t="shared" si="59"/>
        <v>0</v>
      </c>
      <c r="AE124" s="205">
        <f t="shared" si="49"/>
        <v>1.0416666666666666E-2</v>
      </c>
      <c r="AF124" s="128">
        <f t="shared" si="50"/>
        <v>6.1</v>
      </c>
      <c r="AG124" s="205">
        <f t="shared" si="60"/>
        <v>0</v>
      </c>
      <c r="AH124" s="85">
        <f t="shared" si="61"/>
        <v>0</v>
      </c>
      <c r="AI124" s="75">
        <f t="shared" si="62"/>
        <v>0</v>
      </c>
      <c r="AJ124" s="77">
        <f t="shared" si="63"/>
        <v>0</v>
      </c>
      <c r="AL124" s="1"/>
      <c r="AM124" s="1"/>
      <c r="AN124" s="1"/>
      <c r="AO124" s="1"/>
      <c r="AP124" s="1"/>
      <c r="AQ124" s="1"/>
    </row>
    <row r="125" spans="1:43" x14ac:dyDescent="0.3">
      <c r="A125" s="1"/>
      <c r="B125" s="461">
        <f t="shared" si="64"/>
        <v>44924</v>
      </c>
      <c r="C125" s="30"/>
      <c r="D125" s="33"/>
      <c r="E125" s="48" t="str">
        <f t="shared" si="45"/>
        <v/>
      </c>
      <c r="F125" s="38"/>
      <c r="G125" s="33"/>
      <c r="H125" s="48" t="str">
        <f t="shared" si="46"/>
        <v/>
      </c>
      <c r="I125" s="99"/>
      <c r="J125" s="94"/>
      <c r="K125" s="91"/>
      <c r="L125" s="97"/>
      <c r="M125" s="94"/>
      <c r="N125" s="63"/>
      <c r="O125" s="413"/>
      <c r="P125" s="194"/>
      <c r="Q125" s="38">
        <v>6.1</v>
      </c>
      <c r="R125" s="33">
        <v>1.0416666666666666E-2</v>
      </c>
      <c r="S125" s="55">
        <f t="shared" si="47"/>
        <v>24.4</v>
      </c>
      <c r="T125" s="38"/>
      <c r="U125" s="33"/>
      <c r="V125" s="403" t="str">
        <f t="shared" si="48"/>
        <v/>
      </c>
      <c r="W125" s="84">
        <f t="shared" si="52"/>
        <v>0</v>
      </c>
      <c r="X125" s="85">
        <f t="shared" si="53"/>
        <v>0</v>
      </c>
      <c r="Y125" s="75">
        <f t="shared" si="54"/>
        <v>0</v>
      </c>
      <c r="Z125" s="76">
        <f t="shared" si="55"/>
        <v>0</v>
      </c>
      <c r="AA125" s="201">
        <f t="shared" si="56"/>
        <v>0</v>
      </c>
      <c r="AB125" s="85">
        <f t="shared" si="57"/>
        <v>0</v>
      </c>
      <c r="AC125" s="75">
        <f t="shared" si="58"/>
        <v>0</v>
      </c>
      <c r="AD125" s="77">
        <f t="shared" si="59"/>
        <v>0</v>
      </c>
      <c r="AE125" s="205">
        <f t="shared" si="49"/>
        <v>1.0416666666666666E-2</v>
      </c>
      <c r="AF125" s="128">
        <f t="shared" si="50"/>
        <v>6.1</v>
      </c>
      <c r="AG125" s="205">
        <f t="shared" si="60"/>
        <v>0</v>
      </c>
      <c r="AH125" s="85">
        <f t="shared" si="61"/>
        <v>0</v>
      </c>
      <c r="AI125" s="75">
        <f t="shared" si="62"/>
        <v>0</v>
      </c>
      <c r="AJ125" s="77">
        <f t="shared" si="63"/>
        <v>0</v>
      </c>
      <c r="AL125" s="1"/>
      <c r="AM125" s="1"/>
      <c r="AN125" s="1"/>
      <c r="AO125" s="1"/>
      <c r="AP125" s="1"/>
      <c r="AQ125" s="1"/>
    </row>
    <row r="126" spans="1:43" x14ac:dyDescent="0.3">
      <c r="A126" s="1"/>
      <c r="B126" s="461">
        <f t="shared" si="64"/>
        <v>44925</v>
      </c>
      <c r="C126" s="30"/>
      <c r="D126" s="33"/>
      <c r="E126" s="48" t="str">
        <f t="shared" si="45"/>
        <v/>
      </c>
      <c r="F126" s="38"/>
      <c r="G126" s="33"/>
      <c r="H126" s="48" t="str">
        <f t="shared" si="46"/>
        <v/>
      </c>
      <c r="I126" s="99"/>
      <c r="J126" s="94"/>
      <c r="K126" s="91"/>
      <c r="L126" s="97"/>
      <c r="M126" s="94"/>
      <c r="N126" s="63"/>
      <c r="O126" s="413"/>
      <c r="P126" s="194"/>
      <c r="Q126" s="38">
        <v>6.1</v>
      </c>
      <c r="R126" s="33">
        <v>1.0416666666666666E-2</v>
      </c>
      <c r="S126" s="55">
        <f t="shared" si="47"/>
        <v>24.4</v>
      </c>
      <c r="T126" s="38"/>
      <c r="U126" s="33"/>
      <c r="V126" s="403" t="str">
        <f t="shared" si="48"/>
        <v/>
      </c>
      <c r="W126" s="84">
        <f t="shared" si="52"/>
        <v>0</v>
      </c>
      <c r="X126" s="85">
        <f t="shared" si="53"/>
        <v>0</v>
      </c>
      <c r="Y126" s="75">
        <f t="shared" si="54"/>
        <v>0</v>
      </c>
      <c r="Z126" s="76">
        <f t="shared" si="55"/>
        <v>0</v>
      </c>
      <c r="AA126" s="201">
        <f t="shared" si="56"/>
        <v>0</v>
      </c>
      <c r="AB126" s="85">
        <f t="shared" si="57"/>
        <v>0</v>
      </c>
      <c r="AC126" s="75">
        <f t="shared" si="58"/>
        <v>0</v>
      </c>
      <c r="AD126" s="77">
        <f t="shared" si="59"/>
        <v>0</v>
      </c>
      <c r="AE126" s="205">
        <f t="shared" si="49"/>
        <v>1.0416666666666666E-2</v>
      </c>
      <c r="AF126" s="128">
        <f t="shared" si="50"/>
        <v>6.1</v>
      </c>
      <c r="AG126" s="205">
        <f t="shared" si="60"/>
        <v>0</v>
      </c>
      <c r="AH126" s="85">
        <f t="shared" si="61"/>
        <v>0</v>
      </c>
      <c r="AI126" s="75">
        <f t="shared" si="62"/>
        <v>0</v>
      </c>
      <c r="AJ126" s="77">
        <f t="shared" si="63"/>
        <v>0</v>
      </c>
      <c r="AL126" s="1"/>
      <c r="AM126" s="1"/>
      <c r="AN126" s="1"/>
      <c r="AO126" s="1"/>
      <c r="AP126" s="1"/>
      <c r="AQ126" s="1"/>
    </row>
    <row r="127" spans="1:43" ht="14.4" thickBot="1" x14ac:dyDescent="0.35">
      <c r="A127" s="1"/>
      <c r="B127" s="416">
        <f t="shared" si="64"/>
        <v>44926</v>
      </c>
      <c r="C127" s="30"/>
      <c r="D127" s="33"/>
      <c r="E127" s="48" t="str">
        <f t="shared" si="45"/>
        <v/>
      </c>
      <c r="F127" s="38"/>
      <c r="G127" s="33"/>
      <c r="H127" s="48" t="str">
        <f t="shared" si="46"/>
        <v/>
      </c>
      <c r="I127" s="99"/>
      <c r="J127" s="94"/>
      <c r="K127" s="91"/>
      <c r="L127" s="97"/>
      <c r="M127" s="94"/>
      <c r="N127" s="63"/>
      <c r="O127" s="413"/>
      <c r="P127" s="194"/>
      <c r="Q127" s="38">
        <v>6</v>
      </c>
      <c r="R127" s="33">
        <v>1.0416666666666666E-2</v>
      </c>
      <c r="S127" s="55">
        <f t="shared" si="47"/>
        <v>24</v>
      </c>
      <c r="T127" s="38"/>
      <c r="U127" s="33"/>
      <c r="V127" s="403" t="str">
        <f t="shared" si="48"/>
        <v/>
      </c>
      <c r="W127" s="84">
        <f t="shared" si="52"/>
        <v>0</v>
      </c>
      <c r="X127" s="85">
        <f t="shared" si="53"/>
        <v>0</v>
      </c>
      <c r="Y127" s="75">
        <f t="shared" si="54"/>
        <v>0</v>
      </c>
      <c r="Z127" s="76">
        <f t="shared" si="55"/>
        <v>0</v>
      </c>
      <c r="AA127" s="201">
        <f t="shared" si="56"/>
        <v>0</v>
      </c>
      <c r="AB127" s="85">
        <f t="shared" si="57"/>
        <v>0</v>
      </c>
      <c r="AC127" s="75">
        <f t="shared" si="58"/>
        <v>0</v>
      </c>
      <c r="AD127" s="77">
        <f t="shared" si="59"/>
        <v>0</v>
      </c>
      <c r="AE127" s="205">
        <f t="shared" si="49"/>
        <v>1.0416666666666666E-2</v>
      </c>
      <c r="AF127" s="128">
        <f t="shared" si="50"/>
        <v>6</v>
      </c>
      <c r="AG127" s="205">
        <f t="shared" si="60"/>
        <v>0</v>
      </c>
      <c r="AH127" s="85">
        <f t="shared" si="61"/>
        <v>0</v>
      </c>
      <c r="AI127" s="75">
        <f t="shared" si="62"/>
        <v>0</v>
      </c>
      <c r="AJ127" s="77">
        <f t="shared" si="63"/>
        <v>0</v>
      </c>
      <c r="AL127" s="1"/>
      <c r="AM127" s="1"/>
      <c r="AN127" s="1"/>
      <c r="AO127" s="1"/>
      <c r="AP127" s="1"/>
      <c r="AQ127" s="1"/>
    </row>
    <row r="128" spans="1:43" ht="14.4" thickBot="1" x14ac:dyDescent="0.35">
      <c r="A128" s="1"/>
      <c r="B128" s="333"/>
      <c r="C128" s="418">
        <f>COUNTA(C7:C127)</f>
        <v>0</v>
      </c>
      <c r="D128" s="32"/>
      <c r="E128" s="206"/>
      <c r="F128" s="150">
        <f>COUNTA(F7:F127)</f>
        <v>16</v>
      </c>
      <c r="G128" s="46"/>
      <c r="H128" s="147"/>
      <c r="I128" s="32"/>
      <c r="J128" s="32"/>
      <c r="K128" s="32"/>
      <c r="L128" s="32"/>
      <c r="M128" s="32"/>
      <c r="N128" s="32"/>
      <c r="O128" s="32"/>
      <c r="P128" s="32"/>
      <c r="Q128" s="150">
        <f>COUNTA(Q7:Q127)</f>
        <v>92</v>
      </c>
      <c r="R128" s="46"/>
      <c r="S128" s="32"/>
      <c r="T128" s="150">
        <f>COUNTA(T7:T127)</f>
        <v>14</v>
      </c>
      <c r="U128" s="46"/>
      <c r="V128" s="32"/>
      <c r="W128" s="352">
        <f>SUM(W7:W127)</f>
        <v>0</v>
      </c>
      <c r="X128" s="353">
        <f t="shared" ref="X128:AJ128" si="65">SUM(X7:X127)</f>
        <v>0</v>
      </c>
      <c r="Y128" s="81">
        <f t="shared" si="65"/>
        <v>0</v>
      </c>
      <c r="Z128" s="82">
        <f t="shared" si="65"/>
        <v>0</v>
      </c>
      <c r="AA128" s="417">
        <f t="shared" si="65"/>
        <v>8.3680555555555557E-3</v>
      </c>
      <c r="AB128" s="353">
        <f t="shared" si="65"/>
        <v>0.89231481481481489</v>
      </c>
      <c r="AC128" s="81">
        <f t="shared" si="65"/>
        <v>2.6</v>
      </c>
      <c r="AD128" s="83">
        <f t="shared" si="65"/>
        <v>281.43</v>
      </c>
      <c r="AE128" s="354">
        <f t="shared" si="65"/>
        <v>0.77083333333333226</v>
      </c>
      <c r="AF128" s="380">
        <f t="shared" si="65"/>
        <v>445.5000000000004</v>
      </c>
      <c r="AG128" s="354">
        <f t="shared" si="65"/>
        <v>6.3611111111111118E-2</v>
      </c>
      <c r="AH128" s="353">
        <f t="shared" si="65"/>
        <v>0.22517361111111106</v>
      </c>
      <c r="AI128" s="81">
        <f t="shared" si="65"/>
        <v>6.41</v>
      </c>
      <c r="AJ128" s="83">
        <f t="shared" si="65"/>
        <v>18.86</v>
      </c>
      <c r="AL128" s="1"/>
      <c r="AM128" s="1"/>
      <c r="AN128" s="1"/>
      <c r="AO128" s="1"/>
      <c r="AP128" s="1"/>
      <c r="AQ128" s="1"/>
    </row>
    <row r="129" spans="2:45" s="1" customFormat="1" ht="13.8" customHeight="1" thickBot="1" x14ac:dyDescent="0.35">
      <c r="B129" s="332" t="s">
        <v>0</v>
      </c>
      <c r="C129" s="334" cm="1">
        <f t="array" aca="1" ref="C129" ca="1">IF(ISNUMBER(VALUE(RIGHT(CELL("filename",$A$1),LEN(CELL("filename",$A$1))-SEARCH("]",CELL("filename",$A$1))))),VALUE(RIGHT(CELL("filename",$A$1),LEN(CELL("filename",$A$1))-SEARCH("]",CELL("filename",$A$1)))),"Texte")</f>
        <v>2022</v>
      </c>
      <c r="D129" s="682" t="s">
        <v>40</v>
      </c>
      <c r="E129" s="680"/>
      <c r="F129" s="680"/>
      <c r="G129" s="680"/>
      <c r="H129" s="681"/>
      <c r="I129" s="682" t="s">
        <v>41</v>
      </c>
      <c r="J129" s="680"/>
      <c r="K129" s="681"/>
      <c r="L129" s="22" t="s">
        <v>132</v>
      </c>
      <c r="M129" s="682" t="s">
        <v>252</v>
      </c>
      <c r="N129" s="680"/>
      <c r="O129" s="681"/>
      <c r="P129" s="115"/>
      <c r="AB129" s="71"/>
      <c r="AC129" s="71"/>
      <c r="AD129" s="11"/>
      <c r="AE129" s="71"/>
      <c r="AF129" s="71"/>
      <c r="AG129" s="71"/>
      <c r="AH129" s="11"/>
      <c r="AI129" s="11"/>
      <c r="AJ129" s="71"/>
      <c r="AK129" s="71"/>
      <c r="AL129" s="71"/>
      <c r="AM129" s="71"/>
      <c r="AN129" s="71"/>
      <c r="AO129" s="71"/>
      <c r="AP129" s="71"/>
      <c r="AQ129" s="71"/>
      <c r="AR129"/>
      <c r="AS129" s="11"/>
    </row>
    <row r="130" spans="2:45" s="1" customFormat="1" ht="13.8" customHeight="1" x14ac:dyDescent="0.3">
      <c r="B130" s="410" t="s">
        <v>1</v>
      </c>
      <c r="C130" s="414"/>
      <c r="D130" s="116" t="s">
        <v>34</v>
      </c>
      <c r="E130" s="733" t="s">
        <v>35</v>
      </c>
      <c r="F130" s="771" t="s">
        <v>42</v>
      </c>
      <c r="G130" s="766" t="s">
        <v>43</v>
      </c>
      <c r="H130" s="767"/>
      <c r="I130" s="2" t="s">
        <v>34</v>
      </c>
      <c r="J130" s="733" t="s">
        <v>35</v>
      </c>
      <c r="K130" s="771" t="s">
        <v>44</v>
      </c>
      <c r="L130" s="657" t="s">
        <v>131</v>
      </c>
      <c r="M130" s="116" t="s">
        <v>34</v>
      </c>
      <c r="N130" s="733" t="s">
        <v>35</v>
      </c>
      <c r="O130" s="771" t="s">
        <v>42</v>
      </c>
    </row>
    <row r="131" spans="2:45" s="1" customFormat="1" ht="13.8" customHeight="1" x14ac:dyDescent="0.3">
      <c r="B131" s="337" t="s">
        <v>133</v>
      </c>
      <c r="C131" s="340" t="s">
        <v>130</v>
      </c>
      <c r="D131" s="117" t="s">
        <v>234</v>
      </c>
      <c r="E131" s="770"/>
      <c r="F131" s="772"/>
      <c r="G131" s="118" t="s">
        <v>45</v>
      </c>
      <c r="H131" s="119" t="s">
        <v>46</v>
      </c>
      <c r="I131" s="120" t="s">
        <v>234</v>
      </c>
      <c r="J131" s="770"/>
      <c r="K131" s="772"/>
      <c r="L131" s="773"/>
      <c r="M131" s="117" t="s">
        <v>234</v>
      </c>
      <c r="N131" s="770"/>
      <c r="O131" s="772"/>
    </row>
    <row r="132" spans="2:45" s="1" customFormat="1" ht="13.8" customHeight="1" x14ac:dyDescent="0.3">
      <c r="B132" s="338" t="s">
        <v>136</v>
      </c>
      <c r="C132" s="393" t="str">
        <f>IF(OR($B132="",$B132=0),"_",IF(MID($B132,1,5)="Route",_xlfn.XLOOKUP(RIGHT($B132,LEN($B132)-8),Vel_RouNom,Vel_RouRep,"_",0),_xlfn.XLOOKUP(RIGHT($B132,LEN($B132)-8),Vel_VttNom,Vel_VttRep,"_",0)))</f>
        <v>Git01V</v>
      </c>
      <c r="D132" s="434"/>
      <c r="E132" s="346"/>
      <c r="F132" s="347"/>
      <c r="G132" s="386">
        <f ca="1">IF(OR($C132="_",ISTEXT($H132)),"Docu. infos",ROUND($H132+$F132,0))</f>
        <v>861</v>
      </c>
      <c r="H132" s="383">
        <f ca="1">IF($C132="_","Docu. infos",IF(ISERROR(VLOOKUP($C132,INDIRECT("RecVelExt_"&amp;$C129-1),1))=TRUE,"Recap. infos",VLOOKUP($C132,INDIRECT("RecVelExt_"&amp;$C129-1),5)))</f>
        <v>861</v>
      </c>
      <c r="I132" s="143"/>
      <c r="J132" s="346"/>
      <c r="K132" s="348"/>
      <c r="L132" s="435"/>
      <c r="M132" s="360"/>
      <c r="N132" s="361"/>
      <c r="O132" s="362"/>
    </row>
    <row r="133" spans="2:45" s="1" customFormat="1" ht="13.8" customHeight="1" x14ac:dyDescent="0.3">
      <c r="B133" s="175" t="s">
        <v>134</v>
      </c>
      <c r="C133" s="369" t="str">
        <f>IF(OR($B133="",$B133=0),"_",IF(MID($B133,1,5)="Route",_xlfn.XLOOKUP(RIGHT($B133,LEN($B133)-8),Vel_RouNom,Vel_RouRep,"_",0),_xlfn.XLOOKUP(RIGHT($B133,LEN($B133)-8),Vel_VttNom,Vel_VttRep,"_",0)))</f>
        <v>Lap01R</v>
      </c>
      <c r="D133" s="336">
        <f>IF($C133="_",0,Y128)</f>
        <v>0</v>
      </c>
      <c r="E133" s="125">
        <f>IF($C133="_",0,Z128)</f>
        <v>0</v>
      </c>
      <c r="F133" s="126">
        <f>IF($C133="_",0,SUM(D133:E133))</f>
        <v>0</v>
      </c>
      <c r="G133" s="381">
        <f t="shared" ref="G133:G134" ca="1" si="66">IF(OR($C133="_",ISTEXT($H133)),"Docu. infos",ROUND($H133+$F133,0))</f>
        <v>7886</v>
      </c>
      <c r="H133" s="384">
        <f ca="1">IF($C133="_","Docu. infos",IF(ISERROR(VLOOKUP($C133,INDIRECT("RecVelExt_"&amp;$C129-1),1))=TRUE,"Recap. infos",VLOOKUP($C133,INDIRECT("RecVelExt_"&amp;$C129-1),5)))</f>
        <v>7886</v>
      </c>
      <c r="I133" s="75">
        <f t="shared" ref="I133:K134" si="67">IF($C133="_",0,IF(M133=0,0,ROUND(D133/(M133*24),2)))</f>
        <v>0</v>
      </c>
      <c r="J133" s="125">
        <f t="shared" si="67"/>
        <v>0</v>
      </c>
      <c r="K133" s="128">
        <f>IF($C133="_",0,IF(O133=0,0,ROUND(F133/(O133*24),2)))</f>
        <v>0</v>
      </c>
      <c r="L133" s="223">
        <f>IF($C133="_",0,C128)</f>
        <v>0</v>
      </c>
      <c r="M133" s="357">
        <f>IF($C133="_",0,W128)</f>
        <v>0</v>
      </c>
      <c r="N133" s="358">
        <f>IF($C133="_",0,X128)</f>
        <v>0</v>
      </c>
      <c r="O133" s="359">
        <f>IF($C133="_",0,SUM(M133:N133))</f>
        <v>0</v>
      </c>
    </row>
    <row r="134" spans="2:45" s="1" customFormat="1" ht="13.8" customHeight="1" x14ac:dyDescent="0.3">
      <c r="B134" s="175" t="s">
        <v>135</v>
      </c>
      <c r="C134" s="369" t="str">
        <f>IF(OR($B134="",$B134=0),"_",IF(MID($B134,1,5)="Route",_xlfn.XLOOKUP(RIGHT($B134,LEN($B134)-8),Vel_RouNom,Vel_RouRep,"_",0),_xlfn.XLOOKUP(RIGHT($B134,LEN($B134)-8),Vel_VttNom,Vel_VttRep,"_",0)))</f>
        <v>Lap01V</v>
      </c>
      <c r="D134" s="336">
        <f>IF($C134="_",0,AC128)</f>
        <v>2.6</v>
      </c>
      <c r="E134" s="125">
        <f>IF($C134="_",0,AD128)</f>
        <v>281.43</v>
      </c>
      <c r="F134" s="126">
        <f>IF($C134="_",0,SUM(D134:E134))</f>
        <v>284.03000000000003</v>
      </c>
      <c r="G134" s="381">
        <f t="shared" ca="1" si="66"/>
        <v>2723</v>
      </c>
      <c r="H134" s="384">
        <f ca="1">IF($C134="_","Docu. infos",IF(ISERROR(VLOOKUP($C134,INDIRECT("RecVelExt_"&amp;$C129-1),1))=TRUE,"Recap. infos",VLOOKUP($C134,INDIRECT("RecVelExt_"&amp;$C129-1),5)))</f>
        <v>2439</v>
      </c>
      <c r="I134" s="75">
        <f t="shared" ref="I134" si="68">IF($C134="_",0,IF(M134=0,0,ROUND(D134/(M134*24),2)))</f>
        <v>12.95</v>
      </c>
      <c r="J134" s="125">
        <f t="shared" ref="J134" si="69">IF($C134="_",0,IF(N134=0,0,ROUND(E134/(N134*24),2)))</f>
        <v>13.14</v>
      </c>
      <c r="K134" s="128">
        <f t="shared" si="67"/>
        <v>13.14</v>
      </c>
      <c r="L134" s="223">
        <f>IF($C134="_",0,F128)</f>
        <v>16</v>
      </c>
      <c r="M134" s="357">
        <f>IF($C134="_",0,AA128)</f>
        <v>8.3680555555555557E-3</v>
      </c>
      <c r="N134" s="358">
        <f>IF($C134="_",0,AB128)</f>
        <v>0.89231481481481489</v>
      </c>
      <c r="O134" s="359">
        <f>IF($C134="_",0,SUM(M134:N134))</f>
        <v>0.90068287037037043</v>
      </c>
    </row>
    <row r="135" spans="2:45" s="1" customFormat="1" ht="6" customHeight="1" x14ac:dyDescent="0.3">
      <c r="B135" s="338"/>
      <c r="C135" s="341"/>
      <c r="D135" s="345"/>
      <c r="E135" s="346"/>
      <c r="F135" s="347"/>
      <c r="G135" s="143"/>
      <c r="H135" s="451"/>
      <c r="I135" s="143"/>
      <c r="J135" s="346"/>
      <c r="K135" s="348"/>
      <c r="L135" s="370"/>
      <c r="M135" s="360"/>
      <c r="N135" s="361"/>
      <c r="O135" s="362"/>
    </row>
    <row r="136" spans="2:45" s="1" customFormat="1" ht="13.8" customHeight="1" thickBot="1" x14ac:dyDescent="0.35">
      <c r="B136" s="581" t="s">
        <v>47</v>
      </c>
      <c r="C136" s="580"/>
      <c r="D136" s="129">
        <f>SUM(D132:D135)</f>
        <v>2.6</v>
      </c>
      <c r="E136" s="130">
        <f>SUM(E132:E135)</f>
        <v>281.43</v>
      </c>
      <c r="F136" s="131">
        <f>SUM(D136:E136)</f>
        <v>284.03000000000003</v>
      </c>
      <c r="G136" s="132"/>
      <c r="H136" s="133"/>
      <c r="I136" s="134">
        <f>IF(M136=0,0,ROUND((D136)/(M136*24),2))</f>
        <v>12.95</v>
      </c>
      <c r="J136" s="130">
        <f>IF(N136=0,0,ROUND((E136)/(N136*24),2))</f>
        <v>13.14</v>
      </c>
      <c r="K136" s="135">
        <f>IF(O136=0,0,ROUND((F136)/(O136*24),2))</f>
        <v>13.14</v>
      </c>
      <c r="L136" s="371">
        <f>SUM(L132:L135)</f>
        <v>16</v>
      </c>
      <c r="M136" s="363">
        <f>SUM(M132:M135)</f>
        <v>8.3680555555555557E-3</v>
      </c>
      <c r="N136" s="364">
        <f>SUM(N132:N135)</f>
        <v>0.89231481481481489</v>
      </c>
      <c r="O136" s="365">
        <f>SUM(M136:N136)</f>
        <v>0.90068287037037043</v>
      </c>
    </row>
    <row r="137" spans="2:45" s="1" customFormat="1" ht="13.8" customHeight="1" thickTop="1" x14ac:dyDescent="0.3">
      <c r="B137" s="464" t="s">
        <v>137</v>
      </c>
      <c r="C137" s="475" t="str">
        <f>IF(OR($B137="",B137=0),"_",_xlfn.XLOOKUP($B137,Vel_MaiNom,Vel_MaiRep,"_",0))</f>
        <v>Car01M</v>
      </c>
      <c r="D137" s="476"/>
      <c r="E137" s="477"/>
      <c r="F137" s="478"/>
      <c r="G137" s="400">
        <f t="shared" ref="G137:G138" ca="1" si="70">IF(OR($C137="_",ISTEXT($H137)),"Docu. infos",ROUND($H137+$F137,0))</f>
        <v>3713</v>
      </c>
      <c r="H137" s="436">
        <f ca="1">IF($C137="_","Docu. infos",IF(ISERROR(VLOOKUP($C137,INDIRECT("RecVelInt_"&amp;$C129-1),1))=TRUE,"Recap. infos",VLOOKUP($C137,INDIRECT("RecVelInt_"&amp;$C129-1),5)))</f>
        <v>3713</v>
      </c>
      <c r="I137" s="476"/>
      <c r="J137" s="477"/>
      <c r="K137" s="478"/>
      <c r="L137" s="479"/>
      <c r="M137" s="476"/>
      <c r="N137" s="477"/>
      <c r="O137" s="480"/>
    </row>
    <row r="138" spans="2:45" s="1" customFormat="1" ht="13.8" customHeight="1" x14ac:dyDescent="0.3">
      <c r="B138" s="175" t="s">
        <v>138</v>
      </c>
      <c r="C138" s="369" t="str">
        <f>IF(OR($B138="",B138=0),"_",_xlfn.XLOOKUP($B138,Vel_MaiNom,Vel_MaiRep,"_",0))</f>
        <v>Dom01M</v>
      </c>
      <c r="D138" s="445"/>
      <c r="E138" s="446"/>
      <c r="F138" s="128">
        <f>IF($C138="_",0,AF128)</f>
        <v>445.5000000000004</v>
      </c>
      <c r="G138" s="453">
        <f t="shared" ca="1" si="70"/>
        <v>491</v>
      </c>
      <c r="H138" s="384">
        <f ca="1">IF($C138="_","Docu. infos",IF(ISERROR(VLOOKUP($C138,INDIRECT("RecVelInt_"&amp;$C129-1),1))=TRUE,"Recap. infos",VLOOKUP($C138,INDIRECT("RecVelInt_"&amp;$C129-1),5)))</f>
        <v>45</v>
      </c>
      <c r="I138" s="445"/>
      <c r="J138" s="446"/>
      <c r="K138" s="128">
        <f>IF(O138=0,0,ROUND((F138)/(O138*24),2))</f>
        <v>24.08</v>
      </c>
      <c r="L138" s="78">
        <f>IF($C138="_",0,Q128)</f>
        <v>92</v>
      </c>
      <c r="M138" s="445"/>
      <c r="N138" s="446"/>
      <c r="O138" s="454">
        <f>IF($C138="_",0,AE128)</f>
        <v>0.77083333333333226</v>
      </c>
    </row>
    <row r="139" spans="2:45" s="1" customFormat="1" ht="6" customHeight="1" x14ac:dyDescent="0.3">
      <c r="B139" s="392"/>
      <c r="C139" s="341"/>
      <c r="D139" s="394"/>
      <c r="E139" s="60"/>
      <c r="F139" s="395"/>
      <c r="G139" s="394"/>
      <c r="H139" s="455"/>
      <c r="I139" s="396"/>
      <c r="J139" s="60"/>
      <c r="K139" s="395"/>
      <c r="L139" s="60"/>
      <c r="M139" s="394"/>
      <c r="N139" s="60"/>
      <c r="O139" s="397"/>
    </row>
    <row r="140" spans="2:45" s="1" customFormat="1" ht="13.8" customHeight="1" thickBot="1" x14ac:dyDescent="0.35">
      <c r="B140" s="583" t="s">
        <v>13</v>
      </c>
      <c r="C140" s="586"/>
      <c r="D140" s="132"/>
      <c r="E140" s="372"/>
      <c r="F140" s="496">
        <f>SUM(F137:F139)</f>
        <v>445.5000000000004</v>
      </c>
      <c r="G140" s="132"/>
      <c r="H140" s="382"/>
      <c r="I140" s="132"/>
      <c r="J140" s="372"/>
      <c r="K140" s="496">
        <f>IF(O140=0,0,ROUND((F140)/(O140*24),2))</f>
        <v>24.08</v>
      </c>
      <c r="L140" s="497">
        <f>SUM(L137:L139)</f>
        <v>92</v>
      </c>
      <c r="M140" s="132"/>
      <c r="N140" s="375"/>
      <c r="O140" s="495">
        <f>SUM(O137:O139)</f>
        <v>0.77083333333333226</v>
      </c>
    </row>
    <row r="141" spans="2:45" s="1" customFormat="1" ht="13.8" customHeight="1" thickTop="1" thickBot="1" x14ac:dyDescent="0.35">
      <c r="B141" s="584" t="s">
        <v>42</v>
      </c>
      <c r="C141" s="591"/>
      <c r="D141" s="138"/>
      <c r="E141" s="139"/>
      <c r="F141" s="140">
        <f>F136+F140</f>
        <v>729.53000000000043</v>
      </c>
      <c r="G141" s="141"/>
      <c r="H141" s="142"/>
      <c r="I141" s="143"/>
      <c r="J141" s="137"/>
      <c r="K141" s="144">
        <f>IF(O141=0,0,ROUND(F141/(O141*24),2))</f>
        <v>18.190000000000001</v>
      </c>
      <c r="L141" s="367">
        <f>L136+L140</f>
        <v>108</v>
      </c>
      <c r="M141" s="138"/>
      <c r="N141" s="139"/>
      <c r="O141" s="366">
        <f>O140+O136</f>
        <v>1.6715162037037028</v>
      </c>
    </row>
    <row r="142" spans="2:45" s="1" customFormat="1" ht="13.8" customHeight="1" thickBot="1" x14ac:dyDescent="0.35">
      <c r="B142" s="551" t="s">
        <v>10</v>
      </c>
      <c r="C142" s="592" t="str">
        <f>IF(OR($B142="",$B142=0),"_","Marche")</f>
        <v>Marche</v>
      </c>
      <c r="D142" s="224">
        <f>IF($C142="_",0,AI128)</f>
        <v>6.41</v>
      </c>
      <c r="E142" s="407">
        <f>IF($C142="_",0,AJ128)</f>
        <v>18.86</v>
      </c>
      <c r="F142" s="457">
        <f>IF($C142="_",0,SUM(D142:E142))</f>
        <v>25.27</v>
      </c>
      <c r="G142" s="409">
        <f ca="1">IF(OR($C142="_",ISTEXT($H142)),"Docu. infos",ROUND($H142+$F142,0))</f>
        <v>94</v>
      </c>
      <c r="H142" s="415">
        <f ca="1">IF($C142="_","Docu. infos",IF(ISERROR(VLOOKUP($C142,INDIRECT("RecMar_"&amp;$C129-1),1))=TRUE,"Recap. infos",VLOOKUP($C142,INDIRECT("RecMar_"&amp;$C129-1),5)))</f>
        <v>69</v>
      </c>
      <c r="I142" s="408">
        <f>IF($C142="_",0,IF(M142=0,0,ROUND(D142/(M142*24),2)))</f>
        <v>4.2</v>
      </c>
      <c r="J142" s="407">
        <f>IF($C142="_",0,IF(N142=0,0,ROUND(E142/(N142*24),2)))</f>
        <v>3.49</v>
      </c>
      <c r="K142" s="458">
        <f t="shared" ref="K142" si="71">IF($C142="_",0,IF(O142=0,0,ROUND(F142/(O142*24),2)))</f>
        <v>3.65</v>
      </c>
      <c r="L142" s="459">
        <f>IF($C142="_",0,T128)</f>
        <v>14</v>
      </c>
      <c r="M142" s="405">
        <f>IF($C142="_",0,AG128)</f>
        <v>6.3611111111111118E-2</v>
      </c>
      <c r="N142" s="406">
        <f>IF($C142="_",0,AH128)</f>
        <v>0.22517361111111106</v>
      </c>
      <c r="O142" s="460">
        <f>IF($C142="_",0,SUM(M142:N142))</f>
        <v>0.28878472222222218</v>
      </c>
    </row>
    <row r="143" spans="2:45" ht="6" customHeight="1" x14ac:dyDescent="0.3">
      <c r="AL143" s="1"/>
      <c r="AM143" s="1"/>
      <c r="AN143" s="1"/>
      <c r="AO143" s="1"/>
      <c r="AP143" s="1"/>
      <c r="AQ143" s="1"/>
    </row>
    <row r="145" spans="5:11" x14ac:dyDescent="0.3">
      <c r="E145" s="385"/>
      <c r="F145" s="385"/>
      <c r="G145" s="385"/>
      <c r="H145" s="385"/>
      <c r="K145" s="1"/>
    </row>
    <row r="146" spans="5:11" x14ac:dyDescent="0.3">
      <c r="I146" s="1"/>
      <c r="J146" s="1"/>
      <c r="K146" s="1"/>
    </row>
    <row r="147" spans="5:11" x14ac:dyDescent="0.3">
      <c r="I147" s="1"/>
      <c r="J147" s="1"/>
      <c r="K147" s="1"/>
    </row>
    <row r="148" spans="5:11" x14ac:dyDescent="0.3">
      <c r="I148" s="34"/>
      <c r="J148" s="34"/>
      <c r="K148" s="34"/>
    </row>
  </sheetData>
  <mergeCells count="38">
    <mergeCell ref="L130:L131"/>
    <mergeCell ref="C3:E3"/>
    <mergeCell ref="F2:H2"/>
    <mergeCell ref="F3:H3"/>
    <mergeCell ref="Q2:S2"/>
    <mergeCell ref="Q3:S3"/>
    <mergeCell ref="AG2:AJ3"/>
    <mergeCell ref="B4:B5"/>
    <mergeCell ref="AE4:AE6"/>
    <mergeCell ref="AF4:AF6"/>
    <mergeCell ref="X5:X6"/>
    <mergeCell ref="Z5:Z6"/>
    <mergeCell ref="AB5:AB6"/>
    <mergeCell ref="AD5:AD6"/>
    <mergeCell ref="I2:P3"/>
    <mergeCell ref="T2:V3"/>
    <mergeCell ref="W2:Z3"/>
    <mergeCell ref="AA2:AD3"/>
    <mergeCell ref="AE2:AF3"/>
    <mergeCell ref="AH5:AH6"/>
    <mergeCell ref="AJ5:AJ6"/>
    <mergeCell ref="C2:E2"/>
    <mergeCell ref="AI4:AJ4"/>
    <mergeCell ref="M129:O129"/>
    <mergeCell ref="I129:K129"/>
    <mergeCell ref="G130:H130"/>
    <mergeCell ref="D129:H129"/>
    <mergeCell ref="W4:X4"/>
    <mergeCell ref="Y4:Z4"/>
    <mergeCell ref="AA4:AB4"/>
    <mergeCell ref="AC4:AD4"/>
    <mergeCell ref="AG4:AH4"/>
    <mergeCell ref="N130:N131"/>
    <mergeCell ref="O130:O131"/>
    <mergeCell ref="E130:E131"/>
    <mergeCell ref="F130:F131"/>
    <mergeCell ref="J130:J131"/>
    <mergeCell ref="K130:K131"/>
  </mergeCells>
  <conditionalFormatting sqref="B129:C129">
    <cfRule type="expression" dxfId="146" priority="5">
      <formula>AND($B129&lt;&gt;"",$C129&lt;&gt;"")</formula>
    </cfRule>
    <cfRule type="expression" dxfId="145" priority="6">
      <formula>OR($B129="",$C129="")</formula>
    </cfRule>
  </conditionalFormatting>
  <conditionalFormatting sqref="D132:F135">
    <cfRule type="cellIs" dxfId="144" priority="4" operator="equal">
      <formula>0</formula>
    </cfRule>
  </conditionalFormatting>
  <conditionalFormatting sqref="D142:F142">
    <cfRule type="cellIs" dxfId="143" priority="2" operator="equal">
      <formula>0</formula>
    </cfRule>
  </conditionalFormatting>
  <conditionalFormatting sqref="F137:F139">
    <cfRule type="cellIs" dxfId="142" priority="8" operator="equal">
      <formula>0</formula>
    </cfRule>
  </conditionalFormatting>
  <conditionalFormatting sqref="I132:O135">
    <cfRule type="cellIs" dxfId="141" priority="3" operator="equal">
      <formula>0</formula>
    </cfRule>
  </conditionalFormatting>
  <conditionalFormatting sqref="I142:O142">
    <cfRule type="cellIs" dxfId="140" priority="1" operator="equal">
      <formula>0</formula>
    </cfRule>
  </conditionalFormatting>
  <conditionalFormatting sqref="K137:L139">
    <cfRule type="cellIs" dxfId="139" priority="14" operator="equal">
      <formula>0</formula>
    </cfRule>
  </conditionalFormatting>
  <conditionalFormatting sqref="O137:O139">
    <cfRule type="cellIs" dxfId="138" priority="13" operator="equal">
      <formula>0</formula>
    </cfRule>
  </conditionalFormatting>
  <pageMargins left="0.7" right="0.7" top="0.75" bottom="0.75" header="0.3" footer="0.3"/>
  <ignoredErrors>
    <ignoredError sqref="E7 E9:E10 E11:E14 E41:E45 E53:E75 E76:E92 E93:E107 E122:E123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7F1F7-F9BD-42CA-8AAC-294CDFF5F740}">
  <sheetPr>
    <tabColor theme="9" tint="0.79998168889431442"/>
  </sheetPr>
  <dimension ref="A1:AX72"/>
  <sheetViews>
    <sheetView showGridLines="0" workbookViewId="0">
      <pane xSplit="2" ySplit="6" topLeftCell="C43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1" width="10.77734375" style="1" customWidth="1"/>
    <col min="42" max="42" width="1.77734375" style="1" customWidth="1"/>
    <col min="43" max="48" width="10.77734375" style="1" customWidth="1"/>
    <col min="49" max="49" width="1.77734375" customWidth="1"/>
  </cols>
  <sheetData>
    <row r="1" spans="1:48" ht="6" customHeight="1" thickBot="1" x14ac:dyDescent="0.35">
      <c r="A1" s="1"/>
      <c r="B1" s="1"/>
      <c r="C1" s="1"/>
      <c r="AC1" s="65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659" t="s">
        <v>23</v>
      </c>
      <c r="J2" s="663"/>
      <c r="K2" s="663"/>
      <c r="L2" s="663"/>
      <c r="M2" s="663"/>
      <c r="N2" s="663"/>
      <c r="O2" s="663"/>
      <c r="P2" s="663"/>
      <c r="Q2" s="701" t="s">
        <v>13</v>
      </c>
      <c r="R2" s="696"/>
      <c r="S2" s="795"/>
      <c r="T2" s="701" t="s">
        <v>13</v>
      </c>
      <c r="U2" s="696"/>
      <c r="V2" s="689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212</v>
      </c>
      <c r="AI2" s="660"/>
      <c r="AJ2" s="659" t="s">
        <v>213</v>
      </c>
      <c r="AK2" s="660"/>
      <c r="AL2" s="659" t="s">
        <v>10</v>
      </c>
      <c r="AM2" s="663"/>
      <c r="AN2" s="663"/>
      <c r="AO2" s="660"/>
    </row>
    <row r="3" spans="1:48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77"/>
      <c r="J3" s="778"/>
      <c r="K3" s="778"/>
      <c r="L3" s="778"/>
      <c r="M3" s="778"/>
      <c r="N3" s="778"/>
      <c r="O3" s="778"/>
      <c r="P3" s="778"/>
      <c r="Q3" s="792" t="s">
        <v>137</v>
      </c>
      <c r="R3" s="793"/>
      <c r="S3" s="796"/>
      <c r="T3" s="792" t="s">
        <v>138</v>
      </c>
      <c r="U3" s="793"/>
      <c r="V3" s="794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6"/>
      <c r="AJ3" s="774"/>
      <c r="AK3" s="776"/>
      <c r="AL3" s="774"/>
      <c r="AM3" s="775"/>
      <c r="AN3" s="775"/>
      <c r="AO3" s="776"/>
    </row>
    <row r="4" spans="1:48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57"/>
      <c r="J4" s="87" t="s">
        <v>37</v>
      </c>
      <c r="K4" s="58"/>
      <c r="L4" s="87" t="s">
        <v>37</v>
      </c>
      <c r="M4" s="87" t="s">
        <v>37</v>
      </c>
      <c r="N4" s="58"/>
      <c r="O4" s="58"/>
      <c r="P4" s="87" t="s">
        <v>37</v>
      </c>
      <c r="Q4" s="5"/>
      <c r="R4" s="12"/>
      <c r="S4" s="51"/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785" t="s">
        <v>251</v>
      </c>
      <c r="AI4" s="771" t="s">
        <v>36</v>
      </c>
      <c r="AJ4" s="785" t="s">
        <v>251</v>
      </c>
      <c r="AK4" s="771" t="s">
        <v>36</v>
      </c>
      <c r="AL4" s="636" t="s">
        <v>248</v>
      </c>
      <c r="AM4" s="764"/>
      <c r="AN4" s="765" t="s">
        <v>36</v>
      </c>
      <c r="AO4" s="638"/>
    </row>
    <row r="5" spans="1:48" x14ac:dyDescent="0.3">
      <c r="A5" s="1"/>
      <c r="B5" s="784"/>
      <c r="C5" s="6"/>
      <c r="D5" s="13"/>
      <c r="E5" s="13"/>
      <c r="F5" s="36" t="s">
        <v>22</v>
      </c>
      <c r="G5" s="42"/>
      <c r="H5" s="43"/>
      <c r="I5" s="59"/>
      <c r="J5" s="60"/>
      <c r="K5" s="60"/>
      <c r="L5" s="60"/>
      <c r="M5" s="60"/>
      <c r="N5" s="60"/>
      <c r="O5" s="60"/>
      <c r="P5" s="60"/>
      <c r="Q5" s="6"/>
      <c r="R5" s="13"/>
      <c r="S5" s="52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786"/>
      <c r="AI5" s="788"/>
      <c r="AJ5" s="786"/>
      <c r="AK5" s="788"/>
      <c r="AL5" s="67" t="s">
        <v>34</v>
      </c>
      <c r="AM5" s="768" t="s">
        <v>35</v>
      </c>
      <c r="AN5" s="2" t="s">
        <v>34</v>
      </c>
      <c r="AO5" s="769" t="s">
        <v>35</v>
      </c>
    </row>
    <row r="6" spans="1:48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8" t="s">
        <v>24</v>
      </c>
      <c r="J6" s="89"/>
      <c r="K6" s="104" t="s">
        <v>25</v>
      </c>
      <c r="L6" s="89"/>
      <c r="M6" s="105"/>
      <c r="N6" s="61" t="s">
        <v>26</v>
      </c>
      <c r="O6" s="89" t="s">
        <v>27</v>
      </c>
      <c r="P6" s="106"/>
      <c r="Q6" s="8" t="s">
        <v>4</v>
      </c>
      <c r="R6" s="31" t="s">
        <v>249</v>
      </c>
      <c r="S6" s="53" t="s">
        <v>5</v>
      </c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87"/>
      <c r="AI6" s="789"/>
      <c r="AJ6" s="787"/>
      <c r="AK6" s="789"/>
      <c r="AL6" s="70" t="s">
        <v>234</v>
      </c>
      <c r="AM6" s="679"/>
      <c r="AN6" s="69" t="s">
        <v>234</v>
      </c>
      <c r="AO6" s="670"/>
    </row>
    <row r="7" spans="1:48" x14ac:dyDescent="0.3">
      <c r="A7" s="1"/>
      <c r="B7" s="376">
        <v>44197</v>
      </c>
      <c r="C7" s="433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102"/>
      <c r="J7" s="93"/>
      <c r="K7" s="90"/>
      <c r="L7" s="96"/>
      <c r="M7" s="93"/>
      <c r="N7" s="62"/>
      <c r="O7" s="411"/>
      <c r="P7" s="412"/>
      <c r="Q7" s="37">
        <v>6.92</v>
      </c>
      <c r="R7" s="44">
        <v>1.0416666666666666E-2</v>
      </c>
      <c r="S7" s="54">
        <f>IF(COUNTA(Q7:R7)&lt;2,"",ROUND(Q7/(R7*24),2))</f>
        <v>27.68</v>
      </c>
      <c r="T7" s="37"/>
      <c r="U7" s="44"/>
      <c r="V7" s="54" t="str">
        <f>IF(COUNTA(T7:U7)&lt;2,"",ROUND(T7/(U7*24),2))</f>
        <v/>
      </c>
      <c r="W7" s="37"/>
      <c r="X7" s="44"/>
      <c r="Y7" s="402" t="str">
        <f>IF(COUNTA(W7:X7)&lt;2,"",ROUND(W7/(X7*24),2))</f>
        <v/>
      </c>
      <c r="Z7" s="421">
        <f t="shared" ref="Z7:Z51" si="0">IF(I7="",D7,0)</f>
        <v>0</v>
      </c>
      <c r="AA7" s="204">
        <f t="shared" ref="AA7:AA51" si="1">IF(I7&lt;&gt;"",D7,0)</f>
        <v>0</v>
      </c>
      <c r="AB7" s="11">
        <f t="shared" ref="AB7:AB51" si="2">IF(I7="",C7,0)</f>
        <v>0</v>
      </c>
      <c r="AC7" s="72">
        <f t="shared" ref="AC7:AC51" si="3">IF(I7&lt;&gt;"",C7,0)</f>
        <v>0</v>
      </c>
      <c r="AD7" s="200">
        <f t="shared" ref="AD7:AD51" si="4">IF(I7="",G7,0)</f>
        <v>0</v>
      </c>
      <c r="AE7" s="204">
        <f t="shared" ref="AE7:AE51" si="5">IF(I7&lt;&gt;"",G7,0)</f>
        <v>0</v>
      </c>
      <c r="AF7" s="73">
        <f t="shared" ref="AF7:AF51" si="6">IF(I7="",F7,0)</f>
        <v>0</v>
      </c>
      <c r="AG7" s="74">
        <f t="shared" ref="AG7:AG51" si="7">IF(I7&lt;&gt;"",F7,0)</f>
        <v>0</v>
      </c>
      <c r="AH7" s="377">
        <f t="shared" ref="AH7:AH51" si="8">IF(R7="",0,R7)</f>
        <v>1.0416666666666666E-2</v>
      </c>
      <c r="AI7" s="124">
        <f t="shared" ref="AI7:AI51" si="9">IF(Q7="",0,Q7)</f>
        <v>6.92</v>
      </c>
      <c r="AJ7" s="203">
        <f>IF(U7="",0,U7)</f>
        <v>0</v>
      </c>
      <c r="AK7" s="124">
        <f>IF(T7="",0,T7)</f>
        <v>0</v>
      </c>
      <c r="AL7" s="422">
        <f t="shared" ref="AL7:AL51" si="10">IF(I7="",X7,0)</f>
        <v>0</v>
      </c>
      <c r="AM7" s="423">
        <f t="shared" ref="AM7:AM51" si="11">IF(I7&lt;&gt;"",X7,0)</f>
        <v>0</v>
      </c>
      <c r="AN7" s="424">
        <f t="shared" ref="AN7:AN51" si="12">IF(I7="",W7,0)</f>
        <v>0</v>
      </c>
      <c r="AO7" s="425">
        <f t="shared" ref="AO7:AO51" si="13">IF(I7&lt;&gt;"",W7,0)</f>
        <v>0</v>
      </c>
    </row>
    <row r="8" spans="1:48" x14ac:dyDescent="0.3">
      <c r="A8" s="1"/>
      <c r="B8" s="16">
        <f>B7+1</f>
        <v>44198</v>
      </c>
      <c r="C8" s="30"/>
      <c r="D8" s="33"/>
      <c r="E8" s="430" t="str">
        <f t="shared" ref="E8:E51" si="14">IF(COUNTA(C8:D8)&lt;2,"",ROUND(C8/(D8*24),2))</f>
        <v/>
      </c>
      <c r="F8" s="38"/>
      <c r="G8" s="33"/>
      <c r="H8" s="403" t="str">
        <f t="shared" ref="H8:H51" si="15">IF(COUNTA(F8:G8)&lt;2,"",ROUND(F8/(G8*24),2))</f>
        <v/>
      </c>
      <c r="I8" s="99"/>
      <c r="J8" s="94"/>
      <c r="K8" s="91"/>
      <c r="L8" s="97"/>
      <c r="M8" s="94"/>
      <c r="N8" s="63"/>
      <c r="O8" s="413"/>
      <c r="P8" s="194"/>
      <c r="Q8" s="38">
        <v>7.96</v>
      </c>
      <c r="R8" s="33">
        <v>1.0416666666666666E-2</v>
      </c>
      <c r="S8" s="431">
        <f t="shared" ref="S8:S51" si="16">IF(COUNTA(Q8:R8)&lt;2,"",ROUND(Q8/(R8*24),2))</f>
        <v>31.84</v>
      </c>
      <c r="T8" s="38"/>
      <c r="U8" s="33"/>
      <c r="V8" s="431" t="str">
        <f t="shared" ref="V8:V51" si="17">IF(COUNTA(T8:U8)&lt;2,"",ROUND(T8/(U8*24),2))</f>
        <v/>
      </c>
      <c r="W8" s="38"/>
      <c r="X8" s="33"/>
      <c r="Y8" s="403" t="str">
        <f t="shared" ref="Y8:Y51" si="18">IF(COUNTA(W8:X8)&lt;2,"",ROUND(W8/(X8*24),2))</f>
        <v/>
      </c>
      <c r="Z8" s="84">
        <f t="shared" si="0"/>
        <v>0</v>
      </c>
      <c r="AA8" s="85">
        <f t="shared" si="1"/>
        <v>0</v>
      </c>
      <c r="AB8" s="75">
        <f t="shared" si="2"/>
        <v>0</v>
      </c>
      <c r="AC8" s="76">
        <f t="shared" si="3"/>
        <v>0</v>
      </c>
      <c r="AD8" s="201">
        <f t="shared" si="4"/>
        <v>0</v>
      </c>
      <c r="AE8" s="85">
        <f t="shared" si="5"/>
        <v>0</v>
      </c>
      <c r="AF8" s="75">
        <f t="shared" si="6"/>
        <v>0</v>
      </c>
      <c r="AG8" s="77">
        <f t="shared" si="7"/>
        <v>0</v>
      </c>
      <c r="AH8" s="378">
        <f t="shared" si="8"/>
        <v>1.0416666666666666E-2</v>
      </c>
      <c r="AI8" s="128">
        <f t="shared" si="9"/>
        <v>7.96</v>
      </c>
      <c r="AJ8" s="205">
        <f t="shared" ref="AJ8:AJ51" si="19">IF(U8="",0,U8)</f>
        <v>0</v>
      </c>
      <c r="AK8" s="128">
        <f t="shared" ref="AK8:AK51" si="20">IF(T8="",0,T8)</f>
        <v>0</v>
      </c>
      <c r="AL8" s="205">
        <f t="shared" si="10"/>
        <v>0</v>
      </c>
      <c r="AM8" s="85">
        <f t="shared" si="11"/>
        <v>0</v>
      </c>
      <c r="AN8" s="75">
        <f t="shared" si="12"/>
        <v>0</v>
      </c>
      <c r="AO8" s="77">
        <f t="shared" si="13"/>
        <v>0</v>
      </c>
    </row>
    <row r="9" spans="1:48" x14ac:dyDescent="0.3">
      <c r="A9" s="1"/>
      <c r="B9" s="16">
        <f>B8+1</f>
        <v>44199</v>
      </c>
      <c r="C9" s="30"/>
      <c r="D9" s="33"/>
      <c r="E9" s="430" t="str">
        <f t="shared" si="14"/>
        <v/>
      </c>
      <c r="F9" s="38"/>
      <c r="G9" s="33"/>
      <c r="H9" s="403" t="str">
        <f t="shared" si="15"/>
        <v/>
      </c>
      <c r="I9" s="99"/>
      <c r="J9" s="94"/>
      <c r="K9" s="91"/>
      <c r="L9" s="97"/>
      <c r="M9" s="94"/>
      <c r="N9" s="63"/>
      <c r="O9" s="413"/>
      <c r="P9" s="194"/>
      <c r="Q9" s="38">
        <v>7.72</v>
      </c>
      <c r="R9" s="33">
        <v>1.0416666666666666E-2</v>
      </c>
      <c r="S9" s="431">
        <f t="shared" si="16"/>
        <v>30.88</v>
      </c>
      <c r="T9" s="38"/>
      <c r="U9" s="33"/>
      <c r="V9" s="431" t="str">
        <f t="shared" si="17"/>
        <v/>
      </c>
      <c r="W9" s="38"/>
      <c r="X9" s="33"/>
      <c r="Y9" s="403" t="str">
        <f t="shared" si="18"/>
        <v/>
      </c>
      <c r="Z9" s="84">
        <f t="shared" si="0"/>
        <v>0</v>
      </c>
      <c r="AA9" s="85">
        <f t="shared" si="1"/>
        <v>0</v>
      </c>
      <c r="AB9" s="75">
        <f t="shared" si="2"/>
        <v>0</v>
      </c>
      <c r="AC9" s="76">
        <f t="shared" si="3"/>
        <v>0</v>
      </c>
      <c r="AD9" s="201">
        <f t="shared" si="4"/>
        <v>0</v>
      </c>
      <c r="AE9" s="85">
        <f t="shared" si="5"/>
        <v>0</v>
      </c>
      <c r="AF9" s="75">
        <f t="shared" si="6"/>
        <v>0</v>
      </c>
      <c r="AG9" s="77">
        <f t="shared" si="7"/>
        <v>0</v>
      </c>
      <c r="AH9" s="378">
        <f t="shared" si="8"/>
        <v>1.0416666666666666E-2</v>
      </c>
      <c r="AI9" s="128">
        <f t="shared" si="9"/>
        <v>7.72</v>
      </c>
      <c r="AJ9" s="205">
        <f t="shared" si="19"/>
        <v>0</v>
      </c>
      <c r="AK9" s="128">
        <f t="shared" si="20"/>
        <v>0</v>
      </c>
      <c r="AL9" s="205">
        <f t="shared" si="10"/>
        <v>0</v>
      </c>
      <c r="AM9" s="85">
        <f t="shared" si="11"/>
        <v>0</v>
      </c>
      <c r="AN9" s="75">
        <f t="shared" si="12"/>
        <v>0</v>
      </c>
      <c r="AO9" s="77">
        <f t="shared" si="13"/>
        <v>0</v>
      </c>
    </row>
    <row r="10" spans="1:48" x14ac:dyDescent="0.3">
      <c r="A10" s="1"/>
      <c r="B10" s="16">
        <f t="shared" ref="B10:B32" si="21">B9+1</f>
        <v>44200</v>
      </c>
      <c r="C10" s="30"/>
      <c r="D10" s="33"/>
      <c r="E10" s="48" t="str">
        <f t="shared" si="14"/>
        <v/>
      </c>
      <c r="F10" s="38"/>
      <c r="G10" s="33"/>
      <c r="H10" s="48" t="str">
        <f t="shared" si="15"/>
        <v/>
      </c>
      <c r="I10" s="99"/>
      <c r="J10" s="94"/>
      <c r="K10" s="91"/>
      <c r="L10" s="97"/>
      <c r="M10" s="94"/>
      <c r="N10" s="63"/>
      <c r="O10" s="413"/>
      <c r="P10" s="194"/>
      <c r="Q10" s="38">
        <v>7.79</v>
      </c>
      <c r="R10" s="33">
        <v>1.0416666666666666E-2</v>
      </c>
      <c r="S10" s="55">
        <f t="shared" si="16"/>
        <v>31.16</v>
      </c>
      <c r="T10" s="38"/>
      <c r="U10" s="33"/>
      <c r="V10" s="55" t="str">
        <f t="shared" si="17"/>
        <v/>
      </c>
      <c r="W10" s="38"/>
      <c r="X10" s="33"/>
      <c r="Y10" s="403" t="str">
        <f t="shared" si="18"/>
        <v/>
      </c>
      <c r="Z10" s="84">
        <f t="shared" si="0"/>
        <v>0</v>
      </c>
      <c r="AA10" s="85">
        <f t="shared" si="1"/>
        <v>0</v>
      </c>
      <c r="AB10" s="75">
        <f t="shared" si="2"/>
        <v>0</v>
      </c>
      <c r="AC10" s="76">
        <f t="shared" si="3"/>
        <v>0</v>
      </c>
      <c r="AD10" s="201">
        <f t="shared" si="4"/>
        <v>0</v>
      </c>
      <c r="AE10" s="85">
        <f t="shared" si="5"/>
        <v>0</v>
      </c>
      <c r="AF10" s="75">
        <f t="shared" si="6"/>
        <v>0</v>
      </c>
      <c r="AG10" s="77">
        <f t="shared" si="7"/>
        <v>0</v>
      </c>
      <c r="AH10" s="378">
        <f t="shared" si="8"/>
        <v>1.0416666666666666E-2</v>
      </c>
      <c r="AI10" s="128">
        <f t="shared" si="9"/>
        <v>7.79</v>
      </c>
      <c r="AJ10" s="205">
        <f t="shared" si="19"/>
        <v>0</v>
      </c>
      <c r="AK10" s="128">
        <f t="shared" si="20"/>
        <v>0</v>
      </c>
      <c r="AL10" s="205">
        <f t="shared" si="10"/>
        <v>0</v>
      </c>
      <c r="AM10" s="85">
        <f t="shared" si="11"/>
        <v>0</v>
      </c>
      <c r="AN10" s="75">
        <f t="shared" si="12"/>
        <v>0</v>
      </c>
      <c r="AO10" s="77">
        <f t="shared" si="13"/>
        <v>0</v>
      </c>
    </row>
    <row r="11" spans="1:48" x14ac:dyDescent="0.3">
      <c r="A11" s="1"/>
      <c r="B11" s="16">
        <f t="shared" si="21"/>
        <v>44201</v>
      </c>
      <c r="C11" s="30"/>
      <c r="D11" s="33"/>
      <c r="E11" s="48" t="str">
        <f t="shared" si="14"/>
        <v/>
      </c>
      <c r="F11" s="38"/>
      <c r="G11" s="33"/>
      <c r="H11" s="48" t="str">
        <f t="shared" si="15"/>
        <v/>
      </c>
      <c r="I11" s="99"/>
      <c r="J11" s="94"/>
      <c r="K11" s="91"/>
      <c r="L11" s="97"/>
      <c r="M11" s="94"/>
      <c r="N11" s="63"/>
      <c r="O11" s="413"/>
      <c r="P11" s="194"/>
      <c r="Q11" s="38">
        <v>7.71</v>
      </c>
      <c r="R11" s="33">
        <v>1.0416666666666666E-2</v>
      </c>
      <c r="S11" s="55">
        <f t="shared" si="16"/>
        <v>30.84</v>
      </c>
      <c r="T11" s="38"/>
      <c r="U11" s="33"/>
      <c r="V11" s="55" t="str">
        <f t="shared" si="17"/>
        <v/>
      </c>
      <c r="W11" s="38"/>
      <c r="X11" s="33"/>
      <c r="Y11" s="403" t="str">
        <f t="shared" si="18"/>
        <v/>
      </c>
      <c r="Z11" s="84">
        <f t="shared" si="0"/>
        <v>0</v>
      </c>
      <c r="AA11" s="85">
        <f t="shared" si="1"/>
        <v>0</v>
      </c>
      <c r="AB11" s="75">
        <f t="shared" si="2"/>
        <v>0</v>
      </c>
      <c r="AC11" s="76">
        <f t="shared" si="3"/>
        <v>0</v>
      </c>
      <c r="AD11" s="201">
        <f t="shared" si="4"/>
        <v>0</v>
      </c>
      <c r="AE11" s="85">
        <f t="shared" si="5"/>
        <v>0</v>
      </c>
      <c r="AF11" s="75">
        <f t="shared" si="6"/>
        <v>0</v>
      </c>
      <c r="AG11" s="77">
        <f t="shared" si="7"/>
        <v>0</v>
      </c>
      <c r="AH11" s="378">
        <f t="shared" si="8"/>
        <v>1.0416666666666666E-2</v>
      </c>
      <c r="AI11" s="128">
        <f t="shared" si="9"/>
        <v>7.71</v>
      </c>
      <c r="AJ11" s="205">
        <f t="shared" si="19"/>
        <v>0</v>
      </c>
      <c r="AK11" s="128">
        <f t="shared" si="20"/>
        <v>0</v>
      </c>
      <c r="AL11" s="205">
        <f t="shared" si="10"/>
        <v>0</v>
      </c>
      <c r="AM11" s="85">
        <f t="shared" si="11"/>
        <v>0</v>
      </c>
      <c r="AN11" s="75">
        <f t="shared" si="12"/>
        <v>0</v>
      </c>
      <c r="AO11" s="77">
        <f t="shared" si="13"/>
        <v>0</v>
      </c>
    </row>
    <row r="12" spans="1:48" x14ac:dyDescent="0.3">
      <c r="A12" s="1"/>
      <c r="B12" s="16">
        <f t="shared" si="21"/>
        <v>44202</v>
      </c>
      <c r="C12" s="30"/>
      <c r="D12" s="33"/>
      <c r="E12" s="48" t="str">
        <f t="shared" si="14"/>
        <v/>
      </c>
      <c r="F12" s="38"/>
      <c r="G12" s="33"/>
      <c r="H12" s="48" t="str">
        <f t="shared" si="15"/>
        <v/>
      </c>
      <c r="I12" s="99"/>
      <c r="J12" s="94"/>
      <c r="K12" s="91"/>
      <c r="L12" s="97"/>
      <c r="M12" s="94"/>
      <c r="N12" s="63"/>
      <c r="O12" s="413"/>
      <c r="P12" s="194"/>
      <c r="Q12" s="38">
        <v>7.88</v>
      </c>
      <c r="R12" s="33">
        <v>1.0416666666666666E-2</v>
      </c>
      <c r="S12" s="55">
        <f t="shared" si="16"/>
        <v>31.52</v>
      </c>
      <c r="T12" s="38"/>
      <c r="U12" s="33"/>
      <c r="V12" s="55" t="str">
        <f t="shared" si="17"/>
        <v/>
      </c>
      <c r="W12" s="38"/>
      <c r="X12" s="33"/>
      <c r="Y12" s="403" t="str">
        <f t="shared" si="18"/>
        <v/>
      </c>
      <c r="Z12" s="84">
        <f t="shared" si="0"/>
        <v>0</v>
      </c>
      <c r="AA12" s="85">
        <f t="shared" si="1"/>
        <v>0</v>
      </c>
      <c r="AB12" s="75">
        <f t="shared" si="2"/>
        <v>0</v>
      </c>
      <c r="AC12" s="76">
        <f t="shared" si="3"/>
        <v>0</v>
      </c>
      <c r="AD12" s="201">
        <f t="shared" si="4"/>
        <v>0</v>
      </c>
      <c r="AE12" s="85">
        <f t="shared" si="5"/>
        <v>0</v>
      </c>
      <c r="AF12" s="75">
        <f t="shared" si="6"/>
        <v>0</v>
      </c>
      <c r="AG12" s="77">
        <f t="shared" si="7"/>
        <v>0</v>
      </c>
      <c r="AH12" s="378">
        <f t="shared" si="8"/>
        <v>1.0416666666666666E-2</v>
      </c>
      <c r="AI12" s="128">
        <f t="shared" si="9"/>
        <v>7.88</v>
      </c>
      <c r="AJ12" s="205">
        <f t="shared" si="19"/>
        <v>0</v>
      </c>
      <c r="AK12" s="128">
        <f t="shared" si="20"/>
        <v>0</v>
      </c>
      <c r="AL12" s="205">
        <f t="shared" si="10"/>
        <v>0</v>
      </c>
      <c r="AM12" s="85">
        <f t="shared" si="11"/>
        <v>0</v>
      </c>
      <c r="AN12" s="75">
        <f t="shared" si="12"/>
        <v>0</v>
      </c>
      <c r="AO12" s="77">
        <f t="shared" si="13"/>
        <v>0</v>
      </c>
    </row>
    <row r="13" spans="1:48" x14ac:dyDescent="0.3">
      <c r="A13" s="1"/>
      <c r="B13" s="16">
        <f t="shared" si="21"/>
        <v>44203</v>
      </c>
      <c r="C13" s="30"/>
      <c r="D13" s="33"/>
      <c r="E13" s="48" t="str">
        <f t="shared" si="14"/>
        <v/>
      </c>
      <c r="F13" s="38"/>
      <c r="G13" s="33"/>
      <c r="H13" s="48" t="str">
        <f t="shared" si="15"/>
        <v/>
      </c>
      <c r="I13" s="99"/>
      <c r="J13" s="94"/>
      <c r="K13" s="91"/>
      <c r="L13" s="97"/>
      <c r="M13" s="94"/>
      <c r="N13" s="63"/>
      <c r="O13" s="413"/>
      <c r="P13" s="194"/>
      <c r="Q13" s="38">
        <v>8.09</v>
      </c>
      <c r="R13" s="33">
        <v>1.0416666666666666E-2</v>
      </c>
      <c r="S13" s="55">
        <f t="shared" si="16"/>
        <v>32.36</v>
      </c>
      <c r="T13" s="38"/>
      <c r="U13" s="33"/>
      <c r="V13" s="55" t="str">
        <f t="shared" si="17"/>
        <v/>
      </c>
      <c r="W13" s="38"/>
      <c r="X13" s="33"/>
      <c r="Y13" s="403" t="str">
        <f t="shared" si="18"/>
        <v/>
      </c>
      <c r="Z13" s="84">
        <f t="shared" si="0"/>
        <v>0</v>
      </c>
      <c r="AA13" s="85">
        <f t="shared" si="1"/>
        <v>0</v>
      </c>
      <c r="AB13" s="75">
        <f t="shared" si="2"/>
        <v>0</v>
      </c>
      <c r="AC13" s="76">
        <f t="shared" si="3"/>
        <v>0</v>
      </c>
      <c r="AD13" s="201">
        <f t="shared" si="4"/>
        <v>0</v>
      </c>
      <c r="AE13" s="85">
        <f t="shared" si="5"/>
        <v>0</v>
      </c>
      <c r="AF13" s="75">
        <f t="shared" si="6"/>
        <v>0</v>
      </c>
      <c r="AG13" s="77">
        <f t="shared" si="7"/>
        <v>0</v>
      </c>
      <c r="AH13" s="378">
        <f t="shared" si="8"/>
        <v>1.0416666666666666E-2</v>
      </c>
      <c r="AI13" s="128">
        <f t="shared" si="9"/>
        <v>8.09</v>
      </c>
      <c r="AJ13" s="205">
        <f t="shared" si="19"/>
        <v>0</v>
      </c>
      <c r="AK13" s="128">
        <f t="shared" si="20"/>
        <v>0</v>
      </c>
      <c r="AL13" s="205">
        <f t="shared" si="10"/>
        <v>0</v>
      </c>
      <c r="AM13" s="85">
        <f t="shared" si="11"/>
        <v>0</v>
      </c>
      <c r="AN13" s="75">
        <f t="shared" si="12"/>
        <v>0</v>
      </c>
      <c r="AO13" s="77">
        <f t="shared" si="13"/>
        <v>0</v>
      </c>
    </row>
    <row r="14" spans="1:48" x14ac:dyDescent="0.3">
      <c r="A14" s="1"/>
      <c r="B14" s="16">
        <f t="shared" si="21"/>
        <v>44204</v>
      </c>
      <c r="C14" s="30"/>
      <c r="D14" s="33"/>
      <c r="E14" s="48" t="str">
        <f t="shared" si="14"/>
        <v/>
      </c>
      <c r="F14" s="38"/>
      <c r="G14" s="33"/>
      <c r="H14" s="48" t="str">
        <f t="shared" si="15"/>
        <v/>
      </c>
      <c r="I14" s="99"/>
      <c r="J14" s="94"/>
      <c r="K14" s="91"/>
      <c r="L14" s="97"/>
      <c r="M14" s="94"/>
      <c r="N14" s="63"/>
      <c r="O14" s="413"/>
      <c r="P14" s="194"/>
      <c r="Q14" s="38">
        <v>7.71</v>
      </c>
      <c r="R14" s="33">
        <v>1.0416666666666666E-2</v>
      </c>
      <c r="S14" s="55">
        <f t="shared" si="16"/>
        <v>30.84</v>
      </c>
      <c r="T14" s="38"/>
      <c r="U14" s="33"/>
      <c r="V14" s="55" t="str">
        <f t="shared" si="17"/>
        <v/>
      </c>
      <c r="W14" s="38"/>
      <c r="X14" s="33"/>
      <c r="Y14" s="403" t="str">
        <f t="shared" si="18"/>
        <v/>
      </c>
      <c r="Z14" s="84">
        <f t="shared" si="0"/>
        <v>0</v>
      </c>
      <c r="AA14" s="85">
        <f t="shared" si="1"/>
        <v>0</v>
      </c>
      <c r="AB14" s="75">
        <f t="shared" si="2"/>
        <v>0</v>
      </c>
      <c r="AC14" s="76">
        <f t="shared" si="3"/>
        <v>0</v>
      </c>
      <c r="AD14" s="201">
        <f t="shared" si="4"/>
        <v>0</v>
      </c>
      <c r="AE14" s="85">
        <f t="shared" si="5"/>
        <v>0</v>
      </c>
      <c r="AF14" s="75">
        <f t="shared" si="6"/>
        <v>0</v>
      </c>
      <c r="AG14" s="77">
        <f t="shared" si="7"/>
        <v>0</v>
      </c>
      <c r="AH14" s="378">
        <f t="shared" si="8"/>
        <v>1.0416666666666666E-2</v>
      </c>
      <c r="AI14" s="128">
        <f t="shared" si="9"/>
        <v>7.71</v>
      </c>
      <c r="AJ14" s="205">
        <f t="shared" si="19"/>
        <v>0</v>
      </c>
      <c r="AK14" s="128">
        <f t="shared" si="20"/>
        <v>0</v>
      </c>
      <c r="AL14" s="205">
        <f t="shared" si="10"/>
        <v>0</v>
      </c>
      <c r="AM14" s="85">
        <f t="shared" si="11"/>
        <v>0</v>
      </c>
      <c r="AN14" s="75">
        <f t="shared" si="12"/>
        <v>0</v>
      </c>
      <c r="AO14" s="77">
        <f t="shared" si="13"/>
        <v>0</v>
      </c>
    </row>
    <row r="15" spans="1:48" x14ac:dyDescent="0.3">
      <c r="A15" s="1"/>
      <c r="B15" s="16">
        <f t="shared" si="21"/>
        <v>44205</v>
      </c>
      <c r="C15" s="30"/>
      <c r="D15" s="33"/>
      <c r="E15" s="48" t="str">
        <f t="shared" si="14"/>
        <v/>
      </c>
      <c r="F15" s="38"/>
      <c r="G15" s="33"/>
      <c r="H15" s="48" t="str">
        <f t="shared" si="15"/>
        <v/>
      </c>
      <c r="I15" s="99"/>
      <c r="J15" s="94"/>
      <c r="K15" s="91"/>
      <c r="L15" s="97"/>
      <c r="M15" s="94"/>
      <c r="N15" s="63"/>
      <c r="O15" s="413"/>
      <c r="P15" s="194"/>
      <c r="Q15" s="38">
        <v>7.87</v>
      </c>
      <c r="R15" s="33">
        <v>1.0416666666666666E-2</v>
      </c>
      <c r="S15" s="55">
        <f t="shared" si="16"/>
        <v>31.48</v>
      </c>
      <c r="T15" s="38"/>
      <c r="U15" s="33"/>
      <c r="V15" s="55" t="str">
        <f t="shared" si="17"/>
        <v/>
      </c>
      <c r="W15" s="38"/>
      <c r="X15" s="33"/>
      <c r="Y15" s="403" t="str">
        <f t="shared" si="18"/>
        <v/>
      </c>
      <c r="Z15" s="84">
        <f t="shared" si="0"/>
        <v>0</v>
      </c>
      <c r="AA15" s="85">
        <f t="shared" si="1"/>
        <v>0</v>
      </c>
      <c r="AB15" s="75">
        <f t="shared" si="2"/>
        <v>0</v>
      </c>
      <c r="AC15" s="76">
        <f t="shared" si="3"/>
        <v>0</v>
      </c>
      <c r="AD15" s="201">
        <f t="shared" si="4"/>
        <v>0</v>
      </c>
      <c r="AE15" s="85">
        <f t="shared" si="5"/>
        <v>0</v>
      </c>
      <c r="AF15" s="75">
        <f t="shared" si="6"/>
        <v>0</v>
      </c>
      <c r="AG15" s="77">
        <f t="shared" si="7"/>
        <v>0</v>
      </c>
      <c r="AH15" s="378">
        <f t="shared" si="8"/>
        <v>1.0416666666666666E-2</v>
      </c>
      <c r="AI15" s="128">
        <f t="shared" si="9"/>
        <v>7.87</v>
      </c>
      <c r="AJ15" s="205">
        <f t="shared" si="19"/>
        <v>0</v>
      </c>
      <c r="AK15" s="128">
        <f t="shared" si="20"/>
        <v>0</v>
      </c>
      <c r="AL15" s="205">
        <f t="shared" si="10"/>
        <v>0</v>
      </c>
      <c r="AM15" s="85">
        <f t="shared" si="11"/>
        <v>0</v>
      </c>
      <c r="AN15" s="75">
        <f t="shared" si="12"/>
        <v>0</v>
      </c>
      <c r="AO15" s="77">
        <f t="shared" si="13"/>
        <v>0</v>
      </c>
    </row>
    <row r="16" spans="1:48" x14ac:dyDescent="0.3">
      <c r="A16" s="1"/>
      <c r="B16" s="16">
        <f t="shared" si="21"/>
        <v>44206</v>
      </c>
      <c r="C16" s="30"/>
      <c r="D16" s="33"/>
      <c r="E16" s="48" t="str">
        <f t="shared" si="14"/>
        <v/>
      </c>
      <c r="F16" s="38"/>
      <c r="G16" s="33"/>
      <c r="H16" s="48" t="str">
        <f t="shared" si="15"/>
        <v/>
      </c>
      <c r="I16" s="99"/>
      <c r="J16" s="94"/>
      <c r="K16" s="91"/>
      <c r="L16" s="97"/>
      <c r="M16" s="94"/>
      <c r="N16" s="63"/>
      <c r="O16" s="413"/>
      <c r="P16" s="194"/>
      <c r="Q16" s="38">
        <v>8.5</v>
      </c>
      <c r="R16" s="33">
        <v>1.0416666666666666E-2</v>
      </c>
      <c r="S16" s="55">
        <f t="shared" si="16"/>
        <v>34</v>
      </c>
      <c r="T16" s="38"/>
      <c r="U16" s="33"/>
      <c r="V16" s="55" t="str">
        <f t="shared" si="17"/>
        <v/>
      </c>
      <c r="W16" s="38"/>
      <c r="X16" s="33"/>
      <c r="Y16" s="403" t="str">
        <f t="shared" si="18"/>
        <v/>
      </c>
      <c r="Z16" s="84">
        <f t="shared" si="0"/>
        <v>0</v>
      </c>
      <c r="AA16" s="85">
        <f t="shared" si="1"/>
        <v>0</v>
      </c>
      <c r="AB16" s="75">
        <f t="shared" si="2"/>
        <v>0</v>
      </c>
      <c r="AC16" s="76">
        <f t="shared" si="3"/>
        <v>0</v>
      </c>
      <c r="AD16" s="201">
        <f t="shared" si="4"/>
        <v>0</v>
      </c>
      <c r="AE16" s="85">
        <f t="shared" si="5"/>
        <v>0</v>
      </c>
      <c r="AF16" s="75">
        <f t="shared" si="6"/>
        <v>0</v>
      </c>
      <c r="AG16" s="77">
        <f t="shared" si="7"/>
        <v>0</v>
      </c>
      <c r="AH16" s="378">
        <f t="shared" si="8"/>
        <v>1.0416666666666666E-2</v>
      </c>
      <c r="AI16" s="128">
        <f t="shared" si="9"/>
        <v>8.5</v>
      </c>
      <c r="AJ16" s="205">
        <f t="shared" si="19"/>
        <v>0</v>
      </c>
      <c r="AK16" s="128">
        <f t="shared" si="20"/>
        <v>0</v>
      </c>
      <c r="AL16" s="205">
        <f t="shared" si="10"/>
        <v>0</v>
      </c>
      <c r="AM16" s="85">
        <f t="shared" si="11"/>
        <v>0</v>
      </c>
      <c r="AN16" s="75">
        <f t="shared" si="12"/>
        <v>0</v>
      </c>
      <c r="AO16" s="77">
        <f t="shared" si="13"/>
        <v>0</v>
      </c>
    </row>
    <row r="17" spans="1:41" x14ac:dyDescent="0.3">
      <c r="A17" s="1"/>
      <c r="B17" s="16">
        <f t="shared" si="21"/>
        <v>44207</v>
      </c>
      <c r="C17" s="30"/>
      <c r="D17" s="33"/>
      <c r="E17" s="48" t="str">
        <f t="shared" si="14"/>
        <v/>
      </c>
      <c r="F17" s="38"/>
      <c r="G17" s="33"/>
      <c r="H17" s="48" t="str">
        <f t="shared" si="15"/>
        <v/>
      </c>
      <c r="I17" s="99"/>
      <c r="J17" s="94"/>
      <c r="K17" s="91"/>
      <c r="L17" s="97"/>
      <c r="M17" s="94"/>
      <c r="N17" s="63"/>
      <c r="O17" s="413"/>
      <c r="P17" s="194"/>
      <c r="Q17" s="38">
        <v>8.1999999999999993</v>
      </c>
      <c r="R17" s="33">
        <v>1.0416666666666666E-2</v>
      </c>
      <c r="S17" s="55">
        <f t="shared" si="16"/>
        <v>32.799999999999997</v>
      </c>
      <c r="T17" s="38"/>
      <c r="U17" s="33"/>
      <c r="V17" s="55" t="str">
        <f t="shared" si="17"/>
        <v/>
      </c>
      <c r="W17" s="38"/>
      <c r="X17" s="33"/>
      <c r="Y17" s="403" t="str">
        <f t="shared" si="18"/>
        <v/>
      </c>
      <c r="Z17" s="84">
        <f t="shared" si="0"/>
        <v>0</v>
      </c>
      <c r="AA17" s="85">
        <f t="shared" si="1"/>
        <v>0</v>
      </c>
      <c r="AB17" s="75">
        <f t="shared" si="2"/>
        <v>0</v>
      </c>
      <c r="AC17" s="76">
        <f t="shared" si="3"/>
        <v>0</v>
      </c>
      <c r="AD17" s="201">
        <f t="shared" si="4"/>
        <v>0</v>
      </c>
      <c r="AE17" s="85">
        <f t="shared" si="5"/>
        <v>0</v>
      </c>
      <c r="AF17" s="75">
        <f t="shared" si="6"/>
        <v>0</v>
      </c>
      <c r="AG17" s="77">
        <f t="shared" si="7"/>
        <v>0</v>
      </c>
      <c r="AH17" s="378">
        <f t="shared" si="8"/>
        <v>1.0416666666666666E-2</v>
      </c>
      <c r="AI17" s="128">
        <f t="shared" si="9"/>
        <v>8.1999999999999993</v>
      </c>
      <c r="AJ17" s="205">
        <f t="shared" si="19"/>
        <v>0</v>
      </c>
      <c r="AK17" s="128">
        <f t="shared" si="20"/>
        <v>0</v>
      </c>
      <c r="AL17" s="205">
        <f t="shared" si="10"/>
        <v>0</v>
      </c>
      <c r="AM17" s="85">
        <f t="shared" si="11"/>
        <v>0</v>
      </c>
      <c r="AN17" s="75">
        <f t="shared" si="12"/>
        <v>0</v>
      </c>
      <c r="AO17" s="77">
        <f t="shared" si="13"/>
        <v>0</v>
      </c>
    </row>
    <row r="18" spans="1:41" x14ac:dyDescent="0.3">
      <c r="A18" s="1"/>
      <c r="B18" s="16">
        <f t="shared" si="21"/>
        <v>44208</v>
      </c>
      <c r="C18" s="30"/>
      <c r="D18" s="33"/>
      <c r="E18" s="48" t="str">
        <f t="shared" si="14"/>
        <v/>
      </c>
      <c r="F18" s="38"/>
      <c r="G18" s="33"/>
      <c r="H18" s="48" t="str">
        <f t="shared" si="15"/>
        <v/>
      </c>
      <c r="I18" s="99"/>
      <c r="J18" s="94"/>
      <c r="K18" s="91"/>
      <c r="L18" s="97"/>
      <c r="M18" s="94"/>
      <c r="N18" s="63"/>
      <c r="O18" s="413"/>
      <c r="P18" s="194"/>
      <c r="Q18" s="38">
        <v>8.25</v>
      </c>
      <c r="R18" s="33">
        <v>1.0416666666666666E-2</v>
      </c>
      <c r="S18" s="55">
        <f t="shared" si="16"/>
        <v>33</v>
      </c>
      <c r="T18" s="38"/>
      <c r="U18" s="33"/>
      <c r="V18" s="55" t="str">
        <f t="shared" si="17"/>
        <v/>
      </c>
      <c r="W18" s="38"/>
      <c r="X18" s="33"/>
      <c r="Y18" s="403" t="str">
        <f t="shared" si="18"/>
        <v/>
      </c>
      <c r="Z18" s="84">
        <f t="shared" si="0"/>
        <v>0</v>
      </c>
      <c r="AA18" s="85">
        <f t="shared" si="1"/>
        <v>0</v>
      </c>
      <c r="AB18" s="75">
        <f t="shared" si="2"/>
        <v>0</v>
      </c>
      <c r="AC18" s="76">
        <f t="shared" si="3"/>
        <v>0</v>
      </c>
      <c r="AD18" s="201">
        <f t="shared" si="4"/>
        <v>0</v>
      </c>
      <c r="AE18" s="85">
        <f t="shared" si="5"/>
        <v>0</v>
      </c>
      <c r="AF18" s="75">
        <f t="shared" si="6"/>
        <v>0</v>
      </c>
      <c r="AG18" s="77">
        <f t="shared" si="7"/>
        <v>0</v>
      </c>
      <c r="AH18" s="378">
        <f t="shared" si="8"/>
        <v>1.0416666666666666E-2</v>
      </c>
      <c r="AI18" s="128">
        <f t="shared" si="9"/>
        <v>8.25</v>
      </c>
      <c r="AJ18" s="205">
        <f t="shared" si="19"/>
        <v>0</v>
      </c>
      <c r="AK18" s="128">
        <f t="shared" si="20"/>
        <v>0</v>
      </c>
      <c r="AL18" s="205">
        <f t="shared" si="10"/>
        <v>0</v>
      </c>
      <c r="AM18" s="85">
        <f t="shared" si="11"/>
        <v>0</v>
      </c>
      <c r="AN18" s="75">
        <f t="shared" si="12"/>
        <v>0</v>
      </c>
      <c r="AO18" s="77">
        <f t="shared" si="13"/>
        <v>0</v>
      </c>
    </row>
    <row r="19" spans="1:41" x14ac:dyDescent="0.3">
      <c r="A19" s="1"/>
      <c r="B19" s="16">
        <f t="shared" si="21"/>
        <v>44209</v>
      </c>
      <c r="C19" s="30"/>
      <c r="D19" s="33"/>
      <c r="E19" s="48" t="str">
        <f t="shared" si="14"/>
        <v/>
      </c>
      <c r="F19" s="38"/>
      <c r="G19" s="33"/>
      <c r="H19" s="48" t="str">
        <f t="shared" si="15"/>
        <v/>
      </c>
      <c r="I19" s="99"/>
      <c r="J19" s="94"/>
      <c r="K19" s="91"/>
      <c r="L19" s="97"/>
      <c r="M19" s="94"/>
      <c r="N19" s="63"/>
      <c r="O19" s="413"/>
      <c r="P19" s="194"/>
      <c r="Q19" s="38">
        <v>7.8</v>
      </c>
      <c r="R19" s="33">
        <v>1.0416666666666666E-2</v>
      </c>
      <c r="S19" s="55">
        <f t="shared" si="16"/>
        <v>31.2</v>
      </c>
      <c r="T19" s="38"/>
      <c r="U19" s="33"/>
      <c r="V19" s="55" t="str">
        <f t="shared" si="17"/>
        <v/>
      </c>
      <c r="W19" s="38"/>
      <c r="X19" s="33"/>
      <c r="Y19" s="403" t="str">
        <f t="shared" si="18"/>
        <v/>
      </c>
      <c r="Z19" s="84">
        <f t="shared" si="0"/>
        <v>0</v>
      </c>
      <c r="AA19" s="85">
        <f t="shared" si="1"/>
        <v>0</v>
      </c>
      <c r="AB19" s="75">
        <f t="shared" si="2"/>
        <v>0</v>
      </c>
      <c r="AC19" s="76">
        <f t="shared" si="3"/>
        <v>0</v>
      </c>
      <c r="AD19" s="201">
        <f t="shared" si="4"/>
        <v>0</v>
      </c>
      <c r="AE19" s="85">
        <f t="shared" si="5"/>
        <v>0</v>
      </c>
      <c r="AF19" s="75">
        <f t="shared" si="6"/>
        <v>0</v>
      </c>
      <c r="AG19" s="77">
        <f t="shared" si="7"/>
        <v>0</v>
      </c>
      <c r="AH19" s="378">
        <f t="shared" si="8"/>
        <v>1.0416666666666666E-2</v>
      </c>
      <c r="AI19" s="128">
        <f t="shared" si="9"/>
        <v>7.8</v>
      </c>
      <c r="AJ19" s="205">
        <f t="shared" si="19"/>
        <v>0</v>
      </c>
      <c r="AK19" s="128">
        <f t="shared" si="20"/>
        <v>0</v>
      </c>
      <c r="AL19" s="205">
        <f t="shared" si="10"/>
        <v>0</v>
      </c>
      <c r="AM19" s="85">
        <f t="shared" si="11"/>
        <v>0</v>
      </c>
      <c r="AN19" s="75">
        <f t="shared" si="12"/>
        <v>0</v>
      </c>
      <c r="AO19" s="77">
        <f t="shared" si="13"/>
        <v>0</v>
      </c>
    </row>
    <row r="20" spans="1:41" x14ac:dyDescent="0.3">
      <c r="A20" s="1"/>
      <c r="B20" s="15">
        <v>44211</v>
      </c>
      <c r="C20" s="30"/>
      <c r="D20" s="33"/>
      <c r="E20" s="48" t="str">
        <f t="shared" si="14"/>
        <v/>
      </c>
      <c r="F20" s="38"/>
      <c r="G20" s="33"/>
      <c r="H20" s="48" t="str">
        <f t="shared" si="15"/>
        <v/>
      </c>
      <c r="I20" s="99"/>
      <c r="J20" s="94"/>
      <c r="K20" s="91"/>
      <c r="L20" s="97"/>
      <c r="M20" s="94"/>
      <c r="N20" s="63"/>
      <c r="O20" s="413"/>
      <c r="P20" s="194"/>
      <c r="Q20" s="38">
        <v>8.24</v>
      </c>
      <c r="R20" s="33">
        <v>1.0416666666666666E-2</v>
      </c>
      <c r="S20" s="55">
        <f t="shared" si="16"/>
        <v>32.96</v>
      </c>
      <c r="T20" s="38"/>
      <c r="U20" s="33"/>
      <c r="V20" s="55" t="str">
        <f t="shared" si="17"/>
        <v/>
      </c>
      <c r="W20" s="38"/>
      <c r="X20" s="33"/>
      <c r="Y20" s="403" t="str">
        <f t="shared" si="18"/>
        <v/>
      </c>
      <c r="Z20" s="84">
        <f t="shared" si="0"/>
        <v>0</v>
      </c>
      <c r="AA20" s="85">
        <f t="shared" si="1"/>
        <v>0</v>
      </c>
      <c r="AB20" s="75">
        <f t="shared" si="2"/>
        <v>0</v>
      </c>
      <c r="AC20" s="76">
        <f t="shared" si="3"/>
        <v>0</v>
      </c>
      <c r="AD20" s="201">
        <f t="shared" si="4"/>
        <v>0</v>
      </c>
      <c r="AE20" s="85">
        <f t="shared" si="5"/>
        <v>0</v>
      </c>
      <c r="AF20" s="75">
        <f t="shared" si="6"/>
        <v>0</v>
      </c>
      <c r="AG20" s="77">
        <f t="shared" si="7"/>
        <v>0</v>
      </c>
      <c r="AH20" s="378">
        <f t="shared" si="8"/>
        <v>1.0416666666666666E-2</v>
      </c>
      <c r="AI20" s="128">
        <f t="shared" si="9"/>
        <v>8.24</v>
      </c>
      <c r="AJ20" s="205">
        <f t="shared" si="19"/>
        <v>0</v>
      </c>
      <c r="AK20" s="128">
        <f t="shared" si="20"/>
        <v>0</v>
      </c>
      <c r="AL20" s="205">
        <f t="shared" si="10"/>
        <v>0</v>
      </c>
      <c r="AM20" s="85">
        <f t="shared" si="11"/>
        <v>0</v>
      </c>
      <c r="AN20" s="75">
        <f t="shared" si="12"/>
        <v>0</v>
      </c>
      <c r="AO20" s="77">
        <f t="shared" si="13"/>
        <v>0</v>
      </c>
    </row>
    <row r="21" spans="1:41" x14ac:dyDescent="0.3">
      <c r="A21" s="1"/>
      <c r="B21" s="15">
        <v>44220</v>
      </c>
      <c r="C21" s="30"/>
      <c r="D21" s="33"/>
      <c r="E21" s="48" t="str">
        <f t="shared" si="14"/>
        <v/>
      </c>
      <c r="F21" s="38"/>
      <c r="G21" s="33"/>
      <c r="H21" s="48" t="str">
        <f t="shared" si="15"/>
        <v/>
      </c>
      <c r="I21" s="99"/>
      <c r="J21" s="94"/>
      <c r="K21" s="91"/>
      <c r="L21" s="97"/>
      <c r="M21" s="94"/>
      <c r="N21" s="63"/>
      <c r="O21" s="413"/>
      <c r="P21" s="194"/>
      <c r="Q21" s="38">
        <v>7.68</v>
      </c>
      <c r="R21" s="33">
        <v>1.0416666666666666E-2</v>
      </c>
      <c r="S21" s="55">
        <f t="shared" si="16"/>
        <v>30.72</v>
      </c>
      <c r="T21" s="38"/>
      <c r="U21" s="33"/>
      <c r="V21" s="55" t="str">
        <f t="shared" si="17"/>
        <v/>
      </c>
      <c r="W21" s="38"/>
      <c r="X21" s="33"/>
      <c r="Y21" s="403" t="str">
        <f t="shared" si="18"/>
        <v/>
      </c>
      <c r="Z21" s="84">
        <f t="shared" si="0"/>
        <v>0</v>
      </c>
      <c r="AA21" s="85">
        <f t="shared" si="1"/>
        <v>0</v>
      </c>
      <c r="AB21" s="75">
        <f t="shared" si="2"/>
        <v>0</v>
      </c>
      <c r="AC21" s="76">
        <f t="shared" si="3"/>
        <v>0</v>
      </c>
      <c r="AD21" s="201">
        <f t="shared" si="4"/>
        <v>0</v>
      </c>
      <c r="AE21" s="85">
        <f t="shared" si="5"/>
        <v>0</v>
      </c>
      <c r="AF21" s="75">
        <f t="shared" si="6"/>
        <v>0</v>
      </c>
      <c r="AG21" s="77">
        <f t="shared" si="7"/>
        <v>0</v>
      </c>
      <c r="AH21" s="378">
        <f t="shared" si="8"/>
        <v>1.0416666666666666E-2</v>
      </c>
      <c r="AI21" s="128">
        <f t="shared" si="9"/>
        <v>7.68</v>
      </c>
      <c r="AJ21" s="205">
        <f t="shared" si="19"/>
        <v>0</v>
      </c>
      <c r="AK21" s="128">
        <f t="shared" si="20"/>
        <v>0</v>
      </c>
      <c r="AL21" s="205">
        <f t="shared" si="10"/>
        <v>0</v>
      </c>
      <c r="AM21" s="85">
        <f t="shared" si="11"/>
        <v>0</v>
      </c>
      <c r="AN21" s="75">
        <f t="shared" si="12"/>
        <v>0</v>
      </c>
      <c r="AO21" s="77">
        <f t="shared" si="13"/>
        <v>0</v>
      </c>
    </row>
    <row r="22" spans="1:41" x14ac:dyDescent="0.3">
      <c r="A22" s="1"/>
      <c r="B22" s="15">
        <v>44239</v>
      </c>
      <c r="C22" s="30"/>
      <c r="D22" s="33"/>
      <c r="E22" s="48" t="str">
        <f t="shared" si="14"/>
        <v/>
      </c>
      <c r="F22" s="38"/>
      <c r="G22" s="33"/>
      <c r="H22" s="48" t="str">
        <f t="shared" si="15"/>
        <v/>
      </c>
      <c r="I22" s="99"/>
      <c r="J22" s="94"/>
      <c r="K22" s="91"/>
      <c r="L22" s="97"/>
      <c r="M22" s="94"/>
      <c r="N22" s="63"/>
      <c r="O22" s="413"/>
      <c r="P22" s="194"/>
      <c r="Q22" s="38">
        <v>6.57</v>
      </c>
      <c r="R22" s="33">
        <v>1.0416666666666666E-2</v>
      </c>
      <c r="S22" s="55">
        <f t="shared" si="16"/>
        <v>26.28</v>
      </c>
      <c r="T22" s="38"/>
      <c r="U22" s="33"/>
      <c r="V22" s="55" t="str">
        <f t="shared" si="17"/>
        <v/>
      </c>
      <c r="W22" s="38"/>
      <c r="X22" s="33"/>
      <c r="Y22" s="403" t="str">
        <f t="shared" si="18"/>
        <v/>
      </c>
      <c r="Z22" s="84">
        <f t="shared" si="0"/>
        <v>0</v>
      </c>
      <c r="AA22" s="85">
        <f t="shared" si="1"/>
        <v>0</v>
      </c>
      <c r="AB22" s="75">
        <f t="shared" si="2"/>
        <v>0</v>
      </c>
      <c r="AC22" s="76">
        <f t="shared" si="3"/>
        <v>0</v>
      </c>
      <c r="AD22" s="201">
        <f t="shared" si="4"/>
        <v>0</v>
      </c>
      <c r="AE22" s="85">
        <f t="shared" si="5"/>
        <v>0</v>
      </c>
      <c r="AF22" s="75">
        <f t="shared" si="6"/>
        <v>0</v>
      </c>
      <c r="AG22" s="77">
        <f t="shared" si="7"/>
        <v>0</v>
      </c>
      <c r="AH22" s="378">
        <f t="shared" si="8"/>
        <v>1.0416666666666666E-2</v>
      </c>
      <c r="AI22" s="128">
        <f t="shared" si="9"/>
        <v>6.57</v>
      </c>
      <c r="AJ22" s="205">
        <f t="shared" si="19"/>
        <v>0</v>
      </c>
      <c r="AK22" s="128">
        <f t="shared" si="20"/>
        <v>0</v>
      </c>
      <c r="AL22" s="205">
        <f t="shared" si="10"/>
        <v>0</v>
      </c>
      <c r="AM22" s="85">
        <f t="shared" si="11"/>
        <v>0</v>
      </c>
      <c r="AN22" s="75">
        <f t="shared" si="12"/>
        <v>0</v>
      </c>
      <c r="AO22" s="77">
        <f t="shared" si="13"/>
        <v>0</v>
      </c>
    </row>
    <row r="23" spans="1:41" x14ac:dyDescent="0.3">
      <c r="A23" s="1"/>
      <c r="B23" s="15">
        <v>44260</v>
      </c>
      <c r="C23" s="30"/>
      <c r="D23" s="33"/>
      <c r="E23" s="48" t="str">
        <f t="shared" si="14"/>
        <v/>
      </c>
      <c r="F23" s="38"/>
      <c r="G23" s="33"/>
      <c r="H23" s="48" t="str">
        <f t="shared" si="15"/>
        <v/>
      </c>
      <c r="I23" s="99"/>
      <c r="J23" s="94"/>
      <c r="K23" s="91"/>
      <c r="L23" s="97"/>
      <c r="M23" s="94"/>
      <c r="N23" s="63"/>
      <c r="O23" s="413"/>
      <c r="P23" s="194"/>
      <c r="Q23" s="38">
        <v>3</v>
      </c>
      <c r="R23" s="33">
        <v>5.3587962962962964E-3</v>
      </c>
      <c r="S23" s="55">
        <f t="shared" si="16"/>
        <v>23.33</v>
      </c>
      <c r="T23" s="38"/>
      <c r="U23" s="33"/>
      <c r="V23" s="55" t="str">
        <f t="shared" si="17"/>
        <v/>
      </c>
      <c r="W23" s="38"/>
      <c r="X23" s="33"/>
      <c r="Y23" s="403" t="str">
        <f t="shared" si="18"/>
        <v/>
      </c>
      <c r="Z23" s="84">
        <f t="shared" si="0"/>
        <v>0</v>
      </c>
      <c r="AA23" s="85">
        <f t="shared" si="1"/>
        <v>0</v>
      </c>
      <c r="AB23" s="75">
        <f t="shared" si="2"/>
        <v>0</v>
      </c>
      <c r="AC23" s="76">
        <f t="shared" si="3"/>
        <v>0</v>
      </c>
      <c r="AD23" s="201">
        <f t="shared" si="4"/>
        <v>0</v>
      </c>
      <c r="AE23" s="85">
        <f t="shared" si="5"/>
        <v>0</v>
      </c>
      <c r="AF23" s="75">
        <f t="shared" si="6"/>
        <v>0</v>
      </c>
      <c r="AG23" s="77">
        <f t="shared" si="7"/>
        <v>0</v>
      </c>
      <c r="AH23" s="378">
        <f t="shared" si="8"/>
        <v>5.3587962962962964E-3</v>
      </c>
      <c r="AI23" s="128">
        <f t="shared" si="9"/>
        <v>3</v>
      </c>
      <c r="AJ23" s="205">
        <f t="shared" si="19"/>
        <v>0</v>
      </c>
      <c r="AK23" s="128">
        <f t="shared" si="20"/>
        <v>0</v>
      </c>
      <c r="AL23" s="205">
        <f t="shared" si="10"/>
        <v>0</v>
      </c>
      <c r="AM23" s="85">
        <f t="shared" si="11"/>
        <v>0</v>
      </c>
      <c r="AN23" s="75">
        <f t="shared" si="12"/>
        <v>0</v>
      </c>
      <c r="AO23" s="77">
        <f t="shared" si="13"/>
        <v>0</v>
      </c>
    </row>
    <row r="24" spans="1:41" x14ac:dyDescent="0.3">
      <c r="A24" s="1"/>
      <c r="B24" s="15">
        <v>44304</v>
      </c>
      <c r="C24" s="30"/>
      <c r="D24" s="33"/>
      <c r="E24" s="48" t="str">
        <f t="shared" si="14"/>
        <v/>
      </c>
      <c r="F24" s="38"/>
      <c r="G24" s="33"/>
      <c r="H24" s="48" t="str">
        <f t="shared" si="15"/>
        <v/>
      </c>
      <c r="I24" s="99"/>
      <c r="J24" s="94"/>
      <c r="K24" s="91"/>
      <c r="L24" s="97"/>
      <c r="M24" s="94"/>
      <c r="N24" s="63"/>
      <c r="O24" s="413"/>
      <c r="P24" s="194"/>
      <c r="Q24" s="38">
        <v>3.42</v>
      </c>
      <c r="R24" s="33">
        <v>6.9444444444444441E-3</v>
      </c>
      <c r="S24" s="55">
        <f t="shared" si="16"/>
        <v>20.52</v>
      </c>
      <c r="T24" s="38"/>
      <c r="U24" s="33"/>
      <c r="V24" s="55" t="str">
        <f t="shared" si="17"/>
        <v/>
      </c>
      <c r="W24" s="38"/>
      <c r="X24" s="33"/>
      <c r="Y24" s="403" t="str">
        <f t="shared" si="18"/>
        <v/>
      </c>
      <c r="Z24" s="84">
        <f t="shared" si="0"/>
        <v>0</v>
      </c>
      <c r="AA24" s="85">
        <f t="shared" si="1"/>
        <v>0</v>
      </c>
      <c r="AB24" s="75">
        <f t="shared" si="2"/>
        <v>0</v>
      </c>
      <c r="AC24" s="76">
        <f t="shared" si="3"/>
        <v>0</v>
      </c>
      <c r="AD24" s="201">
        <f t="shared" si="4"/>
        <v>0</v>
      </c>
      <c r="AE24" s="85">
        <f t="shared" si="5"/>
        <v>0</v>
      </c>
      <c r="AF24" s="75">
        <f t="shared" si="6"/>
        <v>0</v>
      </c>
      <c r="AG24" s="77">
        <f t="shared" si="7"/>
        <v>0</v>
      </c>
      <c r="AH24" s="378">
        <f t="shared" si="8"/>
        <v>6.9444444444444441E-3</v>
      </c>
      <c r="AI24" s="128">
        <f t="shared" si="9"/>
        <v>3.42</v>
      </c>
      <c r="AJ24" s="205">
        <f t="shared" si="19"/>
        <v>0</v>
      </c>
      <c r="AK24" s="128">
        <f t="shared" si="20"/>
        <v>0</v>
      </c>
      <c r="AL24" s="205">
        <f t="shared" si="10"/>
        <v>0</v>
      </c>
      <c r="AM24" s="85">
        <f t="shared" si="11"/>
        <v>0</v>
      </c>
      <c r="AN24" s="75">
        <f t="shared" si="12"/>
        <v>0</v>
      </c>
      <c r="AO24" s="77">
        <f t="shared" si="13"/>
        <v>0</v>
      </c>
    </row>
    <row r="25" spans="1:41" x14ac:dyDescent="0.3">
      <c r="A25" s="1"/>
      <c r="B25" s="15">
        <v>44376</v>
      </c>
      <c r="C25" s="30"/>
      <c r="D25" s="33"/>
      <c r="E25" s="48" t="str">
        <f t="shared" si="14"/>
        <v/>
      </c>
      <c r="F25" s="38"/>
      <c r="G25" s="33"/>
      <c r="H25" s="48" t="str">
        <f t="shared" si="15"/>
        <v/>
      </c>
      <c r="I25" s="99"/>
      <c r="J25" s="94"/>
      <c r="K25" s="91"/>
      <c r="L25" s="97"/>
      <c r="M25" s="94"/>
      <c r="N25" s="63"/>
      <c r="O25" s="413"/>
      <c r="P25" s="194"/>
      <c r="Q25" s="38">
        <v>7.1</v>
      </c>
      <c r="R25" s="33">
        <v>1.0416666666666666E-2</v>
      </c>
      <c r="S25" s="55">
        <f t="shared" si="16"/>
        <v>28.4</v>
      </c>
      <c r="T25" s="38"/>
      <c r="U25" s="33"/>
      <c r="V25" s="55" t="str">
        <f t="shared" si="17"/>
        <v/>
      </c>
      <c r="W25" s="38"/>
      <c r="X25" s="33"/>
      <c r="Y25" s="403" t="str">
        <f t="shared" si="18"/>
        <v/>
      </c>
      <c r="Z25" s="84">
        <f t="shared" si="0"/>
        <v>0</v>
      </c>
      <c r="AA25" s="85">
        <f t="shared" si="1"/>
        <v>0</v>
      </c>
      <c r="AB25" s="75">
        <f t="shared" si="2"/>
        <v>0</v>
      </c>
      <c r="AC25" s="76">
        <f t="shared" si="3"/>
        <v>0</v>
      </c>
      <c r="AD25" s="201">
        <f t="shared" si="4"/>
        <v>0</v>
      </c>
      <c r="AE25" s="85">
        <f t="shared" si="5"/>
        <v>0</v>
      </c>
      <c r="AF25" s="75">
        <f t="shared" si="6"/>
        <v>0</v>
      </c>
      <c r="AG25" s="77">
        <f t="shared" si="7"/>
        <v>0</v>
      </c>
      <c r="AH25" s="378">
        <f t="shared" si="8"/>
        <v>1.0416666666666666E-2</v>
      </c>
      <c r="AI25" s="128">
        <f t="shared" si="9"/>
        <v>7.1</v>
      </c>
      <c r="AJ25" s="205">
        <f t="shared" si="19"/>
        <v>0</v>
      </c>
      <c r="AK25" s="128">
        <f t="shared" si="20"/>
        <v>0</v>
      </c>
      <c r="AL25" s="205">
        <f t="shared" si="10"/>
        <v>0</v>
      </c>
      <c r="AM25" s="85">
        <f t="shared" si="11"/>
        <v>0</v>
      </c>
      <c r="AN25" s="75">
        <f t="shared" si="12"/>
        <v>0</v>
      </c>
      <c r="AO25" s="77">
        <f t="shared" si="13"/>
        <v>0</v>
      </c>
    </row>
    <row r="26" spans="1:41" x14ac:dyDescent="0.3">
      <c r="A26" s="1"/>
      <c r="B26" s="15">
        <v>44455</v>
      </c>
      <c r="C26" s="30"/>
      <c r="D26" s="33"/>
      <c r="E26" s="48" t="str">
        <f t="shared" si="14"/>
        <v/>
      </c>
      <c r="F26" s="38">
        <v>10.45</v>
      </c>
      <c r="G26" s="33">
        <v>3.1828703703703706E-2</v>
      </c>
      <c r="H26" s="48">
        <f t="shared" si="15"/>
        <v>13.68</v>
      </c>
      <c r="I26" s="99" t="s">
        <v>186</v>
      </c>
      <c r="J26" s="94"/>
      <c r="K26" s="91"/>
      <c r="L26" s="97"/>
      <c r="M26" s="94"/>
      <c r="N26" s="63"/>
      <c r="O26" s="413"/>
      <c r="P26" s="194"/>
      <c r="Q26" s="38"/>
      <c r="R26" s="33"/>
      <c r="S26" s="55" t="str">
        <f t="shared" si="16"/>
        <v/>
      </c>
      <c r="T26" s="38"/>
      <c r="U26" s="33"/>
      <c r="V26" s="55" t="str">
        <f t="shared" si="17"/>
        <v/>
      </c>
      <c r="W26" s="38"/>
      <c r="X26" s="33"/>
      <c r="Y26" s="403" t="str">
        <f t="shared" si="18"/>
        <v/>
      </c>
      <c r="Z26" s="84">
        <f t="shared" si="0"/>
        <v>0</v>
      </c>
      <c r="AA26" s="85">
        <f t="shared" si="1"/>
        <v>0</v>
      </c>
      <c r="AB26" s="75">
        <f t="shared" si="2"/>
        <v>0</v>
      </c>
      <c r="AC26" s="76">
        <f t="shared" si="3"/>
        <v>0</v>
      </c>
      <c r="AD26" s="201">
        <f t="shared" si="4"/>
        <v>0</v>
      </c>
      <c r="AE26" s="85">
        <f t="shared" si="5"/>
        <v>3.1828703703703706E-2</v>
      </c>
      <c r="AF26" s="75">
        <f t="shared" si="6"/>
        <v>0</v>
      </c>
      <c r="AG26" s="77">
        <f t="shared" si="7"/>
        <v>10.45</v>
      </c>
      <c r="AH26" s="378">
        <f t="shared" si="8"/>
        <v>0</v>
      </c>
      <c r="AI26" s="128">
        <f t="shared" si="9"/>
        <v>0</v>
      </c>
      <c r="AJ26" s="205">
        <f t="shared" si="19"/>
        <v>0</v>
      </c>
      <c r="AK26" s="128">
        <f t="shared" si="20"/>
        <v>0</v>
      </c>
      <c r="AL26" s="205">
        <f t="shared" si="10"/>
        <v>0</v>
      </c>
      <c r="AM26" s="85">
        <f t="shared" si="11"/>
        <v>0</v>
      </c>
      <c r="AN26" s="75">
        <f t="shared" si="12"/>
        <v>0</v>
      </c>
      <c r="AO26" s="77">
        <f t="shared" si="13"/>
        <v>0</v>
      </c>
    </row>
    <row r="27" spans="1:41" x14ac:dyDescent="0.3">
      <c r="A27" s="1"/>
      <c r="B27" s="15">
        <v>44462</v>
      </c>
      <c r="C27" s="30"/>
      <c r="D27" s="33"/>
      <c r="E27" s="48" t="str">
        <f t="shared" si="14"/>
        <v/>
      </c>
      <c r="F27" s="38">
        <v>17.21</v>
      </c>
      <c r="G27" s="33">
        <v>4.9155092592592597E-2</v>
      </c>
      <c r="H27" s="48">
        <f t="shared" si="15"/>
        <v>14.59</v>
      </c>
      <c r="I27" s="99" t="s">
        <v>186</v>
      </c>
      <c r="J27" s="94"/>
      <c r="K27" s="91"/>
      <c r="L27" s="97"/>
      <c r="M27" s="94"/>
      <c r="N27" s="63"/>
      <c r="O27" s="413"/>
      <c r="P27" s="194"/>
      <c r="Q27" s="38"/>
      <c r="R27" s="33"/>
      <c r="S27" s="55" t="str">
        <f t="shared" si="16"/>
        <v/>
      </c>
      <c r="T27" s="38"/>
      <c r="U27" s="33"/>
      <c r="V27" s="55" t="str">
        <f t="shared" si="17"/>
        <v/>
      </c>
      <c r="W27" s="38"/>
      <c r="X27" s="33"/>
      <c r="Y27" s="403" t="str">
        <f t="shared" si="18"/>
        <v/>
      </c>
      <c r="Z27" s="84">
        <f t="shared" si="0"/>
        <v>0</v>
      </c>
      <c r="AA27" s="85">
        <f t="shared" si="1"/>
        <v>0</v>
      </c>
      <c r="AB27" s="75">
        <f t="shared" si="2"/>
        <v>0</v>
      </c>
      <c r="AC27" s="76">
        <f t="shared" si="3"/>
        <v>0</v>
      </c>
      <c r="AD27" s="201">
        <f t="shared" si="4"/>
        <v>0</v>
      </c>
      <c r="AE27" s="85">
        <f t="shared" si="5"/>
        <v>4.9155092592592597E-2</v>
      </c>
      <c r="AF27" s="75">
        <f t="shared" si="6"/>
        <v>0</v>
      </c>
      <c r="AG27" s="77">
        <f t="shared" si="7"/>
        <v>17.21</v>
      </c>
      <c r="AH27" s="378">
        <f t="shared" si="8"/>
        <v>0</v>
      </c>
      <c r="AI27" s="128">
        <f t="shared" si="9"/>
        <v>0</v>
      </c>
      <c r="AJ27" s="205">
        <f t="shared" si="19"/>
        <v>0</v>
      </c>
      <c r="AK27" s="128">
        <f t="shared" si="20"/>
        <v>0</v>
      </c>
      <c r="AL27" s="205">
        <f t="shared" si="10"/>
        <v>0</v>
      </c>
      <c r="AM27" s="85">
        <f t="shared" si="11"/>
        <v>0</v>
      </c>
      <c r="AN27" s="75">
        <f t="shared" si="12"/>
        <v>0</v>
      </c>
      <c r="AO27" s="77">
        <f t="shared" si="13"/>
        <v>0</v>
      </c>
    </row>
    <row r="28" spans="1:41" x14ac:dyDescent="0.3">
      <c r="A28" s="1"/>
      <c r="B28" s="15">
        <v>44467</v>
      </c>
      <c r="C28" s="30"/>
      <c r="D28" s="33"/>
      <c r="E28" s="48" t="str">
        <f t="shared" si="14"/>
        <v/>
      </c>
      <c r="F28" s="38">
        <v>41.62</v>
      </c>
      <c r="G28" s="33">
        <v>0.10939814814814815</v>
      </c>
      <c r="H28" s="48">
        <f t="shared" si="15"/>
        <v>15.85</v>
      </c>
      <c r="I28" s="99" t="s">
        <v>186</v>
      </c>
      <c r="J28" s="94"/>
      <c r="K28" s="91" t="s">
        <v>188</v>
      </c>
      <c r="L28" s="97"/>
      <c r="M28" s="94"/>
      <c r="N28" s="63"/>
      <c r="O28" s="413"/>
      <c r="P28" s="194"/>
      <c r="Q28" s="38"/>
      <c r="R28" s="33"/>
      <c r="S28" s="55" t="str">
        <f t="shared" si="16"/>
        <v/>
      </c>
      <c r="T28" s="38"/>
      <c r="U28" s="33"/>
      <c r="V28" s="55" t="str">
        <f t="shared" si="17"/>
        <v/>
      </c>
      <c r="W28" s="38"/>
      <c r="X28" s="33"/>
      <c r="Y28" s="403" t="str">
        <f t="shared" si="18"/>
        <v/>
      </c>
      <c r="Z28" s="84">
        <f t="shared" si="0"/>
        <v>0</v>
      </c>
      <c r="AA28" s="85">
        <f t="shared" si="1"/>
        <v>0</v>
      </c>
      <c r="AB28" s="75">
        <f t="shared" si="2"/>
        <v>0</v>
      </c>
      <c r="AC28" s="76">
        <f t="shared" si="3"/>
        <v>0</v>
      </c>
      <c r="AD28" s="201">
        <f t="shared" si="4"/>
        <v>0</v>
      </c>
      <c r="AE28" s="85">
        <f t="shared" si="5"/>
        <v>0.10939814814814815</v>
      </c>
      <c r="AF28" s="75">
        <f t="shared" si="6"/>
        <v>0</v>
      </c>
      <c r="AG28" s="77">
        <f t="shared" si="7"/>
        <v>41.62</v>
      </c>
      <c r="AH28" s="378">
        <f t="shared" si="8"/>
        <v>0</v>
      </c>
      <c r="AI28" s="128">
        <f t="shared" si="9"/>
        <v>0</v>
      </c>
      <c r="AJ28" s="205">
        <f t="shared" si="19"/>
        <v>0</v>
      </c>
      <c r="AK28" s="128">
        <f t="shared" si="20"/>
        <v>0</v>
      </c>
      <c r="AL28" s="205">
        <f t="shared" si="10"/>
        <v>0</v>
      </c>
      <c r="AM28" s="85">
        <f t="shared" si="11"/>
        <v>0</v>
      </c>
      <c r="AN28" s="75">
        <f t="shared" si="12"/>
        <v>0</v>
      </c>
      <c r="AO28" s="77">
        <f t="shared" si="13"/>
        <v>0</v>
      </c>
    </row>
    <row r="29" spans="1:41" x14ac:dyDescent="0.3">
      <c r="A29" s="1"/>
      <c r="B29" s="15">
        <v>44469</v>
      </c>
      <c r="C29" s="30"/>
      <c r="D29" s="33"/>
      <c r="E29" s="48" t="str">
        <f t="shared" si="14"/>
        <v/>
      </c>
      <c r="F29" s="38">
        <v>3.2</v>
      </c>
      <c r="G29" s="33">
        <v>1.247685185185185E-2</v>
      </c>
      <c r="H29" s="48">
        <f t="shared" si="15"/>
        <v>10.69</v>
      </c>
      <c r="I29" s="99" t="s">
        <v>186</v>
      </c>
      <c r="J29" s="94"/>
      <c r="K29" s="91"/>
      <c r="L29" s="97"/>
      <c r="M29" s="94"/>
      <c r="N29" s="63"/>
      <c r="O29" s="413"/>
      <c r="P29" s="194"/>
      <c r="Q29" s="38"/>
      <c r="R29" s="33"/>
      <c r="S29" s="55" t="str">
        <f t="shared" si="16"/>
        <v/>
      </c>
      <c r="T29" s="38"/>
      <c r="U29" s="33"/>
      <c r="V29" s="55" t="str">
        <f t="shared" si="17"/>
        <v/>
      </c>
      <c r="W29" s="38"/>
      <c r="X29" s="33"/>
      <c r="Y29" s="403" t="str">
        <f t="shared" si="18"/>
        <v/>
      </c>
      <c r="Z29" s="84">
        <f t="shared" si="0"/>
        <v>0</v>
      </c>
      <c r="AA29" s="85">
        <f t="shared" si="1"/>
        <v>0</v>
      </c>
      <c r="AB29" s="75">
        <f t="shared" si="2"/>
        <v>0</v>
      </c>
      <c r="AC29" s="76">
        <f t="shared" si="3"/>
        <v>0</v>
      </c>
      <c r="AD29" s="201">
        <f t="shared" si="4"/>
        <v>0</v>
      </c>
      <c r="AE29" s="85">
        <f t="shared" si="5"/>
        <v>1.247685185185185E-2</v>
      </c>
      <c r="AF29" s="75">
        <f t="shared" si="6"/>
        <v>0</v>
      </c>
      <c r="AG29" s="77">
        <f t="shared" si="7"/>
        <v>3.2</v>
      </c>
      <c r="AH29" s="378">
        <f t="shared" si="8"/>
        <v>0</v>
      </c>
      <c r="AI29" s="128">
        <f t="shared" si="9"/>
        <v>0</v>
      </c>
      <c r="AJ29" s="205">
        <f t="shared" si="19"/>
        <v>0</v>
      </c>
      <c r="AK29" s="128">
        <f t="shared" si="20"/>
        <v>0</v>
      </c>
      <c r="AL29" s="205">
        <f t="shared" si="10"/>
        <v>0</v>
      </c>
      <c r="AM29" s="85">
        <f t="shared" si="11"/>
        <v>0</v>
      </c>
      <c r="AN29" s="75">
        <f t="shared" si="12"/>
        <v>0</v>
      </c>
      <c r="AO29" s="77">
        <f t="shared" si="13"/>
        <v>0</v>
      </c>
    </row>
    <row r="30" spans="1:41" x14ac:dyDescent="0.3">
      <c r="A30" s="1"/>
      <c r="B30" s="16">
        <f>B29+1</f>
        <v>44470</v>
      </c>
      <c r="C30" s="30"/>
      <c r="D30" s="33"/>
      <c r="E30" s="48" t="str">
        <f t="shared" si="14"/>
        <v/>
      </c>
      <c r="F30" s="38">
        <v>1.68</v>
      </c>
      <c r="G30" s="33">
        <v>7.5925925925925926E-3</v>
      </c>
      <c r="H30" s="48">
        <f t="shared" si="15"/>
        <v>9.2200000000000006</v>
      </c>
      <c r="I30" s="99" t="s">
        <v>186</v>
      </c>
      <c r="J30" s="94"/>
      <c r="K30" s="91"/>
      <c r="L30" s="97"/>
      <c r="M30" s="94"/>
      <c r="N30" s="63"/>
      <c r="O30" s="413"/>
      <c r="P30" s="194"/>
      <c r="Q30" s="38"/>
      <c r="R30" s="33"/>
      <c r="S30" s="55" t="str">
        <f t="shared" si="16"/>
        <v/>
      </c>
      <c r="T30" s="38"/>
      <c r="U30" s="33"/>
      <c r="V30" s="55" t="str">
        <f t="shared" si="17"/>
        <v/>
      </c>
      <c r="W30" s="38"/>
      <c r="X30" s="33"/>
      <c r="Y30" s="403" t="str">
        <f t="shared" si="18"/>
        <v/>
      </c>
      <c r="Z30" s="84">
        <f t="shared" si="0"/>
        <v>0</v>
      </c>
      <c r="AA30" s="85">
        <f t="shared" si="1"/>
        <v>0</v>
      </c>
      <c r="AB30" s="75">
        <f t="shared" si="2"/>
        <v>0</v>
      </c>
      <c r="AC30" s="76">
        <f t="shared" si="3"/>
        <v>0</v>
      </c>
      <c r="AD30" s="201">
        <f t="shared" si="4"/>
        <v>0</v>
      </c>
      <c r="AE30" s="85">
        <f t="shared" si="5"/>
        <v>7.5925925925925926E-3</v>
      </c>
      <c r="AF30" s="75">
        <f t="shared" si="6"/>
        <v>0</v>
      </c>
      <c r="AG30" s="77">
        <f t="shared" si="7"/>
        <v>1.68</v>
      </c>
      <c r="AH30" s="378">
        <f t="shared" si="8"/>
        <v>0</v>
      </c>
      <c r="AI30" s="128">
        <f t="shared" si="9"/>
        <v>0</v>
      </c>
      <c r="AJ30" s="205">
        <f t="shared" si="19"/>
        <v>0</v>
      </c>
      <c r="AK30" s="128">
        <f t="shared" si="20"/>
        <v>0</v>
      </c>
      <c r="AL30" s="205">
        <f t="shared" si="10"/>
        <v>0</v>
      </c>
      <c r="AM30" s="85">
        <f t="shared" si="11"/>
        <v>0</v>
      </c>
      <c r="AN30" s="75">
        <f t="shared" si="12"/>
        <v>0</v>
      </c>
      <c r="AO30" s="77">
        <f t="shared" si="13"/>
        <v>0</v>
      </c>
    </row>
    <row r="31" spans="1:41" x14ac:dyDescent="0.3">
      <c r="A31" s="1"/>
      <c r="B31" s="16">
        <f t="shared" si="21"/>
        <v>44471</v>
      </c>
      <c r="C31" s="30"/>
      <c r="D31" s="33"/>
      <c r="E31" s="48" t="str">
        <f t="shared" si="14"/>
        <v/>
      </c>
      <c r="F31" s="38">
        <v>1.5</v>
      </c>
      <c r="G31" s="33">
        <v>6.9097222222222225E-3</v>
      </c>
      <c r="H31" s="48">
        <f t="shared" si="15"/>
        <v>9.0500000000000007</v>
      </c>
      <c r="I31" s="99" t="s">
        <v>186</v>
      </c>
      <c r="J31" s="94"/>
      <c r="K31" s="91"/>
      <c r="L31" s="97"/>
      <c r="M31" s="94"/>
      <c r="N31" s="63"/>
      <c r="O31" s="413"/>
      <c r="P31" s="194"/>
      <c r="Q31" s="38"/>
      <c r="R31" s="33"/>
      <c r="S31" s="55" t="str">
        <f t="shared" si="16"/>
        <v/>
      </c>
      <c r="T31" s="38"/>
      <c r="U31" s="33"/>
      <c r="V31" s="55" t="str">
        <f t="shared" si="17"/>
        <v/>
      </c>
      <c r="W31" s="38"/>
      <c r="X31" s="33"/>
      <c r="Y31" s="403" t="str">
        <f t="shared" si="18"/>
        <v/>
      </c>
      <c r="Z31" s="84">
        <f t="shared" si="0"/>
        <v>0</v>
      </c>
      <c r="AA31" s="85">
        <f t="shared" si="1"/>
        <v>0</v>
      </c>
      <c r="AB31" s="75">
        <f t="shared" si="2"/>
        <v>0</v>
      </c>
      <c r="AC31" s="76">
        <f t="shared" si="3"/>
        <v>0</v>
      </c>
      <c r="AD31" s="201">
        <f t="shared" si="4"/>
        <v>0</v>
      </c>
      <c r="AE31" s="85">
        <f t="shared" si="5"/>
        <v>6.9097222222222225E-3</v>
      </c>
      <c r="AF31" s="75">
        <f t="shared" si="6"/>
        <v>0</v>
      </c>
      <c r="AG31" s="77">
        <f t="shared" si="7"/>
        <v>1.5</v>
      </c>
      <c r="AH31" s="378">
        <f t="shared" si="8"/>
        <v>0</v>
      </c>
      <c r="AI31" s="128">
        <f t="shared" si="9"/>
        <v>0</v>
      </c>
      <c r="AJ31" s="205">
        <f t="shared" si="19"/>
        <v>0</v>
      </c>
      <c r="AK31" s="128">
        <f t="shared" si="20"/>
        <v>0</v>
      </c>
      <c r="AL31" s="205">
        <f t="shared" si="10"/>
        <v>0</v>
      </c>
      <c r="AM31" s="85">
        <f t="shared" si="11"/>
        <v>0</v>
      </c>
      <c r="AN31" s="75">
        <f t="shared" si="12"/>
        <v>0</v>
      </c>
      <c r="AO31" s="77">
        <f t="shared" si="13"/>
        <v>0</v>
      </c>
    </row>
    <row r="32" spans="1:41" x14ac:dyDescent="0.3">
      <c r="A32" s="1"/>
      <c r="B32" s="16">
        <f t="shared" si="21"/>
        <v>44472</v>
      </c>
      <c r="C32" s="30"/>
      <c r="D32" s="33"/>
      <c r="E32" s="48" t="str">
        <f t="shared" si="14"/>
        <v/>
      </c>
      <c r="F32" s="38"/>
      <c r="G32" s="33"/>
      <c r="H32" s="48" t="str">
        <f t="shared" si="15"/>
        <v/>
      </c>
      <c r="I32" s="99" t="s">
        <v>186</v>
      </c>
      <c r="J32" s="94"/>
      <c r="K32" s="91"/>
      <c r="L32" s="97"/>
      <c r="M32" s="94"/>
      <c r="N32" s="63"/>
      <c r="O32" s="413"/>
      <c r="P32" s="194"/>
      <c r="Q32" s="38"/>
      <c r="R32" s="33"/>
      <c r="S32" s="55" t="str">
        <f t="shared" si="16"/>
        <v/>
      </c>
      <c r="T32" s="38"/>
      <c r="U32" s="33"/>
      <c r="V32" s="55" t="str">
        <f t="shared" si="17"/>
        <v/>
      </c>
      <c r="W32" s="38">
        <v>1.58</v>
      </c>
      <c r="X32" s="33">
        <v>1.7384259259259262E-2</v>
      </c>
      <c r="Y32" s="403">
        <f t="shared" si="18"/>
        <v>3.79</v>
      </c>
      <c r="Z32" s="84">
        <f t="shared" si="0"/>
        <v>0</v>
      </c>
      <c r="AA32" s="85">
        <f t="shared" si="1"/>
        <v>0</v>
      </c>
      <c r="AB32" s="75">
        <f t="shared" si="2"/>
        <v>0</v>
      </c>
      <c r="AC32" s="76">
        <f t="shared" si="3"/>
        <v>0</v>
      </c>
      <c r="AD32" s="201">
        <f t="shared" si="4"/>
        <v>0</v>
      </c>
      <c r="AE32" s="85">
        <f t="shared" si="5"/>
        <v>0</v>
      </c>
      <c r="AF32" s="75">
        <f t="shared" si="6"/>
        <v>0</v>
      </c>
      <c r="AG32" s="77">
        <f t="shared" si="7"/>
        <v>0</v>
      </c>
      <c r="AH32" s="378">
        <f t="shared" si="8"/>
        <v>0</v>
      </c>
      <c r="AI32" s="128">
        <f t="shared" si="9"/>
        <v>0</v>
      </c>
      <c r="AJ32" s="205">
        <f t="shared" si="19"/>
        <v>0</v>
      </c>
      <c r="AK32" s="128">
        <f t="shared" si="20"/>
        <v>0</v>
      </c>
      <c r="AL32" s="205">
        <f t="shared" si="10"/>
        <v>0</v>
      </c>
      <c r="AM32" s="85">
        <f t="shared" si="11"/>
        <v>1.7384259259259262E-2</v>
      </c>
      <c r="AN32" s="75">
        <f t="shared" si="12"/>
        <v>0</v>
      </c>
      <c r="AO32" s="77">
        <f t="shared" si="13"/>
        <v>1.58</v>
      </c>
    </row>
    <row r="33" spans="1:41" x14ac:dyDescent="0.3">
      <c r="A33" s="1"/>
      <c r="B33" s="15">
        <v>44475</v>
      </c>
      <c r="C33" s="30"/>
      <c r="D33" s="33"/>
      <c r="E33" s="48" t="str">
        <f t="shared" si="14"/>
        <v/>
      </c>
      <c r="F33" s="38"/>
      <c r="G33" s="33"/>
      <c r="H33" s="48" t="str">
        <f t="shared" si="15"/>
        <v/>
      </c>
      <c r="I33" s="99" t="s">
        <v>186</v>
      </c>
      <c r="J33" s="94"/>
      <c r="K33" s="91"/>
      <c r="L33" s="97"/>
      <c r="M33" s="94"/>
      <c r="N33" s="63"/>
      <c r="O33" s="413"/>
      <c r="P33" s="194"/>
      <c r="Q33" s="38"/>
      <c r="R33" s="33"/>
      <c r="S33" s="55" t="str">
        <f t="shared" si="16"/>
        <v/>
      </c>
      <c r="T33" s="38"/>
      <c r="U33" s="33"/>
      <c r="V33" s="55" t="str">
        <f t="shared" si="17"/>
        <v/>
      </c>
      <c r="W33" s="38">
        <v>1.05</v>
      </c>
      <c r="X33" s="33">
        <v>1.3634259259259257E-2</v>
      </c>
      <c r="Y33" s="403">
        <f t="shared" si="18"/>
        <v>3.21</v>
      </c>
      <c r="Z33" s="84">
        <f t="shared" si="0"/>
        <v>0</v>
      </c>
      <c r="AA33" s="85">
        <f t="shared" si="1"/>
        <v>0</v>
      </c>
      <c r="AB33" s="75">
        <f t="shared" si="2"/>
        <v>0</v>
      </c>
      <c r="AC33" s="76">
        <f t="shared" si="3"/>
        <v>0</v>
      </c>
      <c r="AD33" s="201">
        <f t="shared" si="4"/>
        <v>0</v>
      </c>
      <c r="AE33" s="85">
        <f t="shared" si="5"/>
        <v>0</v>
      </c>
      <c r="AF33" s="75">
        <f t="shared" si="6"/>
        <v>0</v>
      </c>
      <c r="AG33" s="77">
        <f t="shared" si="7"/>
        <v>0</v>
      </c>
      <c r="AH33" s="378">
        <f t="shared" si="8"/>
        <v>0</v>
      </c>
      <c r="AI33" s="128">
        <f t="shared" si="9"/>
        <v>0</v>
      </c>
      <c r="AJ33" s="205">
        <f t="shared" si="19"/>
        <v>0</v>
      </c>
      <c r="AK33" s="128">
        <f t="shared" si="20"/>
        <v>0</v>
      </c>
      <c r="AL33" s="205">
        <f t="shared" si="10"/>
        <v>0</v>
      </c>
      <c r="AM33" s="85">
        <f t="shared" si="11"/>
        <v>1.3634259259259257E-2</v>
      </c>
      <c r="AN33" s="75">
        <f t="shared" si="12"/>
        <v>0</v>
      </c>
      <c r="AO33" s="77">
        <f t="shared" si="13"/>
        <v>1.05</v>
      </c>
    </row>
    <row r="34" spans="1:41" x14ac:dyDescent="0.3">
      <c r="A34" s="1"/>
      <c r="B34" s="15">
        <v>44477</v>
      </c>
      <c r="C34" s="30"/>
      <c r="D34" s="33"/>
      <c r="E34" s="48" t="str">
        <f t="shared" si="14"/>
        <v/>
      </c>
      <c r="F34" s="38"/>
      <c r="G34" s="33"/>
      <c r="H34" s="48" t="str">
        <f t="shared" si="15"/>
        <v/>
      </c>
      <c r="I34" s="99" t="s">
        <v>186</v>
      </c>
      <c r="J34" s="94"/>
      <c r="K34" s="91"/>
      <c r="L34" s="97"/>
      <c r="M34" s="94"/>
      <c r="N34" s="63"/>
      <c r="O34" s="413"/>
      <c r="P34" s="194"/>
      <c r="Q34" s="38"/>
      <c r="R34" s="33"/>
      <c r="S34" s="55" t="str">
        <f t="shared" si="16"/>
        <v/>
      </c>
      <c r="T34" s="38"/>
      <c r="U34" s="33"/>
      <c r="V34" s="55" t="str">
        <f t="shared" si="17"/>
        <v/>
      </c>
      <c r="W34" s="38">
        <v>0.45</v>
      </c>
      <c r="X34" s="33">
        <v>5.9027777777777776E-3</v>
      </c>
      <c r="Y34" s="403">
        <f t="shared" si="18"/>
        <v>3.18</v>
      </c>
      <c r="Z34" s="84">
        <f t="shared" si="0"/>
        <v>0</v>
      </c>
      <c r="AA34" s="85">
        <f t="shared" si="1"/>
        <v>0</v>
      </c>
      <c r="AB34" s="75">
        <f t="shared" si="2"/>
        <v>0</v>
      </c>
      <c r="AC34" s="76">
        <f t="shared" si="3"/>
        <v>0</v>
      </c>
      <c r="AD34" s="201">
        <f t="shared" si="4"/>
        <v>0</v>
      </c>
      <c r="AE34" s="85">
        <f t="shared" si="5"/>
        <v>0</v>
      </c>
      <c r="AF34" s="75">
        <f t="shared" si="6"/>
        <v>0</v>
      </c>
      <c r="AG34" s="77">
        <f t="shared" si="7"/>
        <v>0</v>
      </c>
      <c r="AH34" s="378">
        <f t="shared" si="8"/>
        <v>0</v>
      </c>
      <c r="AI34" s="128">
        <f t="shared" si="9"/>
        <v>0</v>
      </c>
      <c r="AJ34" s="205">
        <f t="shared" si="19"/>
        <v>0</v>
      </c>
      <c r="AK34" s="128">
        <f t="shared" si="20"/>
        <v>0</v>
      </c>
      <c r="AL34" s="205">
        <f t="shared" si="10"/>
        <v>0</v>
      </c>
      <c r="AM34" s="85">
        <f t="shared" si="11"/>
        <v>5.9027777777777776E-3</v>
      </c>
      <c r="AN34" s="75">
        <f t="shared" si="12"/>
        <v>0</v>
      </c>
      <c r="AO34" s="77">
        <f t="shared" si="13"/>
        <v>0.45</v>
      </c>
    </row>
    <row r="35" spans="1:41" x14ac:dyDescent="0.3">
      <c r="A35" s="1"/>
      <c r="B35" s="16">
        <f>B34+1</f>
        <v>44478</v>
      </c>
      <c r="C35" s="30"/>
      <c r="D35" s="33"/>
      <c r="E35" s="48" t="str">
        <f t="shared" si="14"/>
        <v/>
      </c>
      <c r="F35" s="38">
        <v>10.26</v>
      </c>
      <c r="G35" s="33">
        <v>3.0439814814814819E-2</v>
      </c>
      <c r="H35" s="48">
        <f t="shared" si="15"/>
        <v>14.04</v>
      </c>
      <c r="I35" s="99" t="s">
        <v>186</v>
      </c>
      <c r="J35" s="94"/>
      <c r="K35" s="91"/>
      <c r="L35" s="97"/>
      <c r="M35" s="94"/>
      <c r="N35" s="63"/>
      <c r="O35" s="413"/>
      <c r="P35" s="194"/>
      <c r="Q35" s="38"/>
      <c r="R35" s="33"/>
      <c r="S35" s="55" t="str">
        <f t="shared" si="16"/>
        <v/>
      </c>
      <c r="T35" s="38"/>
      <c r="U35" s="33"/>
      <c r="V35" s="55" t="str">
        <f t="shared" si="17"/>
        <v/>
      </c>
      <c r="W35" s="38">
        <v>1.55</v>
      </c>
      <c r="X35" s="33">
        <v>2.0925925925925928E-2</v>
      </c>
      <c r="Y35" s="403">
        <f t="shared" si="18"/>
        <v>3.09</v>
      </c>
      <c r="Z35" s="84">
        <f t="shared" si="0"/>
        <v>0</v>
      </c>
      <c r="AA35" s="85">
        <f t="shared" si="1"/>
        <v>0</v>
      </c>
      <c r="AB35" s="75">
        <f t="shared" si="2"/>
        <v>0</v>
      </c>
      <c r="AC35" s="76">
        <f t="shared" si="3"/>
        <v>0</v>
      </c>
      <c r="AD35" s="201">
        <f t="shared" si="4"/>
        <v>0</v>
      </c>
      <c r="AE35" s="85">
        <f t="shared" si="5"/>
        <v>3.0439814814814819E-2</v>
      </c>
      <c r="AF35" s="75">
        <f t="shared" si="6"/>
        <v>0</v>
      </c>
      <c r="AG35" s="77">
        <f t="shared" si="7"/>
        <v>10.26</v>
      </c>
      <c r="AH35" s="378">
        <f t="shared" si="8"/>
        <v>0</v>
      </c>
      <c r="AI35" s="128">
        <f t="shared" si="9"/>
        <v>0</v>
      </c>
      <c r="AJ35" s="205">
        <f t="shared" si="19"/>
        <v>0</v>
      </c>
      <c r="AK35" s="128">
        <f t="shared" si="20"/>
        <v>0</v>
      </c>
      <c r="AL35" s="205">
        <f t="shared" si="10"/>
        <v>0</v>
      </c>
      <c r="AM35" s="85">
        <f t="shared" si="11"/>
        <v>2.0925925925925928E-2</v>
      </c>
      <c r="AN35" s="75">
        <f t="shared" si="12"/>
        <v>0</v>
      </c>
      <c r="AO35" s="77">
        <f t="shared" si="13"/>
        <v>1.55</v>
      </c>
    </row>
    <row r="36" spans="1:41" x14ac:dyDescent="0.3">
      <c r="A36" s="1"/>
      <c r="B36" s="16">
        <f>B35+1</f>
        <v>44479</v>
      </c>
      <c r="C36" s="30"/>
      <c r="D36" s="33"/>
      <c r="E36" s="48" t="str">
        <f t="shared" si="14"/>
        <v/>
      </c>
      <c r="F36" s="38">
        <v>1.6</v>
      </c>
      <c r="G36" s="33">
        <v>7.3495370370370372E-3</v>
      </c>
      <c r="H36" s="48">
        <f t="shared" si="15"/>
        <v>9.07</v>
      </c>
      <c r="I36" s="99" t="s">
        <v>186</v>
      </c>
      <c r="J36" s="94"/>
      <c r="K36" s="91"/>
      <c r="L36" s="97"/>
      <c r="M36" s="94"/>
      <c r="N36" s="63"/>
      <c r="O36" s="413"/>
      <c r="P36" s="194"/>
      <c r="Q36" s="38"/>
      <c r="R36" s="33"/>
      <c r="S36" s="55" t="str">
        <f t="shared" si="16"/>
        <v/>
      </c>
      <c r="T36" s="38"/>
      <c r="U36" s="33"/>
      <c r="V36" s="55" t="str">
        <f t="shared" si="17"/>
        <v/>
      </c>
      <c r="W36" s="38"/>
      <c r="X36" s="33"/>
      <c r="Y36" s="403" t="str">
        <f t="shared" si="18"/>
        <v/>
      </c>
      <c r="Z36" s="84">
        <f t="shared" si="0"/>
        <v>0</v>
      </c>
      <c r="AA36" s="85">
        <f t="shared" si="1"/>
        <v>0</v>
      </c>
      <c r="AB36" s="75">
        <f t="shared" si="2"/>
        <v>0</v>
      </c>
      <c r="AC36" s="76">
        <f t="shared" si="3"/>
        <v>0</v>
      </c>
      <c r="AD36" s="201">
        <f t="shared" si="4"/>
        <v>0</v>
      </c>
      <c r="AE36" s="85">
        <f t="shared" si="5"/>
        <v>7.3495370370370372E-3</v>
      </c>
      <c r="AF36" s="75">
        <f t="shared" si="6"/>
        <v>0</v>
      </c>
      <c r="AG36" s="77">
        <f t="shared" si="7"/>
        <v>1.6</v>
      </c>
      <c r="AH36" s="378">
        <f t="shared" si="8"/>
        <v>0</v>
      </c>
      <c r="AI36" s="128">
        <f t="shared" si="9"/>
        <v>0</v>
      </c>
      <c r="AJ36" s="205">
        <f t="shared" si="19"/>
        <v>0</v>
      </c>
      <c r="AK36" s="128">
        <f t="shared" si="20"/>
        <v>0</v>
      </c>
      <c r="AL36" s="205">
        <f t="shared" si="10"/>
        <v>0</v>
      </c>
      <c r="AM36" s="85">
        <f t="shared" si="11"/>
        <v>0</v>
      </c>
      <c r="AN36" s="75">
        <f t="shared" si="12"/>
        <v>0</v>
      </c>
      <c r="AO36" s="77">
        <f t="shared" si="13"/>
        <v>0</v>
      </c>
    </row>
    <row r="37" spans="1:41" x14ac:dyDescent="0.3">
      <c r="A37" s="1"/>
      <c r="B37" s="15">
        <v>44481</v>
      </c>
      <c r="C37" s="30"/>
      <c r="D37" s="33"/>
      <c r="E37" s="48" t="str">
        <f t="shared" si="14"/>
        <v/>
      </c>
      <c r="F37" s="38"/>
      <c r="G37" s="33"/>
      <c r="H37" s="48" t="str">
        <f t="shared" si="15"/>
        <v/>
      </c>
      <c r="I37" s="99"/>
      <c r="J37" s="94"/>
      <c r="K37" s="91"/>
      <c r="L37" s="97"/>
      <c r="M37" s="94"/>
      <c r="N37" s="63"/>
      <c r="O37" s="413"/>
      <c r="P37" s="194"/>
      <c r="Q37" s="38"/>
      <c r="R37" s="33"/>
      <c r="S37" s="55" t="str">
        <f t="shared" si="16"/>
        <v/>
      </c>
      <c r="T37" s="38"/>
      <c r="U37" s="33"/>
      <c r="V37" s="55" t="str">
        <f t="shared" si="17"/>
        <v/>
      </c>
      <c r="W37" s="38">
        <v>1.63</v>
      </c>
      <c r="X37" s="33">
        <v>1.621527777777778E-2</v>
      </c>
      <c r="Y37" s="403">
        <f t="shared" si="18"/>
        <v>4.1900000000000004</v>
      </c>
      <c r="Z37" s="84">
        <f t="shared" si="0"/>
        <v>0</v>
      </c>
      <c r="AA37" s="85">
        <f t="shared" si="1"/>
        <v>0</v>
      </c>
      <c r="AB37" s="75">
        <f t="shared" si="2"/>
        <v>0</v>
      </c>
      <c r="AC37" s="76">
        <f t="shared" si="3"/>
        <v>0</v>
      </c>
      <c r="AD37" s="201">
        <f t="shared" si="4"/>
        <v>0</v>
      </c>
      <c r="AE37" s="85">
        <f t="shared" si="5"/>
        <v>0</v>
      </c>
      <c r="AF37" s="75">
        <f t="shared" si="6"/>
        <v>0</v>
      </c>
      <c r="AG37" s="77">
        <f t="shared" si="7"/>
        <v>0</v>
      </c>
      <c r="AH37" s="378">
        <f t="shared" si="8"/>
        <v>0</v>
      </c>
      <c r="AI37" s="128">
        <f t="shared" si="9"/>
        <v>0</v>
      </c>
      <c r="AJ37" s="205">
        <f t="shared" si="19"/>
        <v>0</v>
      </c>
      <c r="AK37" s="128">
        <f t="shared" si="20"/>
        <v>0</v>
      </c>
      <c r="AL37" s="205">
        <f t="shared" si="10"/>
        <v>1.621527777777778E-2</v>
      </c>
      <c r="AM37" s="85">
        <f t="shared" si="11"/>
        <v>0</v>
      </c>
      <c r="AN37" s="75">
        <f t="shared" si="12"/>
        <v>1.63</v>
      </c>
      <c r="AO37" s="77">
        <f t="shared" si="13"/>
        <v>0</v>
      </c>
    </row>
    <row r="38" spans="1:41" x14ac:dyDescent="0.3">
      <c r="A38" s="1"/>
      <c r="B38" s="15">
        <v>44495</v>
      </c>
      <c r="C38" s="30"/>
      <c r="D38" s="33"/>
      <c r="E38" s="48" t="str">
        <f t="shared" si="14"/>
        <v/>
      </c>
      <c r="F38" s="38"/>
      <c r="G38" s="33"/>
      <c r="H38" s="48" t="str">
        <f t="shared" si="15"/>
        <v/>
      </c>
      <c r="I38" s="99" t="s">
        <v>187</v>
      </c>
      <c r="J38" s="94"/>
      <c r="K38" s="91"/>
      <c r="L38" s="97"/>
      <c r="M38" s="94"/>
      <c r="N38" s="63"/>
      <c r="O38" s="413"/>
      <c r="P38" s="194"/>
      <c r="Q38" s="38"/>
      <c r="R38" s="33"/>
      <c r="S38" s="55" t="str">
        <f t="shared" si="16"/>
        <v/>
      </c>
      <c r="T38" s="38"/>
      <c r="U38" s="33"/>
      <c r="V38" s="55" t="str">
        <f t="shared" si="17"/>
        <v/>
      </c>
      <c r="W38" s="38">
        <v>5.24</v>
      </c>
      <c r="X38" s="33">
        <v>5.6759259259259259E-2</v>
      </c>
      <c r="Y38" s="403">
        <f t="shared" si="18"/>
        <v>3.85</v>
      </c>
      <c r="Z38" s="84">
        <f t="shared" si="0"/>
        <v>0</v>
      </c>
      <c r="AA38" s="85">
        <f t="shared" si="1"/>
        <v>0</v>
      </c>
      <c r="AB38" s="75">
        <f t="shared" si="2"/>
        <v>0</v>
      </c>
      <c r="AC38" s="76">
        <f t="shared" si="3"/>
        <v>0</v>
      </c>
      <c r="AD38" s="201">
        <f t="shared" si="4"/>
        <v>0</v>
      </c>
      <c r="AE38" s="85">
        <f t="shared" si="5"/>
        <v>0</v>
      </c>
      <c r="AF38" s="75">
        <f t="shared" si="6"/>
        <v>0</v>
      </c>
      <c r="AG38" s="77">
        <f t="shared" si="7"/>
        <v>0</v>
      </c>
      <c r="AH38" s="378">
        <f t="shared" si="8"/>
        <v>0</v>
      </c>
      <c r="AI38" s="128">
        <f t="shared" si="9"/>
        <v>0</v>
      </c>
      <c r="AJ38" s="205">
        <f t="shared" si="19"/>
        <v>0</v>
      </c>
      <c r="AK38" s="128">
        <f t="shared" si="20"/>
        <v>0</v>
      </c>
      <c r="AL38" s="205">
        <f t="shared" si="10"/>
        <v>0</v>
      </c>
      <c r="AM38" s="85">
        <f t="shared" si="11"/>
        <v>5.6759259259259259E-2</v>
      </c>
      <c r="AN38" s="75">
        <f t="shared" si="12"/>
        <v>0</v>
      </c>
      <c r="AO38" s="77">
        <f t="shared" si="13"/>
        <v>5.24</v>
      </c>
    </row>
    <row r="39" spans="1:41" x14ac:dyDescent="0.3">
      <c r="A39" s="1"/>
      <c r="B39" s="15">
        <v>44513</v>
      </c>
      <c r="C39" s="30"/>
      <c r="D39" s="33"/>
      <c r="E39" s="48" t="str">
        <f t="shared" si="14"/>
        <v/>
      </c>
      <c r="F39" s="38"/>
      <c r="G39" s="33"/>
      <c r="H39" s="48" t="str">
        <f t="shared" si="15"/>
        <v/>
      </c>
      <c r="I39" s="99"/>
      <c r="J39" s="94"/>
      <c r="K39" s="91"/>
      <c r="L39" s="97"/>
      <c r="M39" s="94"/>
      <c r="N39" s="63"/>
      <c r="O39" s="413"/>
      <c r="P39" s="194"/>
      <c r="Q39" s="38"/>
      <c r="R39" s="33"/>
      <c r="S39" s="55" t="str">
        <f t="shared" si="16"/>
        <v/>
      </c>
      <c r="T39" s="38">
        <v>3.6</v>
      </c>
      <c r="U39" s="33">
        <v>6.9444444444444441E-3</v>
      </c>
      <c r="V39" s="55">
        <f t="shared" si="17"/>
        <v>21.6</v>
      </c>
      <c r="W39" s="38"/>
      <c r="X39" s="33"/>
      <c r="Y39" s="403" t="str">
        <f t="shared" si="18"/>
        <v/>
      </c>
      <c r="Z39" s="84">
        <f t="shared" si="0"/>
        <v>0</v>
      </c>
      <c r="AA39" s="85">
        <f t="shared" si="1"/>
        <v>0</v>
      </c>
      <c r="AB39" s="75">
        <f t="shared" si="2"/>
        <v>0</v>
      </c>
      <c r="AC39" s="76">
        <f t="shared" si="3"/>
        <v>0</v>
      </c>
      <c r="AD39" s="201">
        <f t="shared" si="4"/>
        <v>0</v>
      </c>
      <c r="AE39" s="85">
        <f t="shared" si="5"/>
        <v>0</v>
      </c>
      <c r="AF39" s="75">
        <f t="shared" si="6"/>
        <v>0</v>
      </c>
      <c r="AG39" s="77">
        <f t="shared" si="7"/>
        <v>0</v>
      </c>
      <c r="AH39" s="378">
        <f t="shared" si="8"/>
        <v>0</v>
      </c>
      <c r="AI39" s="128">
        <f t="shared" si="9"/>
        <v>0</v>
      </c>
      <c r="AJ39" s="205">
        <f t="shared" si="19"/>
        <v>6.9444444444444441E-3</v>
      </c>
      <c r="AK39" s="128">
        <f t="shared" si="20"/>
        <v>3.6</v>
      </c>
      <c r="AL39" s="205">
        <f t="shared" si="10"/>
        <v>0</v>
      </c>
      <c r="AM39" s="85">
        <f t="shared" si="11"/>
        <v>0</v>
      </c>
      <c r="AN39" s="75">
        <f t="shared" si="12"/>
        <v>0</v>
      </c>
      <c r="AO39" s="77">
        <f t="shared" si="13"/>
        <v>0</v>
      </c>
    </row>
    <row r="40" spans="1:41" x14ac:dyDescent="0.3">
      <c r="A40" s="1"/>
      <c r="B40" s="15">
        <v>44521</v>
      </c>
      <c r="C40" s="30"/>
      <c r="D40" s="33"/>
      <c r="E40" s="48" t="str">
        <f t="shared" si="14"/>
        <v/>
      </c>
      <c r="F40" s="38"/>
      <c r="G40" s="33"/>
      <c r="H40" s="48" t="str">
        <f t="shared" si="15"/>
        <v/>
      </c>
      <c r="I40" s="99"/>
      <c r="J40" s="94"/>
      <c r="K40" s="91"/>
      <c r="L40" s="97"/>
      <c r="M40" s="94"/>
      <c r="N40" s="63"/>
      <c r="O40" s="413"/>
      <c r="P40" s="194"/>
      <c r="Q40" s="38"/>
      <c r="R40" s="33"/>
      <c r="S40" s="55" t="str">
        <f t="shared" si="16"/>
        <v/>
      </c>
      <c r="T40" s="38"/>
      <c r="U40" s="33"/>
      <c r="V40" s="55" t="str">
        <f t="shared" si="17"/>
        <v/>
      </c>
      <c r="W40" s="38"/>
      <c r="X40" s="33"/>
      <c r="Y40" s="403" t="str">
        <f t="shared" si="18"/>
        <v/>
      </c>
      <c r="Z40" s="84">
        <f t="shared" si="0"/>
        <v>0</v>
      </c>
      <c r="AA40" s="85">
        <f t="shared" si="1"/>
        <v>0</v>
      </c>
      <c r="AB40" s="75">
        <f t="shared" si="2"/>
        <v>0</v>
      </c>
      <c r="AC40" s="76">
        <f t="shared" si="3"/>
        <v>0</v>
      </c>
      <c r="AD40" s="201">
        <f t="shared" si="4"/>
        <v>0</v>
      </c>
      <c r="AE40" s="85">
        <f t="shared" si="5"/>
        <v>0</v>
      </c>
      <c r="AF40" s="75">
        <f t="shared" si="6"/>
        <v>0</v>
      </c>
      <c r="AG40" s="77">
        <f t="shared" si="7"/>
        <v>0</v>
      </c>
      <c r="AH40" s="378">
        <f t="shared" si="8"/>
        <v>0</v>
      </c>
      <c r="AI40" s="128">
        <f t="shared" si="9"/>
        <v>0</v>
      </c>
      <c r="AJ40" s="205">
        <f t="shared" si="19"/>
        <v>0</v>
      </c>
      <c r="AK40" s="128">
        <f t="shared" si="20"/>
        <v>0</v>
      </c>
      <c r="AL40" s="205">
        <f t="shared" si="10"/>
        <v>0</v>
      </c>
      <c r="AM40" s="85">
        <f t="shared" si="11"/>
        <v>0</v>
      </c>
      <c r="AN40" s="75">
        <f t="shared" si="12"/>
        <v>0</v>
      </c>
      <c r="AO40" s="77">
        <f t="shared" si="13"/>
        <v>0</v>
      </c>
    </row>
    <row r="41" spans="1:41" x14ac:dyDescent="0.3">
      <c r="A41" s="1"/>
      <c r="B41" s="15">
        <v>44530</v>
      </c>
      <c r="C41" s="30"/>
      <c r="D41" s="33"/>
      <c r="E41" s="48" t="str">
        <f t="shared" si="14"/>
        <v/>
      </c>
      <c r="F41" s="38"/>
      <c r="G41" s="33"/>
      <c r="H41" s="48" t="str">
        <f t="shared" si="15"/>
        <v/>
      </c>
      <c r="I41" s="99"/>
      <c r="J41" s="94"/>
      <c r="K41" s="91"/>
      <c r="L41" s="97"/>
      <c r="M41" s="94"/>
      <c r="N41" s="63"/>
      <c r="O41" s="413"/>
      <c r="P41" s="194"/>
      <c r="Q41" s="38"/>
      <c r="R41" s="33"/>
      <c r="S41" s="55" t="str">
        <f t="shared" si="16"/>
        <v/>
      </c>
      <c r="T41" s="38">
        <v>4.3</v>
      </c>
      <c r="U41" s="33">
        <v>6.9444444444444441E-3</v>
      </c>
      <c r="V41" s="55">
        <f t="shared" si="17"/>
        <v>25.8</v>
      </c>
      <c r="W41" s="38"/>
      <c r="X41" s="33"/>
      <c r="Y41" s="403" t="str">
        <f t="shared" si="18"/>
        <v/>
      </c>
      <c r="Z41" s="84">
        <f t="shared" si="0"/>
        <v>0</v>
      </c>
      <c r="AA41" s="85">
        <f t="shared" si="1"/>
        <v>0</v>
      </c>
      <c r="AB41" s="75">
        <f t="shared" si="2"/>
        <v>0</v>
      </c>
      <c r="AC41" s="76">
        <f t="shared" si="3"/>
        <v>0</v>
      </c>
      <c r="AD41" s="201">
        <f t="shared" si="4"/>
        <v>0</v>
      </c>
      <c r="AE41" s="85">
        <f t="shared" si="5"/>
        <v>0</v>
      </c>
      <c r="AF41" s="75">
        <f t="shared" si="6"/>
        <v>0</v>
      </c>
      <c r="AG41" s="77">
        <f t="shared" si="7"/>
        <v>0</v>
      </c>
      <c r="AH41" s="378">
        <f t="shared" si="8"/>
        <v>0</v>
      </c>
      <c r="AI41" s="128">
        <f t="shared" si="9"/>
        <v>0</v>
      </c>
      <c r="AJ41" s="205">
        <f t="shared" si="19"/>
        <v>6.9444444444444441E-3</v>
      </c>
      <c r="AK41" s="128">
        <f t="shared" si="20"/>
        <v>4.3</v>
      </c>
      <c r="AL41" s="205">
        <f t="shared" si="10"/>
        <v>0</v>
      </c>
      <c r="AM41" s="85">
        <f t="shared" si="11"/>
        <v>0</v>
      </c>
      <c r="AN41" s="75">
        <f t="shared" si="12"/>
        <v>0</v>
      </c>
      <c r="AO41" s="77">
        <f t="shared" si="13"/>
        <v>0</v>
      </c>
    </row>
    <row r="42" spans="1:41" x14ac:dyDescent="0.3">
      <c r="A42" s="1"/>
      <c r="B42" s="16">
        <f>B41+1</f>
        <v>44531</v>
      </c>
      <c r="C42" s="30"/>
      <c r="D42" s="33"/>
      <c r="E42" s="48" t="str">
        <f t="shared" si="14"/>
        <v/>
      </c>
      <c r="F42" s="38"/>
      <c r="G42" s="33"/>
      <c r="H42" s="48" t="str">
        <f t="shared" si="15"/>
        <v/>
      </c>
      <c r="I42" s="99"/>
      <c r="J42" s="94"/>
      <c r="K42" s="91"/>
      <c r="L42" s="97"/>
      <c r="M42" s="94"/>
      <c r="N42" s="63"/>
      <c r="O42" s="413"/>
      <c r="P42" s="194"/>
      <c r="Q42" s="38"/>
      <c r="R42" s="33"/>
      <c r="S42" s="55" t="str">
        <f t="shared" si="16"/>
        <v/>
      </c>
      <c r="T42" s="38">
        <v>6.3</v>
      </c>
      <c r="U42" s="33">
        <v>1.0416666666666666E-2</v>
      </c>
      <c r="V42" s="55">
        <f t="shared" si="17"/>
        <v>25.2</v>
      </c>
      <c r="W42" s="38"/>
      <c r="X42" s="33"/>
      <c r="Y42" s="403" t="str">
        <f t="shared" si="18"/>
        <v/>
      </c>
      <c r="Z42" s="84">
        <f t="shared" si="0"/>
        <v>0</v>
      </c>
      <c r="AA42" s="85">
        <f t="shared" si="1"/>
        <v>0</v>
      </c>
      <c r="AB42" s="75">
        <f t="shared" si="2"/>
        <v>0</v>
      </c>
      <c r="AC42" s="76">
        <f t="shared" si="3"/>
        <v>0</v>
      </c>
      <c r="AD42" s="201">
        <f t="shared" si="4"/>
        <v>0</v>
      </c>
      <c r="AE42" s="85">
        <f t="shared" si="5"/>
        <v>0</v>
      </c>
      <c r="AF42" s="75">
        <f t="shared" si="6"/>
        <v>0</v>
      </c>
      <c r="AG42" s="77">
        <f t="shared" si="7"/>
        <v>0</v>
      </c>
      <c r="AH42" s="378">
        <f t="shared" si="8"/>
        <v>0</v>
      </c>
      <c r="AI42" s="128">
        <f t="shared" si="9"/>
        <v>0</v>
      </c>
      <c r="AJ42" s="205">
        <f t="shared" si="19"/>
        <v>1.0416666666666666E-2</v>
      </c>
      <c r="AK42" s="128">
        <f t="shared" si="20"/>
        <v>6.3</v>
      </c>
      <c r="AL42" s="205">
        <f t="shared" si="10"/>
        <v>0</v>
      </c>
      <c r="AM42" s="85">
        <f t="shared" si="11"/>
        <v>0</v>
      </c>
      <c r="AN42" s="75">
        <f t="shared" si="12"/>
        <v>0</v>
      </c>
      <c r="AO42" s="77">
        <f t="shared" si="13"/>
        <v>0</v>
      </c>
    </row>
    <row r="43" spans="1:41" x14ac:dyDescent="0.3">
      <c r="A43" s="1"/>
      <c r="B43" s="15">
        <v>44533</v>
      </c>
      <c r="C43" s="30"/>
      <c r="D43" s="33"/>
      <c r="E43" s="48" t="str">
        <f t="shared" si="14"/>
        <v/>
      </c>
      <c r="F43" s="38"/>
      <c r="G43" s="33"/>
      <c r="H43" s="48" t="str">
        <f t="shared" si="15"/>
        <v/>
      </c>
      <c r="I43" s="99"/>
      <c r="J43" s="94"/>
      <c r="K43" s="91"/>
      <c r="L43" s="97"/>
      <c r="M43" s="94"/>
      <c r="N43" s="63"/>
      <c r="O43" s="413"/>
      <c r="P43" s="194"/>
      <c r="Q43" s="38"/>
      <c r="R43" s="33"/>
      <c r="S43" s="55" t="str">
        <f t="shared" si="16"/>
        <v/>
      </c>
      <c r="T43" s="38">
        <v>3.8</v>
      </c>
      <c r="U43" s="33">
        <v>6.9444444444444441E-3</v>
      </c>
      <c r="V43" s="55">
        <f t="shared" si="17"/>
        <v>22.8</v>
      </c>
      <c r="W43" s="38"/>
      <c r="X43" s="33"/>
      <c r="Y43" s="403" t="str">
        <f t="shared" si="18"/>
        <v/>
      </c>
      <c r="Z43" s="84">
        <f t="shared" si="0"/>
        <v>0</v>
      </c>
      <c r="AA43" s="85">
        <f t="shared" si="1"/>
        <v>0</v>
      </c>
      <c r="AB43" s="75">
        <f t="shared" si="2"/>
        <v>0</v>
      </c>
      <c r="AC43" s="76">
        <f t="shared" si="3"/>
        <v>0</v>
      </c>
      <c r="AD43" s="201">
        <f t="shared" si="4"/>
        <v>0</v>
      </c>
      <c r="AE43" s="85">
        <f t="shared" si="5"/>
        <v>0</v>
      </c>
      <c r="AF43" s="75">
        <f t="shared" si="6"/>
        <v>0</v>
      </c>
      <c r="AG43" s="77">
        <f t="shared" si="7"/>
        <v>0</v>
      </c>
      <c r="AH43" s="378">
        <f t="shared" si="8"/>
        <v>0</v>
      </c>
      <c r="AI43" s="128">
        <f t="shared" si="9"/>
        <v>0</v>
      </c>
      <c r="AJ43" s="205">
        <f t="shared" si="19"/>
        <v>6.9444444444444441E-3</v>
      </c>
      <c r="AK43" s="128">
        <f t="shared" si="20"/>
        <v>3.8</v>
      </c>
      <c r="AL43" s="205">
        <f t="shared" si="10"/>
        <v>0</v>
      </c>
      <c r="AM43" s="85">
        <f t="shared" si="11"/>
        <v>0</v>
      </c>
      <c r="AN43" s="75">
        <f t="shared" si="12"/>
        <v>0</v>
      </c>
      <c r="AO43" s="77">
        <f t="shared" si="13"/>
        <v>0</v>
      </c>
    </row>
    <row r="44" spans="1:41" x14ac:dyDescent="0.3">
      <c r="A44" s="1"/>
      <c r="B44" s="15">
        <v>44539</v>
      </c>
      <c r="C44" s="30"/>
      <c r="D44" s="33"/>
      <c r="E44" s="48" t="str">
        <f t="shared" si="14"/>
        <v/>
      </c>
      <c r="F44" s="38"/>
      <c r="G44" s="33"/>
      <c r="H44" s="48" t="str">
        <f t="shared" si="15"/>
        <v/>
      </c>
      <c r="I44" s="99"/>
      <c r="J44" s="94"/>
      <c r="K44" s="91"/>
      <c r="L44" s="97"/>
      <c r="M44" s="94"/>
      <c r="N44" s="63"/>
      <c r="O44" s="413"/>
      <c r="P44" s="194"/>
      <c r="Q44" s="38"/>
      <c r="R44" s="33"/>
      <c r="S44" s="55" t="str">
        <f t="shared" si="16"/>
        <v/>
      </c>
      <c r="T44" s="38">
        <v>3.9</v>
      </c>
      <c r="U44" s="33">
        <v>6.9444444444444441E-3</v>
      </c>
      <c r="V44" s="55">
        <f t="shared" si="17"/>
        <v>23.4</v>
      </c>
      <c r="W44" s="38"/>
      <c r="X44" s="33"/>
      <c r="Y44" s="403" t="str">
        <f t="shared" si="18"/>
        <v/>
      </c>
      <c r="Z44" s="84">
        <f t="shared" si="0"/>
        <v>0</v>
      </c>
      <c r="AA44" s="85">
        <f t="shared" si="1"/>
        <v>0</v>
      </c>
      <c r="AB44" s="75">
        <f t="shared" si="2"/>
        <v>0</v>
      </c>
      <c r="AC44" s="76">
        <f t="shared" si="3"/>
        <v>0</v>
      </c>
      <c r="AD44" s="201">
        <f t="shared" si="4"/>
        <v>0</v>
      </c>
      <c r="AE44" s="85">
        <f t="shared" si="5"/>
        <v>0</v>
      </c>
      <c r="AF44" s="75">
        <f t="shared" si="6"/>
        <v>0</v>
      </c>
      <c r="AG44" s="77">
        <f t="shared" si="7"/>
        <v>0</v>
      </c>
      <c r="AH44" s="378">
        <f t="shared" si="8"/>
        <v>0</v>
      </c>
      <c r="AI44" s="128">
        <f t="shared" si="9"/>
        <v>0</v>
      </c>
      <c r="AJ44" s="205">
        <f t="shared" si="19"/>
        <v>6.9444444444444441E-3</v>
      </c>
      <c r="AK44" s="128">
        <f t="shared" si="20"/>
        <v>3.9</v>
      </c>
      <c r="AL44" s="205">
        <f t="shared" si="10"/>
        <v>0</v>
      </c>
      <c r="AM44" s="85">
        <f t="shared" si="11"/>
        <v>0</v>
      </c>
      <c r="AN44" s="75">
        <f t="shared" si="12"/>
        <v>0</v>
      </c>
      <c r="AO44" s="77">
        <f t="shared" si="13"/>
        <v>0</v>
      </c>
    </row>
    <row r="45" spans="1:41" x14ac:dyDescent="0.3">
      <c r="A45" s="1"/>
      <c r="B45" s="15">
        <v>44542</v>
      </c>
      <c r="C45" s="30"/>
      <c r="D45" s="33"/>
      <c r="E45" s="48" t="str">
        <f t="shared" si="14"/>
        <v/>
      </c>
      <c r="F45" s="38"/>
      <c r="G45" s="33"/>
      <c r="H45" s="48" t="str">
        <f t="shared" si="15"/>
        <v/>
      </c>
      <c r="I45" s="99"/>
      <c r="J45" s="94"/>
      <c r="K45" s="91"/>
      <c r="L45" s="97"/>
      <c r="M45" s="94"/>
      <c r="N45" s="63"/>
      <c r="O45" s="413"/>
      <c r="P45" s="194"/>
      <c r="Q45" s="38"/>
      <c r="R45" s="33"/>
      <c r="S45" s="55" t="str">
        <f t="shared" si="16"/>
        <v/>
      </c>
      <c r="T45" s="38">
        <v>3.8</v>
      </c>
      <c r="U45" s="33">
        <v>6.9444444444444441E-3</v>
      </c>
      <c r="V45" s="55">
        <f t="shared" si="17"/>
        <v>22.8</v>
      </c>
      <c r="W45" s="38"/>
      <c r="X45" s="33"/>
      <c r="Y45" s="403" t="str">
        <f t="shared" si="18"/>
        <v/>
      </c>
      <c r="Z45" s="84">
        <f t="shared" si="0"/>
        <v>0</v>
      </c>
      <c r="AA45" s="85">
        <f t="shared" si="1"/>
        <v>0</v>
      </c>
      <c r="AB45" s="75">
        <f t="shared" si="2"/>
        <v>0</v>
      </c>
      <c r="AC45" s="76">
        <f t="shared" si="3"/>
        <v>0</v>
      </c>
      <c r="AD45" s="201">
        <f t="shared" si="4"/>
        <v>0</v>
      </c>
      <c r="AE45" s="85">
        <f t="shared" si="5"/>
        <v>0</v>
      </c>
      <c r="AF45" s="75">
        <f t="shared" si="6"/>
        <v>0</v>
      </c>
      <c r="AG45" s="77">
        <f t="shared" si="7"/>
        <v>0</v>
      </c>
      <c r="AH45" s="378">
        <f t="shared" si="8"/>
        <v>0</v>
      </c>
      <c r="AI45" s="128">
        <f t="shared" si="9"/>
        <v>0</v>
      </c>
      <c r="AJ45" s="205">
        <f t="shared" si="19"/>
        <v>6.9444444444444441E-3</v>
      </c>
      <c r="AK45" s="128">
        <f t="shared" si="20"/>
        <v>3.8</v>
      </c>
      <c r="AL45" s="205">
        <f t="shared" si="10"/>
        <v>0</v>
      </c>
      <c r="AM45" s="85">
        <f t="shared" si="11"/>
        <v>0</v>
      </c>
      <c r="AN45" s="75">
        <f t="shared" si="12"/>
        <v>0</v>
      </c>
      <c r="AO45" s="77">
        <f t="shared" si="13"/>
        <v>0</v>
      </c>
    </row>
    <row r="46" spans="1:41" x14ac:dyDescent="0.3">
      <c r="A46" s="1"/>
      <c r="B46" s="15">
        <v>44545</v>
      </c>
      <c r="C46" s="30"/>
      <c r="D46" s="33"/>
      <c r="E46" s="48" t="str">
        <f t="shared" si="14"/>
        <v/>
      </c>
      <c r="F46" s="38"/>
      <c r="G46" s="33"/>
      <c r="H46" s="48" t="str">
        <f t="shared" si="15"/>
        <v/>
      </c>
      <c r="I46" s="99"/>
      <c r="J46" s="94"/>
      <c r="K46" s="91"/>
      <c r="L46" s="97"/>
      <c r="M46" s="94"/>
      <c r="N46" s="63"/>
      <c r="O46" s="413"/>
      <c r="P46" s="194"/>
      <c r="Q46" s="38"/>
      <c r="R46" s="33"/>
      <c r="S46" s="55" t="str">
        <f t="shared" si="16"/>
        <v/>
      </c>
      <c r="T46" s="38">
        <v>3.7</v>
      </c>
      <c r="U46" s="33">
        <v>6.9444444444444441E-3</v>
      </c>
      <c r="V46" s="55">
        <f t="shared" si="17"/>
        <v>22.2</v>
      </c>
      <c r="W46" s="38"/>
      <c r="X46" s="33"/>
      <c r="Y46" s="403" t="str">
        <f t="shared" si="18"/>
        <v/>
      </c>
      <c r="Z46" s="84">
        <f t="shared" si="0"/>
        <v>0</v>
      </c>
      <c r="AA46" s="85">
        <f t="shared" si="1"/>
        <v>0</v>
      </c>
      <c r="AB46" s="75">
        <f t="shared" si="2"/>
        <v>0</v>
      </c>
      <c r="AC46" s="76">
        <f t="shared" si="3"/>
        <v>0</v>
      </c>
      <c r="AD46" s="201">
        <f t="shared" si="4"/>
        <v>0</v>
      </c>
      <c r="AE46" s="85">
        <f t="shared" si="5"/>
        <v>0</v>
      </c>
      <c r="AF46" s="75">
        <f t="shared" si="6"/>
        <v>0</v>
      </c>
      <c r="AG46" s="77">
        <f t="shared" si="7"/>
        <v>0</v>
      </c>
      <c r="AH46" s="378">
        <f t="shared" si="8"/>
        <v>0</v>
      </c>
      <c r="AI46" s="128">
        <f t="shared" si="9"/>
        <v>0</v>
      </c>
      <c r="AJ46" s="205">
        <f t="shared" si="19"/>
        <v>6.9444444444444441E-3</v>
      </c>
      <c r="AK46" s="128">
        <f t="shared" si="20"/>
        <v>3.7</v>
      </c>
      <c r="AL46" s="205">
        <f t="shared" si="10"/>
        <v>0</v>
      </c>
      <c r="AM46" s="85">
        <f t="shared" si="11"/>
        <v>0</v>
      </c>
      <c r="AN46" s="75">
        <f t="shared" si="12"/>
        <v>0</v>
      </c>
      <c r="AO46" s="77">
        <f t="shared" si="13"/>
        <v>0</v>
      </c>
    </row>
    <row r="47" spans="1:41" x14ac:dyDescent="0.3">
      <c r="A47" s="1"/>
      <c r="B47" s="15">
        <v>44547</v>
      </c>
      <c r="C47" s="30"/>
      <c r="D47" s="33"/>
      <c r="E47" s="48" t="str">
        <f t="shared" si="14"/>
        <v/>
      </c>
      <c r="F47" s="38"/>
      <c r="G47" s="33"/>
      <c r="H47" s="48" t="str">
        <f t="shared" si="15"/>
        <v/>
      </c>
      <c r="I47" s="99"/>
      <c r="J47" s="94"/>
      <c r="K47" s="91"/>
      <c r="L47" s="97"/>
      <c r="M47" s="94"/>
      <c r="N47" s="63"/>
      <c r="O47" s="413"/>
      <c r="P47" s="194"/>
      <c r="Q47" s="38"/>
      <c r="R47" s="33"/>
      <c r="S47" s="55" t="str">
        <f t="shared" si="16"/>
        <v/>
      </c>
      <c r="T47" s="38"/>
      <c r="U47" s="33"/>
      <c r="V47" s="55" t="str">
        <f t="shared" si="17"/>
        <v/>
      </c>
      <c r="W47" s="38">
        <v>1.67</v>
      </c>
      <c r="X47" s="33">
        <v>1.5555555555555553E-2</v>
      </c>
      <c r="Y47" s="403">
        <f t="shared" si="18"/>
        <v>4.47</v>
      </c>
      <c r="Z47" s="84">
        <f t="shared" si="0"/>
        <v>0</v>
      </c>
      <c r="AA47" s="85">
        <f t="shared" si="1"/>
        <v>0</v>
      </c>
      <c r="AB47" s="75">
        <f t="shared" si="2"/>
        <v>0</v>
      </c>
      <c r="AC47" s="76">
        <f t="shared" si="3"/>
        <v>0</v>
      </c>
      <c r="AD47" s="201">
        <f t="shared" si="4"/>
        <v>0</v>
      </c>
      <c r="AE47" s="85">
        <f t="shared" si="5"/>
        <v>0</v>
      </c>
      <c r="AF47" s="75">
        <f t="shared" si="6"/>
        <v>0</v>
      </c>
      <c r="AG47" s="77">
        <f t="shared" si="7"/>
        <v>0</v>
      </c>
      <c r="AH47" s="378">
        <f t="shared" si="8"/>
        <v>0</v>
      </c>
      <c r="AI47" s="128">
        <f t="shared" si="9"/>
        <v>0</v>
      </c>
      <c r="AJ47" s="205">
        <f t="shared" si="19"/>
        <v>0</v>
      </c>
      <c r="AK47" s="128">
        <f t="shared" si="20"/>
        <v>0</v>
      </c>
      <c r="AL47" s="205">
        <f t="shared" si="10"/>
        <v>1.5555555555555553E-2</v>
      </c>
      <c r="AM47" s="85">
        <f t="shared" si="11"/>
        <v>0</v>
      </c>
      <c r="AN47" s="75">
        <f t="shared" si="12"/>
        <v>1.67</v>
      </c>
      <c r="AO47" s="77">
        <f t="shared" si="13"/>
        <v>0</v>
      </c>
    </row>
    <row r="48" spans="1:41" x14ac:dyDescent="0.3">
      <c r="A48" s="1"/>
      <c r="B48" s="15">
        <v>44549</v>
      </c>
      <c r="C48" s="30"/>
      <c r="D48" s="33"/>
      <c r="E48" s="48" t="str">
        <f t="shared" si="14"/>
        <v/>
      </c>
      <c r="F48" s="38"/>
      <c r="G48" s="33"/>
      <c r="H48" s="48" t="str">
        <f t="shared" si="15"/>
        <v/>
      </c>
      <c r="I48" s="99"/>
      <c r="J48" s="94"/>
      <c r="K48" s="91"/>
      <c r="L48" s="97"/>
      <c r="M48" s="94"/>
      <c r="N48" s="63"/>
      <c r="O48" s="413"/>
      <c r="P48" s="194"/>
      <c r="Q48" s="38"/>
      <c r="R48" s="33"/>
      <c r="S48" s="55" t="str">
        <f t="shared" si="16"/>
        <v/>
      </c>
      <c r="T48" s="38">
        <v>3.8</v>
      </c>
      <c r="U48" s="33">
        <v>6.9444444444444441E-3</v>
      </c>
      <c r="V48" s="55">
        <f t="shared" si="17"/>
        <v>22.8</v>
      </c>
      <c r="W48" s="38"/>
      <c r="X48" s="33"/>
      <c r="Y48" s="403" t="str">
        <f t="shared" si="18"/>
        <v/>
      </c>
      <c r="Z48" s="84">
        <f t="shared" si="0"/>
        <v>0</v>
      </c>
      <c r="AA48" s="85">
        <f t="shared" si="1"/>
        <v>0</v>
      </c>
      <c r="AB48" s="75">
        <f t="shared" si="2"/>
        <v>0</v>
      </c>
      <c r="AC48" s="76">
        <f t="shared" si="3"/>
        <v>0</v>
      </c>
      <c r="AD48" s="201">
        <f t="shared" si="4"/>
        <v>0</v>
      </c>
      <c r="AE48" s="85">
        <f t="shared" si="5"/>
        <v>0</v>
      </c>
      <c r="AF48" s="75">
        <f t="shared" si="6"/>
        <v>0</v>
      </c>
      <c r="AG48" s="77">
        <f t="shared" si="7"/>
        <v>0</v>
      </c>
      <c r="AH48" s="378">
        <f t="shared" si="8"/>
        <v>0</v>
      </c>
      <c r="AI48" s="128">
        <f t="shared" si="9"/>
        <v>0</v>
      </c>
      <c r="AJ48" s="205">
        <f t="shared" si="19"/>
        <v>6.9444444444444441E-3</v>
      </c>
      <c r="AK48" s="128">
        <f t="shared" si="20"/>
        <v>3.8</v>
      </c>
      <c r="AL48" s="205">
        <f t="shared" si="10"/>
        <v>0</v>
      </c>
      <c r="AM48" s="85">
        <f t="shared" si="11"/>
        <v>0</v>
      </c>
      <c r="AN48" s="75">
        <f t="shared" si="12"/>
        <v>0</v>
      </c>
      <c r="AO48" s="77">
        <f t="shared" si="13"/>
        <v>0</v>
      </c>
    </row>
    <row r="49" spans="1:50" x14ac:dyDescent="0.3">
      <c r="A49" s="1"/>
      <c r="B49" s="15">
        <v>44551</v>
      </c>
      <c r="C49" s="30"/>
      <c r="D49" s="33"/>
      <c r="E49" s="48" t="str">
        <f t="shared" si="14"/>
        <v/>
      </c>
      <c r="F49" s="38"/>
      <c r="G49" s="33"/>
      <c r="H49" s="48" t="str">
        <f t="shared" si="15"/>
        <v/>
      </c>
      <c r="I49" s="99"/>
      <c r="J49" s="94"/>
      <c r="K49" s="91"/>
      <c r="L49" s="97"/>
      <c r="M49" s="94"/>
      <c r="N49" s="63"/>
      <c r="O49" s="413"/>
      <c r="P49" s="194"/>
      <c r="Q49" s="38"/>
      <c r="R49" s="33"/>
      <c r="S49" s="55" t="str">
        <f t="shared" si="16"/>
        <v/>
      </c>
      <c r="T49" s="38">
        <v>3.9</v>
      </c>
      <c r="U49" s="33">
        <v>6.9444444444444441E-3</v>
      </c>
      <c r="V49" s="55">
        <f t="shared" si="17"/>
        <v>23.4</v>
      </c>
      <c r="W49" s="38"/>
      <c r="X49" s="33"/>
      <c r="Y49" s="403" t="str">
        <f t="shared" si="18"/>
        <v/>
      </c>
      <c r="Z49" s="84">
        <f t="shared" si="0"/>
        <v>0</v>
      </c>
      <c r="AA49" s="85">
        <f t="shared" si="1"/>
        <v>0</v>
      </c>
      <c r="AB49" s="75">
        <f t="shared" si="2"/>
        <v>0</v>
      </c>
      <c r="AC49" s="76">
        <f t="shared" si="3"/>
        <v>0</v>
      </c>
      <c r="AD49" s="201">
        <f t="shared" si="4"/>
        <v>0</v>
      </c>
      <c r="AE49" s="85">
        <f t="shared" si="5"/>
        <v>0</v>
      </c>
      <c r="AF49" s="75">
        <f t="shared" si="6"/>
        <v>0</v>
      </c>
      <c r="AG49" s="77">
        <f t="shared" si="7"/>
        <v>0</v>
      </c>
      <c r="AH49" s="378">
        <f t="shared" si="8"/>
        <v>0</v>
      </c>
      <c r="AI49" s="128">
        <f t="shared" si="9"/>
        <v>0</v>
      </c>
      <c r="AJ49" s="205">
        <f t="shared" si="19"/>
        <v>6.9444444444444441E-3</v>
      </c>
      <c r="AK49" s="128">
        <f t="shared" si="20"/>
        <v>3.9</v>
      </c>
      <c r="AL49" s="205">
        <f t="shared" si="10"/>
        <v>0</v>
      </c>
      <c r="AM49" s="85">
        <f t="shared" si="11"/>
        <v>0</v>
      </c>
      <c r="AN49" s="75">
        <f t="shared" si="12"/>
        <v>0</v>
      </c>
      <c r="AO49" s="77">
        <f t="shared" si="13"/>
        <v>0</v>
      </c>
    </row>
    <row r="50" spans="1:50" x14ac:dyDescent="0.3">
      <c r="A50" s="1"/>
      <c r="B50" s="15">
        <v>44555</v>
      </c>
      <c r="C50" s="30"/>
      <c r="D50" s="33"/>
      <c r="E50" s="48" t="str">
        <f t="shared" si="14"/>
        <v/>
      </c>
      <c r="F50" s="38"/>
      <c r="G50" s="33"/>
      <c r="H50" s="48" t="str">
        <f t="shared" si="15"/>
        <v/>
      </c>
      <c r="I50" s="99"/>
      <c r="J50" s="94"/>
      <c r="K50" s="91"/>
      <c r="L50" s="97"/>
      <c r="M50" s="94"/>
      <c r="N50" s="63"/>
      <c r="O50" s="413"/>
      <c r="P50" s="194"/>
      <c r="Q50" s="38"/>
      <c r="R50" s="33"/>
      <c r="S50" s="55" t="str">
        <f t="shared" si="16"/>
        <v/>
      </c>
      <c r="T50" s="38">
        <v>3.8</v>
      </c>
      <c r="U50" s="33">
        <v>6.9444444444444441E-3</v>
      </c>
      <c r="V50" s="55">
        <f t="shared" si="17"/>
        <v>22.8</v>
      </c>
      <c r="W50" s="38"/>
      <c r="X50" s="33"/>
      <c r="Y50" s="403" t="str">
        <f t="shared" si="18"/>
        <v/>
      </c>
      <c r="Z50" s="84">
        <f t="shared" si="0"/>
        <v>0</v>
      </c>
      <c r="AA50" s="85">
        <f t="shared" si="1"/>
        <v>0</v>
      </c>
      <c r="AB50" s="75">
        <f t="shared" si="2"/>
        <v>0</v>
      </c>
      <c r="AC50" s="76">
        <f t="shared" si="3"/>
        <v>0</v>
      </c>
      <c r="AD50" s="201">
        <f t="shared" si="4"/>
        <v>0</v>
      </c>
      <c r="AE50" s="85">
        <f t="shared" si="5"/>
        <v>0</v>
      </c>
      <c r="AF50" s="75">
        <f t="shared" si="6"/>
        <v>0</v>
      </c>
      <c r="AG50" s="77">
        <f t="shared" si="7"/>
        <v>0</v>
      </c>
      <c r="AH50" s="378">
        <f t="shared" si="8"/>
        <v>0</v>
      </c>
      <c r="AI50" s="128">
        <f t="shared" si="9"/>
        <v>0</v>
      </c>
      <c r="AJ50" s="205">
        <f t="shared" si="19"/>
        <v>6.9444444444444441E-3</v>
      </c>
      <c r="AK50" s="128">
        <f t="shared" si="20"/>
        <v>3.8</v>
      </c>
      <c r="AL50" s="205">
        <f t="shared" si="10"/>
        <v>0</v>
      </c>
      <c r="AM50" s="85">
        <f t="shared" si="11"/>
        <v>0</v>
      </c>
      <c r="AN50" s="75">
        <f t="shared" si="12"/>
        <v>0</v>
      </c>
      <c r="AO50" s="77">
        <f t="shared" si="13"/>
        <v>0</v>
      </c>
    </row>
    <row r="51" spans="1:50" ht="14.4" thickBot="1" x14ac:dyDescent="0.35">
      <c r="A51" s="1"/>
      <c r="B51" s="401">
        <v>44557</v>
      </c>
      <c r="C51" s="30"/>
      <c r="D51" s="33"/>
      <c r="E51" s="48" t="str">
        <f t="shared" si="14"/>
        <v/>
      </c>
      <c r="F51" s="38"/>
      <c r="G51" s="33"/>
      <c r="H51" s="48" t="str">
        <f t="shared" si="15"/>
        <v/>
      </c>
      <c r="I51" s="99"/>
      <c r="J51" s="94"/>
      <c r="K51" s="91"/>
      <c r="L51" s="97"/>
      <c r="M51" s="94"/>
      <c r="N51" s="63"/>
      <c r="O51" s="413"/>
      <c r="P51" s="194"/>
      <c r="Q51" s="38"/>
      <c r="R51" s="33"/>
      <c r="S51" s="55" t="str">
        <f t="shared" si="16"/>
        <v/>
      </c>
      <c r="T51" s="38">
        <v>3.9</v>
      </c>
      <c r="U51" s="33">
        <v>6.9444444444444441E-3</v>
      </c>
      <c r="V51" s="55">
        <f t="shared" si="17"/>
        <v>23.4</v>
      </c>
      <c r="W51" s="38"/>
      <c r="X51" s="33"/>
      <c r="Y51" s="403" t="str">
        <f t="shared" si="18"/>
        <v/>
      </c>
      <c r="Z51" s="84">
        <f t="shared" si="0"/>
        <v>0</v>
      </c>
      <c r="AA51" s="85">
        <f t="shared" si="1"/>
        <v>0</v>
      </c>
      <c r="AB51" s="75">
        <f t="shared" si="2"/>
        <v>0</v>
      </c>
      <c r="AC51" s="76">
        <f t="shared" si="3"/>
        <v>0</v>
      </c>
      <c r="AD51" s="201">
        <f t="shared" si="4"/>
        <v>0</v>
      </c>
      <c r="AE51" s="85">
        <f t="shared" si="5"/>
        <v>0</v>
      </c>
      <c r="AF51" s="75">
        <f t="shared" si="6"/>
        <v>0</v>
      </c>
      <c r="AG51" s="77">
        <f t="shared" si="7"/>
        <v>0</v>
      </c>
      <c r="AH51" s="378">
        <f t="shared" si="8"/>
        <v>0</v>
      </c>
      <c r="AI51" s="128">
        <f t="shared" si="9"/>
        <v>0</v>
      </c>
      <c r="AJ51" s="205">
        <f t="shared" si="19"/>
        <v>6.9444444444444441E-3</v>
      </c>
      <c r="AK51" s="128">
        <f t="shared" si="20"/>
        <v>3.9</v>
      </c>
      <c r="AL51" s="205">
        <f t="shared" si="10"/>
        <v>0</v>
      </c>
      <c r="AM51" s="85">
        <f t="shared" si="11"/>
        <v>0</v>
      </c>
      <c r="AN51" s="75">
        <f t="shared" si="12"/>
        <v>0</v>
      </c>
      <c r="AO51" s="77">
        <f t="shared" si="13"/>
        <v>0</v>
      </c>
    </row>
    <row r="52" spans="1:50" ht="14.4" thickBot="1" x14ac:dyDescent="0.35">
      <c r="A52" s="1"/>
      <c r="B52" s="333"/>
      <c r="C52" s="418">
        <f>COUNTA(C7:C51)</f>
        <v>0</v>
      </c>
      <c r="D52" s="32"/>
      <c r="E52" s="206"/>
      <c r="F52" s="150">
        <f>COUNTA(F7:F51)</f>
        <v>8</v>
      </c>
      <c r="G52" s="46"/>
      <c r="H52" s="147"/>
      <c r="I52" s="32"/>
      <c r="J52" s="32"/>
      <c r="K52" s="32"/>
      <c r="L52" s="32"/>
      <c r="M52" s="32"/>
      <c r="N52" s="32"/>
      <c r="O52" s="32"/>
      <c r="P52" s="32"/>
      <c r="Q52" s="150">
        <f>COUNTA(Q7:Q51)</f>
        <v>19</v>
      </c>
      <c r="R52" s="46"/>
      <c r="S52" s="32"/>
      <c r="T52" s="150">
        <f>COUNTA(T7:T51)</f>
        <v>11</v>
      </c>
      <c r="U52" s="46"/>
      <c r="V52" s="32"/>
      <c r="W52" s="150">
        <f>COUNTA(W7:W51)</f>
        <v>7</v>
      </c>
      <c r="X52" s="46"/>
      <c r="Y52" s="32"/>
      <c r="Z52" s="352">
        <f t="shared" ref="Z52:AG52" si="22">SUM(Z7:Z51)</f>
        <v>0</v>
      </c>
      <c r="AA52" s="353">
        <f t="shared" si="22"/>
        <v>0</v>
      </c>
      <c r="AB52" s="81">
        <f t="shared" si="22"/>
        <v>0</v>
      </c>
      <c r="AC52" s="82">
        <f t="shared" si="22"/>
        <v>0</v>
      </c>
      <c r="AD52" s="417">
        <f t="shared" si="22"/>
        <v>0</v>
      </c>
      <c r="AE52" s="353">
        <f t="shared" si="22"/>
        <v>0.25515046296296295</v>
      </c>
      <c r="AF52" s="81">
        <f t="shared" si="22"/>
        <v>0</v>
      </c>
      <c r="AG52" s="83">
        <f t="shared" si="22"/>
        <v>87.52000000000001</v>
      </c>
      <c r="AH52" s="379">
        <f t="shared" ref="AH52:AO52" si="23">SUM(AH7:AH51)</f>
        <v>0.18938657407407403</v>
      </c>
      <c r="AI52" s="380">
        <f t="shared" si="23"/>
        <v>138.40999999999997</v>
      </c>
      <c r="AJ52" s="354">
        <f t="shared" si="23"/>
        <v>7.9861111111111119E-2</v>
      </c>
      <c r="AK52" s="380">
        <f t="shared" si="23"/>
        <v>44.79999999999999</v>
      </c>
      <c r="AL52" s="354">
        <f t="shared" si="23"/>
        <v>3.1770833333333331E-2</v>
      </c>
      <c r="AM52" s="353">
        <f t="shared" si="23"/>
        <v>0.11460648148148149</v>
      </c>
      <c r="AN52" s="81">
        <f t="shared" si="23"/>
        <v>3.3</v>
      </c>
      <c r="AO52" s="83">
        <f t="shared" si="23"/>
        <v>9.870000000000001</v>
      </c>
    </row>
    <row r="53" spans="1:50" s="1" customFormat="1" ht="13.8" customHeight="1" thickBot="1" x14ac:dyDescent="0.35">
      <c r="B53" s="332" t="s">
        <v>0</v>
      </c>
      <c r="C53" s="334" cm="1">
        <f t="array" aca="1" ref="C53" ca="1">IF(ISNUMBER(VALUE(RIGHT(CELL("filename",$A$1),LEN(CELL("filename",$A$1))-SEARCH("]",CELL("filename",$A$1))))),VALUE(RIGHT(CELL("filename",$A$1),LEN(CELL("filename",$A$1))-SEARCH("]",CELL("filename",$A$1)))),"Texte")</f>
        <v>2021</v>
      </c>
      <c r="D53" s="682" t="s">
        <v>40</v>
      </c>
      <c r="E53" s="680"/>
      <c r="F53" s="680"/>
      <c r="G53" s="680"/>
      <c r="H53" s="681"/>
      <c r="I53" s="682" t="s">
        <v>41</v>
      </c>
      <c r="J53" s="680"/>
      <c r="K53" s="681"/>
      <c r="L53" s="22" t="s">
        <v>132</v>
      </c>
      <c r="M53" s="682" t="s">
        <v>252</v>
      </c>
      <c r="N53" s="680"/>
      <c r="O53" s="681"/>
      <c r="P53" s="115"/>
      <c r="AE53" s="71"/>
      <c r="AF53" s="71"/>
      <c r="AG53" s="11"/>
      <c r="AH53" s="11"/>
      <c r="AI53" s="71"/>
      <c r="AJ53" s="71"/>
      <c r="AK53" s="71"/>
      <c r="AL53" s="71"/>
      <c r="AM53" s="11"/>
      <c r="AN53" s="11"/>
      <c r="AO53" s="71"/>
      <c r="AP53" s="71"/>
      <c r="AQ53" s="71"/>
      <c r="AR53" s="71"/>
      <c r="AS53" s="71"/>
      <c r="AT53" s="71"/>
      <c r="AU53" s="71"/>
      <c r="AV53" s="71"/>
      <c r="AW53"/>
      <c r="AX53" s="11"/>
    </row>
    <row r="54" spans="1:50" s="1" customFormat="1" ht="13.8" customHeight="1" x14ac:dyDescent="0.3">
      <c r="B54" s="410" t="s">
        <v>1</v>
      </c>
      <c r="C54" s="414"/>
      <c r="D54" s="116" t="s">
        <v>34</v>
      </c>
      <c r="E54" s="733" t="s">
        <v>35</v>
      </c>
      <c r="F54" s="771" t="s">
        <v>42</v>
      </c>
      <c r="G54" s="766" t="s">
        <v>43</v>
      </c>
      <c r="H54" s="767"/>
      <c r="I54" s="2" t="s">
        <v>34</v>
      </c>
      <c r="J54" s="733" t="s">
        <v>35</v>
      </c>
      <c r="K54" s="771" t="s">
        <v>44</v>
      </c>
      <c r="L54" s="657" t="s">
        <v>131</v>
      </c>
      <c r="M54" s="116" t="s">
        <v>34</v>
      </c>
      <c r="N54" s="733" t="s">
        <v>35</v>
      </c>
      <c r="O54" s="771" t="s">
        <v>42</v>
      </c>
    </row>
    <row r="55" spans="1:50" s="1" customFormat="1" ht="13.8" customHeight="1" x14ac:dyDescent="0.3">
      <c r="B55" s="337" t="s">
        <v>133</v>
      </c>
      <c r="C55" s="340" t="s">
        <v>130</v>
      </c>
      <c r="D55" s="117" t="s">
        <v>234</v>
      </c>
      <c r="E55" s="770"/>
      <c r="F55" s="772"/>
      <c r="G55" s="118" t="s">
        <v>45</v>
      </c>
      <c r="H55" s="119" t="s">
        <v>46</v>
      </c>
      <c r="I55" s="120" t="s">
        <v>234</v>
      </c>
      <c r="J55" s="770"/>
      <c r="K55" s="772"/>
      <c r="L55" s="773"/>
      <c r="M55" s="117" t="s">
        <v>234</v>
      </c>
      <c r="N55" s="770"/>
      <c r="O55" s="772"/>
    </row>
    <row r="56" spans="1:50" s="1" customFormat="1" ht="13.8" customHeight="1" x14ac:dyDescent="0.3">
      <c r="B56" s="464" t="s">
        <v>136</v>
      </c>
      <c r="C56" s="465" t="str">
        <f>IF(OR($B56="",$B56=0),"_",IF(MID($B56,1,5)="Route",_xlfn.XLOOKUP(RIGHT($B56,LEN($B56)-8),Vel_RouNom,Vel_RouRep,"_",0),_xlfn.XLOOKUP(RIGHT($B56,LEN($B56)-8),Vel_VttNom,Vel_VttRep,"_",0)))</f>
        <v>Git01V</v>
      </c>
      <c r="D56" s="466"/>
      <c r="E56" s="467"/>
      <c r="F56" s="468"/>
      <c r="G56" s="386">
        <f ca="1">IF(OR($C56="_",ISTEXT($H56)),"Docu. infos",ROUND($H56+$F56,0))</f>
        <v>861</v>
      </c>
      <c r="H56" s="383">
        <f ca="1">IF($C56="_","Docu. infos",IF(ISERROR(VLOOKUP($C56,INDIRECT("RecVelExt_"&amp;$C53-1),1))=TRUE,"Recap. infos",VLOOKUP($C56,INDIRECT("RecVelExt_"&amp;$C53-1),5)))</f>
        <v>861</v>
      </c>
      <c r="I56" s="469"/>
      <c r="J56" s="467"/>
      <c r="K56" s="470"/>
      <c r="L56" s="471"/>
      <c r="M56" s="472"/>
      <c r="N56" s="473"/>
      <c r="O56" s="474"/>
    </row>
    <row r="57" spans="1:50" s="1" customFormat="1" ht="13.8" customHeight="1" x14ac:dyDescent="0.3">
      <c r="B57" s="175" t="s">
        <v>134</v>
      </c>
      <c r="C57" s="369" t="str">
        <f>IF(OR($B57="",$B57=0),"_",IF(MID($B57,1,5)="Route",_xlfn.XLOOKUP(RIGHT($B57,LEN($B57)-8),Vel_RouNom,Vel_RouRep,"_",0),_xlfn.XLOOKUP(RIGHT($B57,LEN($B57)-8),Vel_VttNom,Vel_VttRep,"_",0)))</f>
        <v>Lap01R</v>
      </c>
      <c r="D57" s="336">
        <f>IF($C57="_",0,AB52)</f>
        <v>0</v>
      </c>
      <c r="E57" s="125">
        <f>IF($C57="_",0,AC52)</f>
        <v>0</v>
      </c>
      <c r="F57" s="126">
        <f>IF($C57="_",0,SUM(D57:E57))</f>
        <v>0</v>
      </c>
      <c r="G57" s="381">
        <f t="shared" ref="G57:G58" ca="1" si="24">IF(OR($C57="_",ISTEXT($H57)),"Docu. infos",ROUND($H57+$F57,0))</f>
        <v>7886</v>
      </c>
      <c r="H57" s="384">
        <f ca="1">IF($C57="_","Docu. infos",IF(ISERROR(VLOOKUP($C57,INDIRECT("RecVelExt_"&amp;$C53-1),1))=TRUE,"Recap. infos",VLOOKUP($C57,INDIRECT("RecVelExt_"&amp;$C53-1),5)))</f>
        <v>7886</v>
      </c>
      <c r="I57" s="75">
        <f t="shared" ref="I57:K58" si="25">IF($C57="_",0,IF(M57=0,0,ROUND(D57/(M57*24),2)))</f>
        <v>0</v>
      </c>
      <c r="J57" s="125">
        <f t="shared" si="25"/>
        <v>0</v>
      </c>
      <c r="K57" s="128">
        <f t="shared" si="25"/>
        <v>0</v>
      </c>
      <c r="L57" s="223">
        <f>IF($C57="_",0,C52)</f>
        <v>0</v>
      </c>
      <c r="M57" s="357">
        <f>IF($C57="_",0,Z52)</f>
        <v>0</v>
      </c>
      <c r="N57" s="358">
        <f>IF($C57="_",0,AA52)</f>
        <v>0</v>
      </c>
      <c r="O57" s="359">
        <f>IF($C57="_",0,SUM(M57:N57))</f>
        <v>0</v>
      </c>
    </row>
    <row r="58" spans="1:50" s="1" customFormat="1" ht="13.8" customHeight="1" x14ac:dyDescent="0.3">
      <c r="B58" s="175" t="s">
        <v>135</v>
      </c>
      <c r="C58" s="369" t="str">
        <f>IF(OR($B58="",$B58=0),"_",IF(MID($B58,1,5)="Route",_xlfn.XLOOKUP(RIGHT($B58,LEN($B58)-8),Vel_RouNom,Vel_RouRep,"_",0),_xlfn.XLOOKUP(RIGHT($B58,LEN($B58)-8),Vel_VttNom,Vel_VttRep,"_",0)))</f>
        <v>Lap01V</v>
      </c>
      <c r="D58" s="336">
        <f>IF($C58="_",0,AF52)</f>
        <v>0</v>
      </c>
      <c r="E58" s="125">
        <f>IF($C58="_",0,AG52)</f>
        <v>87.52000000000001</v>
      </c>
      <c r="F58" s="126">
        <f>IF($C58="_",0,SUM(D58:E58))</f>
        <v>87.52000000000001</v>
      </c>
      <c r="G58" s="381">
        <f t="shared" ca="1" si="24"/>
        <v>2439</v>
      </c>
      <c r="H58" s="384">
        <f ca="1">IF($C58="_","Docu. infos",IF(ISERROR(VLOOKUP($C58,INDIRECT("RecVelExt_"&amp;$C53-1),1))=TRUE,"Recap. infos",VLOOKUP($C58,INDIRECT("RecVelExt_"&amp;$C53-1),5)))</f>
        <v>2351</v>
      </c>
      <c r="I58" s="75">
        <f t="shared" si="25"/>
        <v>0</v>
      </c>
      <c r="J58" s="125">
        <f t="shared" si="25"/>
        <v>14.29</v>
      </c>
      <c r="K58" s="128">
        <f t="shared" si="25"/>
        <v>14.29</v>
      </c>
      <c r="L58" s="223">
        <f>IF($C58="_",0,F52)</f>
        <v>8</v>
      </c>
      <c r="M58" s="357">
        <f>IF($C58="_",0,AD52)</f>
        <v>0</v>
      </c>
      <c r="N58" s="358">
        <f>IF($C58="_",0,AE52)</f>
        <v>0.25515046296296295</v>
      </c>
      <c r="O58" s="359">
        <f>IF($C58="_",0,SUM(M58:N58))</f>
        <v>0.25515046296296295</v>
      </c>
    </row>
    <row r="59" spans="1:50" s="1" customFormat="1" ht="6" customHeight="1" x14ac:dyDescent="0.3">
      <c r="B59" s="338"/>
      <c r="C59" s="341"/>
      <c r="D59" s="345"/>
      <c r="E59" s="346"/>
      <c r="F59" s="347"/>
      <c r="G59" s="143"/>
      <c r="H59" s="451"/>
      <c r="I59" s="143"/>
      <c r="J59" s="346"/>
      <c r="K59" s="348"/>
      <c r="L59" s="370"/>
      <c r="M59" s="360"/>
      <c r="N59" s="361"/>
      <c r="O59" s="362"/>
    </row>
    <row r="60" spans="1:50" s="1" customFormat="1" ht="13.8" customHeight="1" thickBot="1" x14ac:dyDescent="0.35">
      <c r="B60" s="581" t="s">
        <v>47</v>
      </c>
      <c r="C60" s="580"/>
      <c r="D60" s="129">
        <f>SUM(D56:D59)</f>
        <v>0</v>
      </c>
      <c r="E60" s="130">
        <f>SUM(E56:E59)</f>
        <v>87.52000000000001</v>
      </c>
      <c r="F60" s="131">
        <f>SUM(D60:E60)</f>
        <v>87.52000000000001</v>
      </c>
      <c r="G60" s="132"/>
      <c r="H60" s="133"/>
      <c r="I60" s="134">
        <f>IF(M60=0,0,ROUND((D60)/(M60*24),2))</f>
        <v>0</v>
      </c>
      <c r="J60" s="130">
        <f>IF(N60=0,0,ROUND((E60)/(N60*24),2))</f>
        <v>14.29</v>
      </c>
      <c r="K60" s="135">
        <f>IF(O60=0,0,ROUND((F60)/(O60*24),2))</f>
        <v>14.29</v>
      </c>
      <c r="L60" s="371">
        <f>SUM(L56:L59)</f>
        <v>8</v>
      </c>
      <c r="M60" s="363">
        <f>SUM(M56:M59)</f>
        <v>0</v>
      </c>
      <c r="N60" s="364">
        <f>SUM(N56:N59)</f>
        <v>0.25515046296296295</v>
      </c>
      <c r="O60" s="365">
        <f>SUM(M60:N60)</f>
        <v>0.25515046296296295</v>
      </c>
    </row>
    <row r="61" spans="1:50" s="1" customFormat="1" ht="13.8" customHeight="1" thickTop="1" x14ac:dyDescent="0.3">
      <c r="B61" s="67" t="s">
        <v>137</v>
      </c>
      <c r="C61" s="344" t="str">
        <f>IF(OR($B61="",B61=0),"_",_xlfn.XLOOKUP($B61,Vel_MaiNom,Vel_MaiRep,"_",0))</f>
        <v>Car01M</v>
      </c>
      <c r="D61" s="136"/>
      <c r="E61" s="137"/>
      <c r="F61" s="398">
        <f>IF($C61="_",0,AI52)</f>
        <v>138.40999999999997</v>
      </c>
      <c r="G61" s="400">
        <f t="shared" ref="G61" ca="1" si="26">IF(OR($C61="_",ISTEXT($H61)),"Docu. infos",ROUND($H61+$F61,0))</f>
        <v>3713</v>
      </c>
      <c r="H61" s="436">
        <f ca="1">IF($C61="_","Docu. infos",IF(ISERROR(VLOOKUP($C61,INDIRECT("RecVelInt_"&amp;$C53-1),1))=TRUE,"Recap. infos",VLOOKUP($C61,INDIRECT("RecVelInt_"&amp;$C53-1),5)))</f>
        <v>3575</v>
      </c>
      <c r="I61" s="136"/>
      <c r="J61" s="137"/>
      <c r="K61" s="398">
        <f>IF(O61=0,0,ROUND((F61)/(O61*24),2))</f>
        <v>30.45</v>
      </c>
      <c r="L61" s="71">
        <f>IF($C61="_",0,Q52)</f>
        <v>19</v>
      </c>
      <c r="M61" s="136"/>
      <c r="N61" s="137"/>
      <c r="O61" s="399">
        <f>IF($C61="_",0,AH52)</f>
        <v>0.18938657407407403</v>
      </c>
    </row>
    <row r="62" spans="1:50" s="1" customFormat="1" ht="13.8" customHeight="1" x14ac:dyDescent="0.3">
      <c r="B62" s="175" t="s">
        <v>138</v>
      </c>
      <c r="C62" s="369" t="str">
        <f>IF(OR($B62="",B62=0),"_",_xlfn.XLOOKUP($B62,Vel_MaiNom,Vel_MaiRep,"_",0))</f>
        <v>Dom01M</v>
      </c>
      <c r="D62" s="445"/>
      <c r="E62" s="446"/>
      <c r="F62" s="128">
        <f>IF($C62="_",0,AK52)</f>
        <v>44.79999999999999</v>
      </c>
      <c r="G62" s="453">
        <f>IF($C62="_","Docu. infos",IF(ISNUMBER($H62),ROUND($H62+$F62,0),"Recap. Infos"))</f>
        <v>45</v>
      </c>
      <c r="H62" s="388">
        <v>0</v>
      </c>
      <c r="I62" s="445"/>
      <c r="J62" s="446"/>
      <c r="K62" s="128">
        <f>IF(O62=0,0,ROUND((F62)/(O62*24),2))</f>
        <v>23.37</v>
      </c>
      <c r="L62" s="78">
        <f>IF($C62="_",0,T52)</f>
        <v>11</v>
      </c>
      <c r="M62" s="445"/>
      <c r="N62" s="446"/>
      <c r="O62" s="454">
        <f>IF($C62="_",0,AJ52)</f>
        <v>7.9861111111111119E-2</v>
      </c>
    </row>
    <row r="63" spans="1:50" s="1" customFormat="1" ht="6" customHeight="1" x14ac:dyDescent="0.3">
      <c r="B63" s="392"/>
      <c r="C63" s="341"/>
      <c r="D63" s="394"/>
      <c r="E63" s="60"/>
      <c r="F63" s="395"/>
      <c r="G63" s="394"/>
      <c r="H63" s="455"/>
      <c r="I63" s="396"/>
      <c r="J63" s="60"/>
      <c r="K63" s="395"/>
      <c r="L63" s="60"/>
      <c r="M63" s="394"/>
      <c r="N63" s="60"/>
      <c r="O63" s="397"/>
    </row>
    <row r="64" spans="1:50" s="1" customFormat="1" ht="13.8" customHeight="1" thickBot="1" x14ac:dyDescent="0.35">
      <c r="B64" s="583" t="s">
        <v>13</v>
      </c>
      <c r="C64" s="586"/>
      <c r="D64" s="132"/>
      <c r="E64" s="372"/>
      <c r="F64" s="496">
        <f>SUM(F61:F63)</f>
        <v>183.20999999999995</v>
      </c>
      <c r="G64" s="132"/>
      <c r="H64" s="382"/>
      <c r="I64" s="132"/>
      <c r="J64" s="372"/>
      <c r="K64" s="496">
        <f>IF(O64=0,0,ROUND((F64)/(O64*24),2))</f>
        <v>28.35</v>
      </c>
      <c r="L64" s="497">
        <f>SUM(L61:L63)</f>
        <v>30</v>
      </c>
      <c r="M64" s="132"/>
      <c r="N64" s="375"/>
      <c r="O64" s="495">
        <f>SUM(O61:O63)</f>
        <v>0.26924768518518516</v>
      </c>
    </row>
    <row r="65" spans="2:15" s="1" customFormat="1" ht="13.8" customHeight="1" thickTop="1" thickBot="1" x14ac:dyDescent="0.35">
      <c r="B65" s="584" t="s">
        <v>42</v>
      </c>
      <c r="C65" s="591"/>
      <c r="D65" s="138"/>
      <c r="E65" s="139"/>
      <c r="F65" s="140">
        <f>F60+F64</f>
        <v>270.72999999999996</v>
      </c>
      <c r="G65" s="141"/>
      <c r="H65" s="142"/>
      <c r="I65" s="143"/>
      <c r="J65" s="137"/>
      <c r="K65" s="144">
        <f>IF(O65=0,0,ROUND(F65/(O65*24),2))</f>
        <v>21.51</v>
      </c>
      <c r="L65" s="367">
        <f>L60+L64</f>
        <v>38</v>
      </c>
      <c r="M65" s="138"/>
      <c r="N65" s="139"/>
      <c r="O65" s="366">
        <f>O64+O60</f>
        <v>0.52439814814814811</v>
      </c>
    </row>
    <row r="66" spans="2:15" s="1" customFormat="1" ht="13.8" customHeight="1" thickBot="1" x14ac:dyDescent="0.35">
      <c r="B66" s="551" t="s">
        <v>10</v>
      </c>
      <c r="C66" s="592" t="str">
        <f>IF(OR($B66="",$B66=0),"_","Marche")</f>
        <v>Marche</v>
      </c>
      <c r="D66" s="224">
        <f>IF($C66="_",0,AN52)</f>
        <v>3.3</v>
      </c>
      <c r="E66" s="407">
        <f>IF($C66="_",0,AO52)</f>
        <v>9.870000000000001</v>
      </c>
      <c r="F66" s="457">
        <f>IF($C66="_",0,SUM(D66:E66))</f>
        <v>13.170000000000002</v>
      </c>
      <c r="G66" s="409">
        <f t="shared" ref="G66" ca="1" si="27">IF(OR($C66="_",ISTEXT($H66)),"Docu. infos",ROUND($H66+$F66,0))</f>
        <v>69</v>
      </c>
      <c r="H66" s="415">
        <f ca="1">IF($C66="_","Docu. infos",IF(ISERROR(VLOOKUP($C66,INDIRECT("RecMar_"&amp;$C53-1),1))=TRUE,"Recap. infos",VLOOKUP($C66,INDIRECT("RecMar_"&amp;$C53-1),5)))</f>
        <v>56</v>
      </c>
      <c r="I66" s="408">
        <f t="shared" ref="I66:K66" si="28">IF($C66="_",0,IF(M66=0,0,ROUND(D66/(M66*24),2)))</f>
        <v>4.33</v>
      </c>
      <c r="J66" s="407">
        <f t="shared" si="28"/>
        <v>3.59</v>
      </c>
      <c r="K66" s="458">
        <f t="shared" si="28"/>
        <v>3.75</v>
      </c>
      <c r="L66" s="459">
        <f>IF($C66="_",0,W52)</f>
        <v>7</v>
      </c>
      <c r="M66" s="405">
        <f>IF($C66="_",0,AL52)</f>
        <v>3.1770833333333331E-2</v>
      </c>
      <c r="N66" s="406">
        <f>IF($C66="_",0,AM52)</f>
        <v>0.11460648148148149</v>
      </c>
      <c r="O66" s="460">
        <f>IF($C66="_",0,SUM(M66:N66))</f>
        <v>0.14637731481481481</v>
      </c>
    </row>
    <row r="67" spans="2:15" ht="6" customHeight="1" x14ac:dyDescent="0.3"/>
    <row r="69" spans="2:15" x14ac:dyDescent="0.3">
      <c r="E69" s="385"/>
      <c r="F69" s="385"/>
      <c r="G69" s="385"/>
      <c r="H69" s="385"/>
      <c r="K69" s="1"/>
    </row>
    <row r="70" spans="2:15" x14ac:dyDescent="0.3">
      <c r="I70" s="1"/>
      <c r="J70" s="1"/>
      <c r="K70" s="1"/>
    </row>
    <row r="71" spans="2:15" x14ac:dyDescent="0.3">
      <c r="I71" s="1"/>
      <c r="J71" s="1"/>
      <c r="K71" s="1"/>
    </row>
    <row r="72" spans="2:15" x14ac:dyDescent="0.3">
      <c r="I72" s="34"/>
      <c r="J72" s="34"/>
      <c r="K72" s="34"/>
    </row>
  </sheetData>
  <mergeCells count="43">
    <mergeCell ref="T2:V2"/>
    <mergeCell ref="T3:V3"/>
    <mergeCell ref="C2:E2"/>
    <mergeCell ref="C3:E3"/>
    <mergeCell ref="F2:H2"/>
    <mergeCell ref="F3:H3"/>
    <mergeCell ref="Q2:S2"/>
    <mergeCell ref="Q3:S3"/>
    <mergeCell ref="AJ2:AK3"/>
    <mergeCell ref="AJ4:AJ6"/>
    <mergeCell ref="AM5:AM6"/>
    <mergeCell ref="AO5:AO6"/>
    <mergeCell ref="E54:E55"/>
    <mergeCell ref="AL2:AO3"/>
    <mergeCell ref="I2:P3"/>
    <mergeCell ref="W2:Y3"/>
    <mergeCell ref="Z2:AC3"/>
    <mergeCell ref="AD2:AG3"/>
    <mergeCell ref="AH2:AI3"/>
    <mergeCell ref="F54:F55"/>
    <mergeCell ref="J54:J55"/>
    <mergeCell ref="K54:K55"/>
    <mergeCell ref="L54:L55"/>
    <mergeCell ref="AK4:AK6"/>
    <mergeCell ref="B4:B5"/>
    <mergeCell ref="AH4:AH6"/>
    <mergeCell ref="AI4:AI6"/>
    <mergeCell ref="AA5:AA6"/>
    <mergeCell ref="AC5:AC6"/>
    <mergeCell ref="AE5:AE6"/>
    <mergeCell ref="AG5:AG6"/>
    <mergeCell ref="Z4:AA4"/>
    <mergeCell ref="AB4:AC4"/>
    <mergeCell ref="AD4:AE4"/>
    <mergeCell ref="AF4:AG4"/>
    <mergeCell ref="AL4:AM4"/>
    <mergeCell ref="AN4:AO4"/>
    <mergeCell ref="M53:O53"/>
    <mergeCell ref="I53:K53"/>
    <mergeCell ref="G54:H54"/>
    <mergeCell ref="D53:H53"/>
    <mergeCell ref="N54:N55"/>
    <mergeCell ref="O54:O55"/>
  </mergeCells>
  <conditionalFormatting sqref="B53:C53">
    <cfRule type="expression" dxfId="137" priority="7">
      <formula>AND($B53&lt;&gt;"",$C53&lt;&gt;"")</formula>
    </cfRule>
    <cfRule type="expression" dxfId="136" priority="8">
      <formula>OR($B53="",$C53="")</formula>
    </cfRule>
  </conditionalFormatting>
  <conditionalFormatting sqref="D66:F66">
    <cfRule type="cellIs" dxfId="135" priority="1" operator="equal">
      <formula>0</formula>
    </cfRule>
  </conditionalFormatting>
  <conditionalFormatting sqref="D56:O59">
    <cfRule type="cellIs" dxfId="134" priority="5" operator="equal">
      <formula>0</formula>
    </cfRule>
  </conditionalFormatting>
  <conditionalFormatting sqref="F61:F63">
    <cfRule type="cellIs" dxfId="133" priority="4" operator="equal">
      <formula>0</formula>
    </cfRule>
  </conditionalFormatting>
  <conditionalFormatting sqref="I66:O66">
    <cfRule type="cellIs" dxfId="132" priority="9" operator="equal">
      <formula>0</formula>
    </cfRule>
  </conditionalFormatting>
  <conditionalFormatting sqref="K61:L63">
    <cfRule type="cellIs" dxfId="131" priority="12" operator="equal">
      <formula>0</formula>
    </cfRule>
  </conditionalFormatting>
  <conditionalFormatting sqref="O61:O63">
    <cfRule type="cellIs" dxfId="130" priority="11" operator="equal">
      <formula>0</formula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E7 E20:E51" formulaRange="1"/>
    <ignoredError sqref="AI7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1C1B-2FAC-44A2-B5F7-D6CED7C082FA}">
  <sheetPr>
    <tabColor theme="9" tint="0.79998168889431442"/>
  </sheetPr>
  <dimension ref="A1:AS57"/>
  <sheetViews>
    <sheetView showGridLines="0" workbookViewId="0">
      <pane xSplit="2" ySplit="6" topLeftCell="C28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43831</v>
      </c>
      <c r="C7" s="433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411"/>
      <c r="S7" s="412"/>
      <c r="T7" s="37">
        <v>8.57</v>
      </c>
      <c r="U7" s="44">
        <v>1.0416666666666666E-2</v>
      </c>
      <c r="V7" s="54">
        <f>IF(COUNTA(T7:U7)&lt;2,"",ROUND(T7/(U7*24),2))</f>
        <v>34.28</v>
      </c>
      <c r="W7" s="37"/>
      <c r="X7" s="44"/>
      <c r="Y7" s="402" t="str">
        <f>IF(COUNTA(W7:X7)&lt;2,"",ROUND(W7/(X7*24),2))</f>
        <v/>
      </c>
      <c r="Z7" s="421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1.0416666666666666E-2</v>
      </c>
      <c r="AM7" s="124">
        <f>IF(T7="",0,T7)</f>
        <v>8.57</v>
      </c>
      <c r="AN7" s="422">
        <f>IF(L7="",X7,0)</f>
        <v>0</v>
      </c>
      <c r="AO7" s="423">
        <f>IF(L7&lt;&gt;"",X7,0)</f>
        <v>0</v>
      </c>
      <c r="AP7" s="424">
        <f>IF(L7="",W7,0)</f>
        <v>0</v>
      </c>
      <c r="AQ7" s="425">
        <f>IF(L7&lt;&gt;"",W7,0)</f>
        <v>0</v>
      </c>
    </row>
    <row r="8" spans="1:43" x14ac:dyDescent="0.3">
      <c r="A8" s="1"/>
      <c r="B8" s="16">
        <f>B7+1</f>
        <v>43832</v>
      </c>
      <c r="C8" s="30"/>
      <c r="D8" s="33"/>
      <c r="E8" s="430" t="str">
        <f t="shared" ref="E8:E36" si="0">IF(COUNTA(C8:D8)&lt;2,"",ROUND(C8/(D8*24),2))</f>
        <v/>
      </c>
      <c r="F8" s="38"/>
      <c r="G8" s="33"/>
      <c r="H8" s="403" t="str">
        <f t="shared" ref="H8:H36" si="1">IF(COUNTA(F8:G8)&lt;2,"",ROUND(F8/(G8*24),2))</f>
        <v/>
      </c>
      <c r="I8" s="38"/>
      <c r="J8" s="33"/>
      <c r="K8" s="431" t="str">
        <f t="shared" ref="K8:K36" si="2">IF(COUNTA(I8:J8)&lt;2,"",ROUND(I8/(J8*24),2))</f>
        <v/>
      </c>
      <c r="L8" s="99"/>
      <c r="M8" s="94"/>
      <c r="N8" s="91"/>
      <c r="O8" s="97"/>
      <c r="P8" s="94"/>
      <c r="Q8" s="63"/>
      <c r="R8" s="413"/>
      <c r="S8" s="194"/>
      <c r="T8" s="38">
        <v>8.56</v>
      </c>
      <c r="U8" s="33">
        <v>1.0416666666666666E-2</v>
      </c>
      <c r="V8" s="431">
        <f t="shared" ref="V8:V36" si="3">IF(COUNTA(T8:U8)&lt;2,"",ROUND(T8/(U8*24),2))</f>
        <v>34.24</v>
      </c>
      <c r="W8" s="38"/>
      <c r="X8" s="33"/>
      <c r="Y8" s="403" t="str">
        <f t="shared" ref="Y8:Y36" si="4">IF(COUNTA(W8:X8)&lt;2,"",ROUND(W8/(X8*24),2))</f>
        <v/>
      </c>
      <c r="Z8" s="84">
        <f t="shared" ref="Z8:Z36" si="5">IF(L8="",D8,0)</f>
        <v>0</v>
      </c>
      <c r="AA8" s="85">
        <f t="shared" ref="AA8:AA36" si="6">IF(L8&lt;&gt;"",D8,0)</f>
        <v>0</v>
      </c>
      <c r="AB8" s="75">
        <f t="shared" ref="AB8:AB36" si="7">IF(L8="",C8,0)</f>
        <v>0</v>
      </c>
      <c r="AC8" s="76">
        <f t="shared" ref="AC8:AC36" si="8">IF(L8&lt;&gt;"",C8,0)</f>
        <v>0</v>
      </c>
      <c r="AD8" s="201">
        <f t="shared" ref="AD8:AD36" si="9">IF(L8="",G8,0)</f>
        <v>0</v>
      </c>
      <c r="AE8" s="85">
        <f t="shared" ref="AE8:AE36" si="10">IF(L8&lt;&gt;"",G8,0)</f>
        <v>0</v>
      </c>
      <c r="AF8" s="75">
        <f t="shared" ref="AF8:AF36" si="11">IF(L8="",F8,0)</f>
        <v>0</v>
      </c>
      <c r="AG8" s="77">
        <f t="shared" ref="AG8:AG36" si="12">IF(L8&lt;&gt;"",F8,0)</f>
        <v>0</v>
      </c>
      <c r="AH8" s="205">
        <f t="shared" ref="AH8:AH36" si="13">IF(L8="",J8,0)</f>
        <v>0</v>
      </c>
      <c r="AI8" s="85">
        <f t="shared" ref="AI8:AI36" si="14">IF(L8&lt;&gt;"",J8,0)</f>
        <v>0</v>
      </c>
      <c r="AJ8" s="75">
        <f t="shared" ref="AJ8:AJ36" si="15">IF(L8="",I8,0)</f>
        <v>0</v>
      </c>
      <c r="AK8" s="77">
        <f t="shared" ref="AK8:AK36" si="16">IF($L8&lt;&gt;"",I8,0)</f>
        <v>0</v>
      </c>
      <c r="AL8" s="378">
        <f t="shared" ref="AL8:AL36" si="17">IF(U8="",0,U8)</f>
        <v>1.0416666666666666E-2</v>
      </c>
      <c r="AM8" s="128">
        <f t="shared" ref="AM8:AM36" si="18">IF(T8="",0,T8)</f>
        <v>8.56</v>
      </c>
      <c r="AN8" s="205">
        <f t="shared" ref="AN8:AN36" si="19">IF(L8="",X8,0)</f>
        <v>0</v>
      </c>
      <c r="AO8" s="85">
        <f t="shared" ref="AO8:AO36" si="20">IF(L8&lt;&gt;"",X8,0)</f>
        <v>0</v>
      </c>
      <c r="AP8" s="75">
        <f t="shared" ref="AP8:AP36" si="21">IF(L8="",W8,0)</f>
        <v>0</v>
      </c>
      <c r="AQ8" s="77">
        <f t="shared" ref="AQ8:AQ36" si="22">IF(L8&lt;&gt;"",W8,0)</f>
        <v>0</v>
      </c>
    </row>
    <row r="9" spans="1:43" x14ac:dyDescent="0.3">
      <c r="A9" s="1"/>
      <c r="B9" s="16">
        <f>B8+1</f>
        <v>43833</v>
      </c>
      <c r="C9" s="30"/>
      <c r="D9" s="33"/>
      <c r="E9" s="430" t="str">
        <f t="shared" si="0"/>
        <v/>
      </c>
      <c r="F9" s="38"/>
      <c r="G9" s="33"/>
      <c r="H9" s="403" t="str">
        <f t="shared" si="1"/>
        <v/>
      </c>
      <c r="I9" s="38"/>
      <c r="J9" s="33"/>
      <c r="K9" s="431" t="str">
        <f t="shared" si="2"/>
        <v/>
      </c>
      <c r="L9" s="99"/>
      <c r="M9" s="94"/>
      <c r="N9" s="91"/>
      <c r="O9" s="97"/>
      <c r="P9" s="94"/>
      <c r="Q9" s="63"/>
      <c r="R9" s="413"/>
      <c r="S9" s="194"/>
      <c r="T9" s="38">
        <v>8.41</v>
      </c>
      <c r="U9" s="33">
        <v>1.0416666666666666E-2</v>
      </c>
      <c r="V9" s="431">
        <f t="shared" si="3"/>
        <v>33.64</v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1.0416666666666666E-2</v>
      </c>
      <c r="AM9" s="128">
        <f t="shared" si="18"/>
        <v>8.41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6">
        <f>B9+1</f>
        <v>43834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413"/>
      <c r="S10" s="194"/>
      <c r="T10" s="38">
        <v>8.31</v>
      </c>
      <c r="U10" s="33">
        <v>1.0416666666666666E-2</v>
      </c>
      <c r="V10" s="55">
        <f t="shared" si="3"/>
        <v>33.24</v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1.0416666666666666E-2</v>
      </c>
      <c r="AM10" s="128">
        <f t="shared" si="18"/>
        <v>8.31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6">
        <f>B10+1</f>
        <v>43835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413"/>
      <c r="S11" s="194"/>
      <c r="T11" s="38">
        <v>8.01</v>
      </c>
      <c r="U11" s="33">
        <v>1.0416666666666666E-2</v>
      </c>
      <c r="V11" s="55">
        <f t="shared" si="3"/>
        <v>32.04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1.0416666666666666E-2</v>
      </c>
      <c r="AM11" s="128">
        <f t="shared" si="18"/>
        <v>8.01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43862</v>
      </c>
      <c r="C12" s="30"/>
      <c r="D12" s="33"/>
      <c r="E12" s="48" t="str">
        <f t="shared" si="0"/>
        <v/>
      </c>
      <c r="F12" s="38"/>
      <c r="G12" s="33"/>
      <c r="H12" s="48" t="str">
        <f t="shared" si="1"/>
        <v/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413"/>
      <c r="S12" s="194"/>
      <c r="T12" s="38">
        <v>2.52</v>
      </c>
      <c r="U12" s="33">
        <v>5.208333333333333E-3</v>
      </c>
      <c r="V12" s="55">
        <f t="shared" si="3"/>
        <v>20.16</v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5.208333333333333E-3</v>
      </c>
      <c r="AM12" s="128">
        <f t="shared" si="18"/>
        <v>2.52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43869</v>
      </c>
      <c r="C13" s="30"/>
      <c r="D13" s="33"/>
      <c r="E13" s="48" t="str">
        <f t="shared" si="0"/>
        <v/>
      </c>
      <c r="F13" s="38"/>
      <c r="G13" s="33"/>
      <c r="H13" s="48" t="str">
        <f t="shared" si="1"/>
        <v/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413"/>
      <c r="S13" s="194"/>
      <c r="T13" s="38">
        <v>4.82</v>
      </c>
      <c r="U13" s="33">
        <v>6.9444444444444441E-3</v>
      </c>
      <c r="V13" s="55">
        <f t="shared" si="3"/>
        <v>28.92</v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6.9444444444444441E-3</v>
      </c>
      <c r="AM13" s="128">
        <f t="shared" si="18"/>
        <v>4.82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6">
        <f t="shared" ref="B14:B15" si="23">B13+1</f>
        <v>43870</v>
      </c>
      <c r="C14" s="30"/>
      <c r="D14" s="33"/>
      <c r="E14" s="48" t="str">
        <f t="shared" si="0"/>
        <v/>
      </c>
      <c r="F14" s="38"/>
      <c r="G14" s="33"/>
      <c r="H14" s="48" t="str">
        <f t="shared" si="1"/>
        <v/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413"/>
      <c r="S14" s="194"/>
      <c r="T14" s="38">
        <v>5.23</v>
      </c>
      <c r="U14" s="33">
        <v>6.9444444444444441E-3</v>
      </c>
      <c r="V14" s="55">
        <f t="shared" si="3"/>
        <v>31.38</v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6.9444444444444441E-3</v>
      </c>
      <c r="AM14" s="128">
        <f t="shared" si="18"/>
        <v>5.23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6">
        <f t="shared" si="23"/>
        <v>43871</v>
      </c>
      <c r="C15" s="30"/>
      <c r="D15" s="33"/>
      <c r="E15" s="48" t="str">
        <f t="shared" si="0"/>
        <v/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413"/>
      <c r="S15" s="194"/>
      <c r="T15" s="38">
        <v>5.24</v>
      </c>
      <c r="U15" s="33">
        <v>6.9444444444444441E-3</v>
      </c>
      <c r="V15" s="55">
        <f t="shared" si="3"/>
        <v>31.44</v>
      </c>
      <c r="W15" s="38"/>
      <c r="X15" s="33"/>
      <c r="Y15" s="403" t="str">
        <f t="shared" si="4"/>
        <v/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6.9444444444444441E-3</v>
      </c>
      <c r="AM15" s="128">
        <f t="shared" si="18"/>
        <v>5.24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5">
        <v>43887</v>
      </c>
      <c r="C16" s="30"/>
      <c r="D16" s="33"/>
      <c r="E16" s="48" t="str">
        <f t="shared" si="0"/>
        <v/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413"/>
      <c r="S16" s="194"/>
      <c r="T16" s="38">
        <v>6.56</v>
      </c>
      <c r="U16" s="33">
        <v>1.0416666666666666E-2</v>
      </c>
      <c r="V16" s="55">
        <f t="shared" si="3"/>
        <v>26.24</v>
      </c>
      <c r="W16" s="38"/>
      <c r="X16" s="33"/>
      <c r="Y16" s="403" t="str">
        <f t="shared" si="4"/>
        <v/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1.0416666666666666E-2</v>
      </c>
      <c r="AM16" s="128">
        <f t="shared" si="18"/>
        <v>6.56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3" x14ac:dyDescent="0.3">
      <c r="A17" s="1"/>
      <c r="B17" s="15">
        <v>43903</v>
      </c>
      <c r="C17" s="30"/>
      <c r="D17" s="33"/>
      <c r="E17" s="48" t="str">
        <f t="shared" si="0"/>
        <v/>
      </c>
      <c r="F17" s="38"/>
      <c r="G17" s="33"/>
      <c r="H17" s="48" t="str">
        <f t="shared" si="1"/>
        <v/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413"/>
      <c r="S17" s="194"/>
      <c r="T17" s="38">
        <v>7.98</v>
      </c>
      <c r="U17" s="33">
        <v>1.0416666666666666E-2</v>
      </c>
      <c r="V17" s="55">
        <f t="shared" si="3"/>
        <v>31.92</v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1.0416666666666666E-2</v>
      </c>
      <c r="AM17" s="128">
        <f t="shared" si="18"/>
        <v>7.98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3" x14ac:dyDescent="0.3">
      <c r="A18" s="1"/>
      <c r="B18" s="16">
        <f>B17+1</f>
        <v>43904</v>
      </c>
      <c r="C18" s="30"/>
      <c r="D18" s="33"/>
      <c r="E18" s="48" t="str">
        <f t="shared" si="0"/>
        <v/>
      </c>
      <c r="F18" s="38"/>
      <c r="G18" s="33"/>
      <c r="H18" s="48" t="str">
        <f t="shared" si="1"/>
        <v/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413"/>
      <c r="S18" s="194"/>
      <c r="T18" s="38">
        <v>7.51</v>
      </c>
      <c r="U18" s="33">
        <v>1.0416666666666666E-2</v>
      </c>
      <c r="V18" s="55">
        <f t="shared" si="3"/>
        <v>30.04</v>
      </c>
      <c r="W18" s="38"/>
      <c r="X18" s="33"/>
      <c r="Y18" s="403" t="str">
        <f t="shared" si="4"/>
        <v/>
      </c>
      <c r="Z18" s="84">
        <f t="shared" si="5"/>
        <v>0</v>
      </c>
      <c r="AA18" s="85">
        <f t="shared" si="6"/>
        <v>0</v>
      </c>
      <c r="AB18" s="75">
        <f t="shared" si="7"/>
        <v>0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1.0416666666666666E-2</v>
      </c>
      <c r="AM18" s="128">
        <f t="shared" si="18"/>
        <v>7.51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3" x14ac:dyDescent="0.3">
      <c r="A19" s="1"/>
      <c r="B19" s="15">
        <v>43909</v>
      </c>
      <c r="C19" s="30"/>
      <c r="D19" s="33"/>
      <c r="E19" s="48" t="str">
        <f t="shared" si="0"/>
        <v/>
      </c>
      <c r="F19" s="38"/>
      <c r="G19" s="33"/>
      <c r="H19" s="48" t="str">
        <f t="shared" si="1"/>
        <v/>
      </c>
      <c r="I19" s="38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413"/>
      <c r="S19" s="194"/>
      <c r="T19" s="38">
        <v>5.5</v>
      </c>
      <c r="U19" s="33">
        <v>1.1805555555555555E-2</v>
      </c>
      <c r="V19" s="55">
        <f t="shared" si="3"/>
        <v>19.41</v>
      </c>
      <c r="W19" s="38"/>
      <c r="X19" s="33"/>
      <c r="Y19" s="403" t="str">
        <f t="shared" si="4"/>
        <v/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0</v>
      </c>
      <c r="AE19" s="85">
        <f t="shared" si="10"/>
        <v>0</v>
      </c>
      <c r="AF19" s="75">
        <f t="shared" si="11"/>
        <v>0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1.1805555555555555E-2</v>
      </c>
      <c r="AM19" s="128">
        <f t="shared" si="18"/>
        <v>5.5</v>
      </c>
      <c r="AN19" s="205">
        <f t="shared" si="19"/>
        <v>0</v>
      </c>
      <c r="AO19" s="85">
        <f t="shared" si="20"/>
        <v>0</v>
      </c>
      <c r="AP19" s="75">
        <f t="shared" si="21"/>
        <v>0</v>
      </c>
      <c r="AQ19" s="77">
        <f t="shared" si="22"/>
        <v>0</v>
      </c>
    </row>
    <row r="20" spans="1:43" x14ac:dyDescent="0.3">
      <c r="A20" s="1"/>
      <c r="B20" s="15">
        <v>44005</v>
      </c>
      <c r="C20" s="30"/>
      <c r="D20" s="33"/>
      <c r="E20" s="48" t="str">
        <f t="shared" si="0"/>
        <v/>
      </c>
      <c r="F20" s="38"/>
      <c r="G20" s="33"/>
      <c r="H20" s="48" t="str">
        <f t="shared" si="1"/>
        <v/>
      </c>
      <c r="I20" s="38">
        <v>4.6100000000000003</v>
      </c>
      <c r="J20" s="33">
        <v>1.8090277777777778E-2</v>
      </c>
      <c r="K20" s="55">
        <f t="shared" si="2"/>
        <v>10.62</v>
      </c>
      <c r="L20" s="99"/>
      <c r="M20" s="94"/>
      <c r="N20" s="91"/>
      <c r="O20" s="97"/>
      <c r="P20" s="94"/>
      <c r="Q20" s="63"/>
      <c r="R20" s="413"/>
      <c r="S20" s="194"/>
      <c r="T20" s="38"/>
      <c r="U20" s="33"/>
      <c r="V20" s="55" t="str">
        <f t="shared" si="3"/>
        <v/>
      </c>
      <c r="W20" s="38"/>
      <c r="X20" s="33"/>
      <c r="Y20" s="403" t="str">
        <f t="shared" si="4"/>
        <v/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1.8090277777777778E-2</v>
      </c>
      <c r="AI20" s="85">
        <f t="shared" si="14"/>
        <v>0</v>
      </c>
      <c r="AJ20" s="75">
        <f t="shared" si="15"/>
        <v>4.6100000000000003</v>
      </c>
      <c r="AK20" s="77">
        <f t="shared" si="16"/>
        <v>0</v>
      </c>
      <c r="AL20" s="378">
        <f t="shared" si="17"/>
        <v>0</v>
      </c>
      <c r="AM20" s="128">
        <f t="shared" si="18"/>
        <v>0</v>
      </c>
      <c r="AN20" s="205">
        <f t="shared" si="19"/>
        <v>0</v>
      </c>
      <c r="AO20" s="85">
        <f t="shared" si="20"/>
        <v>0</v>
      </c>
      <c r="AP20" s="75">
        <f t="shared" si="21"/>
        <v>0</v>
      </c>
      <c r="AQ20" s="77">
        <f t="shared" si="22"/>
        <v>0</v>
      </c>
    </row>
    <row r="21" spans="1:43" x14ac:dyDescent="0.3">
      <c r="A21" s="1"/>
      <c r="B21" s="15">
        <v>44061</v>
      </c>
      <c r="C21" s="30"/>
      <c r="D21" s="33"/>
      <c r="E21" s="48" t="str">
        <f t="shared" si="0"/>
        <v/>
      </c>
      <c r="F21" s="38"/>
      <c r="G21" s="33"/>
      <c r="H21" s="48" t="str">
        <f t="shared" si="1"/>
        <v/>
      </c>
      <c r="I21" s="38">
        <v>4.6100000000000003</v>
      </c>
      <c r="J21" s="33">
        <v>1.8090277777777778E-2</v>
      </c>
      <c r="K21" s="55">
        <f t="shared" si="2"/>
        <v>10.62</v>
      </c>
      <c r="L21" s="99"/>
      <c r="M21" s="94"/>
      <c r="N21" s="91"/>
      <c r="O21" s="97"/>
      <c r="P21" s="94"/>
      <c r="Q21" s="63"/>
      <c r="R21" s="413"/>
      <c r="S21" s="194"/>
      <c r="T21" s="38"/>
      <c r="U21" s="33"/>
      <c r="V21" s="55" t="str">
        <f t="shared" si="3"/>
        <v/>
      </c>
      <c r="W21" s="38"/>
      <c r="X21" s="33"/>
      <c r="Y21" s="403" t="str">
        <f t="shared" si="4"/>
        <v/>
      </c>
      <c r="Z21" s="84">
        <f t="shared" si="5"/>
        <v>0</v>
      </c>
      <c r="AA21" s="85">
        <f t="shared" si="6"/>
        <v>0</v>
      </c>
      <c r="AB21" s="75">
        <f t="shared" si="7"/>
        <v>0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1.8090277777777778E-2</v>
      </c>
      <c r="AI21" s="85">
        <f t="shared" si="14"/>
        <v>0</v>
      </c>
      <c r="AJ21" s="75">
        <f t="shared" si="15"/>
        <v>4.6100000000000003</v>
      </c>
      <c r="AK21" s="77">
        <f t="shared" si="16"/>
        <v>0</v>
      </c>
      <c r="AL21" s="378">
        <f t="shared" si="17"/>
        <v>0</v>
      </c>
      <c r="AM21" s="128">
        <f t="shared" si="18"/>
        <v>0</v>
      </c>
      <c r="AN21" s="205">
        <f t="shared" si="19"/>
        <v>0</v>
      </c>
      <c r="AO21" s="85">
        <f t="shared" si="20"/>
        <v>0</v>
      </c>
      <c r="AP21" s="75">
        <f t="shared" si="21"/>
        <v>0</v>
      </c>
      <c r="AQ21" s="77">
        <f t="shared" si="22"/>
        <v>0</v>
      </c>
    </row>
    <row r="22" spans="1:43" x14ac:dyDescent="0.3">
      <c r="A22" s="1"/>
      <c r="B22" s="15">
        <v>44098</v>
      </c>
      <c r="C22" s="30"/>
      <c r="D22" s="33"/>
      <c r="E22" s="48" t="str">
        <f t="shared" si="0"/>
        <v/>
      </c>
      <c r="F22" s="38"/>
      <c r="G22" s="33"/>
      <c r="H22" s="48" t="str">
        <f t="shared" si="1"/>
        <v/>
      </c>
      <c r="I22" s="38">
        <v>4.6100000000000003</v>
      </c>
      <c r="J22" s="33">
        <v>1.8090277777777778E-2</v>
      </c>
      <c r="K22" s="55">
        <f t="shared" si="2"/>
        <v>10.62</v>
      </c>
      <c r="L22" s="99"/>
      <c r="M22" s="94"/>
      <c r="N22" s="91"/>
      <c r="O22" s="97"/>
      <c r="P22" s="94"/>
      <c r="Q22" s="63"/>
      <c r="R22" s="413"/>
      <c r="S22" s="194"/>
      <c r="T22" s="38"/>
      <c r="U22" s="33"/>
      <c r="V22" s="55" t="str">
        <f t="shared" si="3"/>
        <v/>
      </c>
      <c r="W22" s="38"/>
      <c r="X22" s="33"/>
      <c r="Y22" s="403" t="str">
        <f t="shared" si="4"/>
        <v/>
      </c>
      <c r="Z22" s="84">
        <f t="shared" si="5"/>
        <v>0</v>
      </c>
      <c r="AA22" s="85">
        <f t="shared" si="6"/>
        <v>0</v>
      </c>
      <c r="AB22" s="75">
        <f t="shared" si="7"/>
        <v>0</v>
      </c>
      <c r="AC22" s="76">
        <f t="shared" si="8"/>
        <v>0</v>
      </c>
      <c r="AD22" s="201">
        <f t="shared" si="9"/>
        <v>0</v>
      </c>
      <c r="AE22" s="85">
        <f t="shared" si="10"/>
        <v>0</v>
      </c>
      <c r="AF22" s="75">
        <f t="shared" si="11"/>
        <v>0</v>
      </c>
      <c r="AG22" s="77">
        <f t="shared" si="12"/>
        <v>0</v>
      </c>
      <c r="AH22" s="205">
        <f t="shared" si="13"/>
        <v>1.8090277777777778E-2</v>
      </c>
      <c r="AI22" s="85">
        <f t="shared" si="14"/>
        <v>0</v>
      </c>
      <c r="AJ22" s="75">
        <f t="shared" si="15"/>
        <v>4.6100000000000003</v>
      </c>
      <c r="AK22" s="77">
        <f t="shared" si="16"/>
        <v>0</v>
      </c>
      <c r="AL22" s="378">
        <f t="shared" si="17"/>
        <v>0</v>
      </c>
      <c r="AM22" s="128">
        <f t="shared" si="18"/>
        <v>0</v>
      </c>
      <c r="AN22" s="205">
        <f t="shared" si="19"/>
        <v>0</v>
      </c>
      <c r="AO22" s="85">
        <f t="shared" si="20"/>
        <v>0</v>
      </c>
      <c r="AP22" s="75">
        <f t="shared" si="21"/>
        <v>0</v>
      </c>
      <c r="AQ22" s="77">
        <f t="shared" si="22"/>
        <v>0</v>
      </c>
    </row>
    <row r="23" spans="1:43" x14ac:dyDescent="0.3">
      <c r="A23" s="1"/>
      <c r="B23" s="15">
        <v>44154</v>
      </c>
      <c r="C23" s="30"/>
      <c r="D23" s="33"/>
      <c r="E23" s="48" t="str">
        <f t="shared" si="0"/>
        <v/>
      </c>
      <c r="F23" s="38"/>
      <c r="G23" s="33"/>
      <c r="H23" s="48" t="str">
        <f t="shared" si="1"/>
        <v/>
      </c>
      <c r="I23" s="38"/>
      <c r="J23" s="33"/>
      <c r="K23" s="55" t="str">
        <f t="shared" si="2"/>
        <v/>
      </c>
      <c r="L23" s="99"/>
      <c r="M23" s="94"/>
      <c r="N23" s="91"/>
      <c r="O23" s="97"/>
      <c r="P23" s="94"/>
      <c r="Q23" s="63"/>
      <c r="R23" s="413"/>
      <c r="S23" s="194"/>
      <c r="T23" s="38">
        <v>7.25</v>
      </c>
      <c r="U23" s="33">
        <v>1.0416666666666666E-2</v>
      </c>
      <c r="V23" s="55">
        <f t="shared" si="3"/>
        <v>29</v>
      </c>
      <c r="W23" s="38"/>
      <c r="X23" s="33"/>
      <c r="Y23" s="403" t="str">
        <f t="shared" si="4"/>
        <v/>
      </c>
      <c r="Z23" s="84">
        <f t="shared" si="5"/>
        <v>0</v>
      </c>
      <c r="AA23" s="85">
        <f t="shared" si="6"/>
        <v>0</v>
      </c>
      <c r="AB23" s="75">
        <f t="shared" si="7"/>
        <v>0</v>
      </c>
      <c r="AC23" s="76">
        <f t="shared" si="8"/>
        <v>0</v>
      </c>
      <c r="AD23" s="201">
        <f t="shared" si="9"/>
        <v>0</v>
      </c>
      <c r="AE23" s="85">
        <f t="shared" si="10"/>
        <v>0</v>
      </c>
      <c r="AF23" s="75">
        <f t="shared" si="11"/>
        <v>0</v>
      </c>
      <c r="AG23" s="77">
        <f t="shared" si="12"/>
        <v>0</v>
      </c>
      <c r="AH23" s="205">
        <f t="shared" si="13"/>
        <v>0</v>
      </c>
      <c r="AI23" s="85">
        <f t="shared" si="14"/>
        <v>0</v>
      </c>
      <c r="AJ23" s="75">
        <f t="shared" si="15"/>
        <v>0</v>
      </c>
      <c r="AK23" s="77">
        <f t="shared" si="16"/>
        <v>0</v>
      </c>
      <c r="AL23" s="378">
        <f t="shared" si="17"/>
        <v>1.0416666666666666E-2</v>
      </c>
      <c r="AM23" s="128">
        <f t="shared" si="18"/>
        <v>7.25</v>
      </c>
      <c r="AN23" s="205">
        <f t="shared" si="19"/>
        <v>0</v>
      </c>
      <c r="AO23" s="85">
        <f t="shared" si="20"/>
        <v>0</v>
      </c>
      <c r="AP23" s="75">
        <f t="shared" si="21"/>
        <v>0</v>
      </c>
      <c r="AQ23" s="77">
        <f t="shared" si="22"/>
        <v>0</v>
      </c>
    </row>
    <row r="24" spans="1:43" x14ac:dyDescent="0.3">
      <c r="A24" s="1"/>
      <c r="B24" s="15">
        <v>44149</v>
      </c>
      <c r="C24" s="30"/>
      <c r="D24" s="33"/>
      <c r="E24" s="48" t="str">
        <f t="shared" si="0"/>
        <v/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413"/>
      <c r="S24" s="194"/>
      <c r="T24" s="38">
        <v>5.93</v>
      </c>
      <c r="U24" s="33">
        <v>1.0416666666666666E-2</v>
      </c>
      <c r="V24" s="55">
        <f t="shared" si="3"/>
        <v>23.72</v>
      </c>
      <c r="W24" s="38"/>
      <c r="X24" s="33"/>
      <c r="Y24" s="403" t="str">
        <f t="shared" si="4"/>
        <v/>
      </c>
      <c r="Z24" s="84">
        <f t="shared" si="5"/>
        <v>0</v>
      </c>
      <c r="AA24" s="85">
        <f t="shared" si="6"/>
        <v>0</v>
      </c>
      <c r="AB24" s="75">
        <f t="shared" si="7"/>
        <v>0</v>
      </c>
      <c r="AC24" s="76">
        <f t="shared" si="8"/>
        <v>0</v>
      </c>
      <c r="AD24" s="201">
        <f t="shared" si="9"/>
        <v>0</v>
      </c>
      <c r="AE24" s="85">
        <f t="shared" si="10"/>
        <v>0</v>
      </c>
      <c r="AF24" s="75">
        <f t="shared" si="11"/>
        <v>0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1.0416666666666666E-2</v>
      </c>
      <c r="AM24" s="128">
        <f t="shared" si="18"/>
        <v>5.93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5">
        <v>44156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413"/>
      <c r="S25" s="194"/>
      <c r="T25" s="38">
        <v>2.9</v>
      </c>
      <c r="U25" s="33">
        <v>5.208333333333333E-3</v>
      </c>
      <c r="V25" s="55">
        <f t="shared" si="3"/>
        <v>23.2</v>
      </c>
      <c r="W25" s="38"/>
      <c r="X25" s="33"/>
      <c r="Y25" s="403" t="str">
        <f t="shared" si="4"/>
        <v/>
      </c>
      <c r="Z25" s="84">
        <f t="shared" si="5"/>
        <v>0</v>
      </c>
      <c r="AA25" s="85">
        <f t="shared" si="6"/>
        <v>0</v>
      </c>
      <c r="AB25" s="75">
        <f t="shared" si="7"/>
        <v>0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0</v>
      </c>
      <c r="AI25" s="85">
        <f t="shared" si="14"/>
        <v>0</v>
      </c>
      <c r="AJ25" s="75">
        <f t="shared" si="15"/>
        <v>0</v>
      </c>
      <c r="AK25" s="77">
        <f t="shared" si="16"/>
        <v>0</v>
      </c>
      <c r="AL25" s="378">
        <f t="shared" si="17"/>
        <v>5.208333333333333E-3</v>
      </c>
      <c r="AM25" s="128">
        <f t="shared" si="18"/>
        <v>2.9</v>
      </c>
      <c r="AN25" s="205">
        <f t="shared" si="19"/>
        <v>0</v>
      </c>
      <c r="AO25" s="85">
        <f t="shared" si="20"/>
        <v>0</v>
      </c>
      <c r="AP25" s="75">
        <f t="shared" si="21"/>
        <v>0</v>
      </c>
      <c r="AQ25" s="77">
        <f t="shared" si="22"/>
        <v>0</v>
      </c>
    </row>
    <row r="26" spans="1:43" x14ac:dyDescent="0.3">
      <c r="A26" s="1"/>
      <c r="B26" s="15">
        <v>44168</v>
      </c>
      <c r="C26" s="30"/>
      <c r="D26" s="33"/>
      <c r="E26" s="48" t="str">
        <f t="shared" si="0"/>
        <v/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413"/>
      <c r="S26" s="194"/>
      <c r="T26" s="38">
        <v>7.35</v>
      </c>
      <c r="U26" s="33">
        <v>1.0416666666666666E-2</v>
      </c>
      <c r="V26" s="55">
        <f t="shared" si="3"/>
        <v>29.4</v>
      </c>
      <c r="W26" s="38"/>
      <c r="X26" s="33"/>
      <c r="Y26" s="403" t="str">
        <f t="shared" si="4"/>
        <v/>
      </c>
      <c r="Z26" s="84">
        <f t="shared" si="5"/>
        <v>0</v>
      </c>
      <c r="AA26" s="85">
        <f t="shared" si="6"/>
        <v>0</v>
      </c>
      <c r="AB26" s="75">
        <f t="shared" si="7"/>
        <v>0</v>
      </c>
      <c r="AC26" s="76">
        <f t="shared" si="8"/>
        <v>0</v>
      </c>
      <c r="AD26" s="201">
        <f t="shared" si="9"/>
        <v>0</v>
      </c>
      <c r="AE26" s="85">
        <f t="shared" si="10"/>
        <v>0</v>
      </c>
      <c r="AF26" s="75">
        <f t="shared" si="11"/>
        <v>0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1.0416666666666666E-2</v>
      </c>
      <c r="AM26" s="128">
        <f t="shared" si="18"/>
        <v>7.35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6">
        <f>B26+1</f>
        <v>44169</v>
      </c>
      <c r="C27" s="30"/>
      <c r="D27" s="33"/>
      <c r="E27" s="48" t="str">
        <f t="shared" si="0"/>
        <v/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413"/>
      <c r="S27" s="194"/>
      <c r="T27" s="38">
        <v>7.48</v>
      </c>
      <c r="U27" s="33">
        <v>1.0416666666666666E-2</v>
      </c>
      <c r="V27" s="55">
        <f t="shared" si="3"/>
        <v>29.92</v>
      </c>
      <c r="W27" s="38"/>
      <c r="X27" s="33"/>
      <c r="Y27" s="403" t="str">
        <f t="shared" si="4"/>
        <v/>
      </c>
      <c r="Z27" s="84">
        <f t="shared" si="5"/>
        <v>0</v>
      </c>
      <c r="AA27" s="85">
        <f t="shared" si="6"/>
        <v>0</v>
      </c>
      <c r="AB27" s="75">
        <f t="shared" si="7"/>
        <v>0</v>
      </c>
      <c r="AC27" s="76">
        <f t="shared" si="8"/>
        <v>0</v>
      </c>
      <c r="AD27" s="201">
        <f t="shared" si="9"/>
        <v>0</v>
      </c>
      <c r="AE27" s="85">
        <f t="shared" si="10"/>
        <v>0</v>
      </c>
      <c r="AF27" s="75">
        <f t="shared" si="11"/>
        <v>0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1.0416666666666666E-2</v>
      </c>
      <c r="AM27" s="128">
        <f t="shared" si="18"/>
        <v>7.48</v>
      </c>
      <c r="AN27" s="205">
        <f t="shared" si="19"/>
        <v>0</v>
      </c>
      <c r="AO27" s="85">
        <f t="shared" si="20"/>
        <v>0</v>
      </c>
      <c r="AP27" s="75">
        <f t="shared" si="21"/>
        <v>0</v>
      </c>
      <c r="AQ27" s="77">
        <f t="shared" si="22"/>
        <v>0</v>
      </c>
    </row>
    <row r="28" spans="1:43" x14ac:dyDescent="0.3">
      <c r="A28" s="1"/>
      <c r="B28" s="15">
        <v>44182</v>
      </c>
      <c r="C28" s="30"/>
      <c r="D28" s="33"/>
      <c r="E28" s="48" t="str">
        <f t="shared" si="0"/>
        <v/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413"/>
      <c r="S28" s="194"/>
      <c r="T28" s="38">
        <v>7.41</v>
      </c>
      <c r="U28" s="33">
        <v>1.0416666666666666E-2</v>
      </c>
      <c r="V28" s="55">
        <f t="shared" si="3"/>
        <v>29.64</v>
      </c>
      <c r="W28" s="38"/>
      <c r="X28" s="33"/>
      <c r="Y28" s="403" t="str">
        <f t="shared" si="4"/>
        <v/>
      </c>
      <c r="Z28" s="84">
        <f t="shared" si="5"/>
        <v>0</v>
      </c>
      <c r="AA28" s="85">
        <f t="shared" si="6"/>
        <v>0</v>
      </c>
      <c r="AB28" s="75">
        <f t="shared" si="7"/>
        <v>0</v>
      </c>
      <c r="AC28" s="76">
        <f t="shared" si="8"/>
        <v>0</v>
      </c>
      <c r="AD28" s="201">
        <f t="shared" si="9"/>
        <v>0</v>
      </c>
      <c r="AE28" s="85">
        <f t="shared" si="10"/>
        <v>0</v>
      </c>
      <c r="AF28" s="75">
        <f t="shared" si="11"/>
        <v>0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1.0416666666666666E-2</v>
      </c>
      <c r="AM28" s="128">
        <f t="shared" si="18"/>
        <v>7.41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6">
        <f>B28+1</f>
        <v>44183</v>
      </c>
      <c r="C29" s="30"/>
      <c r="D29" s="33"/>
      <c r="E29" s="48" t="str">
        <f t="shared" si="0"/>
        <v/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/>
      <c r="M29" s="94"/>
      <c r="N29" s="91"/>
      <c r="O29" s="97"/>
      <c r="P29" s="94"/>
      <c r="Q29" s="63"/>
      <c r="R29" s="413"/>
      <c r="S29" s="194"/>
      <c r="T29" s="38">
        <v>7.71</v>
      </c>
      <c r="U29" s="33">
        <v>1.0416666666666666E-2</v>
      </c>
      <c r="V29" s="55">
        <f t="shared" si="3"/>
        <v>30.84</v>
      </c>
      <c r="W29" s="38"/>
      <c r="X29" s="33"/>
      <c r="Y29" s="403" t="str">
        <f t="shared" si="4"/>
        <v/>
      </c>
      <c r="Z29" s="84">
        <f t="shared" si="5"/>
        <v>0</v>
      </c>
      <c r="AA29" s="85">
        <f t="shared" si="6"/>
        <v>0</v>
      </c>
      <c r="AB29" s="75">
        <f t="shared" si="7"/>
        <v>0</v>
      </c>
      <c r="AC29" s="76">
        <f t="shared" si="8"/>
        <v>0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0</v>
      </c>
      <c r="AI29" s="85">
        <f t="shared" si="14"/>
        <v>0</v>
      </c>
      <c r="AJ29" s="75">
        <f t="shared" si="15"/>
        <v>0</v>
      </c>
      <c r="AK29" s="77">
        <f t="shared" si="16"/>
        <v>0</v>
      </c>
      <c r="AL29" s="378">
        <f t="shared" si="17"/>
        <v>1.0416666666666666E-2</v>
      </c>
      <c r="AM29" s="128">
        <f t="shared" si="18"/>
        <v>7.71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6">
        <f>B29+1</f>
        <v>44184</v>
      </c>
      <c r="C30" s="30"/>
      <c r="D30" s="33"/>
      <c r="E30" s="48" t="str">
        <f t="shared" si="0"/>
        <v/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413"/>
      <c r="S30" s="194"/>
      <c r="T30" s="38">
        <v>7.82</v>
      </c>
      <c r="U30" s="33">
        <v>1.0416666666666666E-2</v>
      </c>
      <c r="V30" s="55">
        <f t="shared" si="3"/>
        <v>31.28</v>
      </c>
      <c r="W30" s="38"/>
      <c r="X30" s="33"/>
      <c r="Y30" s="403" t="str">
        <f t="shared" si="4"/>
        <v/>
      </c>
      <c r="Z30" s="84">
        <f t="shared" si="5"/>
        <v>0</v>
      </c>
      <c r="AA30" s="85">
        <f t="shared" si="6"/>
        <v>0</v>
      </c>
      <c r="AB30" s="75">
        <f t="shared" si="7"/>
        <v>0</v>
      </c>
      <c r="AC30" s="76">
        <f t="shared" si="8"/>
        <v>0</v>
      </c>
      <c r="AD30" s="201">
        <f t="shared" si="9"/>
        <v>0</v>
      </c>
      <c r="AE30" s="85">
        <f t="shared" si="10"/>
        <v>0</v>
      </c>
      <c r="AF30" s="75">
        <f t="shared" si="11"/>
        <v>0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1.0416666666666666E-2</v>
      </c>
      <c r="AM30" s="128">
        <f t="shared" si="18"/>
        <v>7.82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5">
        <v>44186</v>
      </c>
      <c r="C31" s="30"/>
      <c r="D31" s="33"/>
      <c r="E31" s="48" t="str">
        <f t="shared" si="0"/>
        <v/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/>
      <c r="M31" s="94"/>
      <c r="N31" s="91"/>
      <c r="O31" s="97"/>
      <c r="P31" s="94"/>
      <c r="Q31" s="63"/>
      <c r="R31" s="413"/>
      <c r="S31" s="194"/>
      <c r="T31" s="38">
        <v>7.37</v>
      </c>
      <c r="U31" s="33">
        <v>1.0416666666666666E-2</v>
      </c>
      <c r="V31" s="55">
        <f t="shared" si="3"/>
        <v>29.48</v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0</v>
      </c>
      <c r="AB31" s="75">
        <f t="shared" si="7"/>
        <v>0</v>
      </c>
      <c r="AC31" s="76">
        <f t="shared" si="8"/>
        <v>0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0</v>
      </c>
      <c r="AI31" s="85">
        <f t="shared" si="14"/>
        <v>0</v>
      </c>
      <c r="AJ31" s="75">
        <f t="shared" si="15"/>
        <v>0</v>
      </c>
      <c r="AK31" s="77">
        <f t="shared" si="16"/>
        <v>0</v>
      </c>
      <c r="AL31" s="378">
        <f t="shared" si="17"/>
        <v>1.0416666666666666E-2</v>
      </c>
      <c r="AM31" s="128">
        <f t="shared" si="18"/>
        <v>7.37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16">
        <f>B31+1</f>
        <v>44187</v>
      </c>
      <c r="C32" s="30"/>
      <c r="D32" s="33"/>
      <c r="E32" s="48" t="str">
        <f t="shared" si="0"/>
        <v/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413"/>
      <c r="S32" s="194"/>
      <c r="T32" s="38">
        <v>8.01</v>
      </c>
      <c r="U32" s="33">
        <v>1.0601851851851854E-2</v>
      </c>
      <c r="V32" s="55">
        <f t="shared" si="3"/>
        <v>31.48</v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0</v>
      </c>
      <c r="AB32" s="75">
        <f t="shared" si="7"/>
        <v>0</v>
      </c>
      <c r="AC32" s="76">
        <f t="shared" si="8"/>
        <v>0</v>
      </c>
      <c r="AD32" s="201">
        <f t="shared" si="9"/>
        <v>0</v>
      </c>
      <c r="AE32" s="85">
        <f t="shared" si="10"/>
        <v>0</v>
      </c>
      <c r="AF32" s="75">
        <f t="shared" si="11"/>
        <v>0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1.0601851851851854E-2</v>
      </c>
      <c r="AM32" s="128">
        <f t="shared" si="18"/>
        <v>8.01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5" x14ac:dyDescent="0.3">
      <c r="A33" s="1"/>
      <c r="B33" s="15">
        <v>44191</v>
      </c>
      <c r="C33" s="30"/>
      <c r="D33" s="33"/>
      <c r="E33" s="48" t="str">
        <f t="shared" si="0"/>
        <v/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413"/>
      <c r="S33" s="194"/>
      <c r="T33" s="38">
        <v>7.71</v>
      </c>
      <c r="U33" s="33">
        <v>1.0416666666666666E-2</v>
      </c>
      <c r="V33" s="55">
        <f t="shared" si="3"/>
        <v>30.84</v>
      </c>
      <c r="W33" s="38"/>
      <c r="X33" s="33"/>
      <c r="Y33" s="403" t="str">
        <f t="shared" si="4"/>
        <v/>
      </c>
      <c r="Z33" s="84">
        <f t="shared" si="5"/>
        <v>0</v>
      </c>
      <c r="AA33" s="85">
        <f t="shared" si="6"/>
        <v>0</v>
      </c>
      <c r="AB33" s="75">
        <f t="shared" si="7"/>
        <v>0</v>
      </c>
      <c r="AC33" s="76">
        <f t="shared" si="8"/>
        <v>0</v>
      </c>
      <c r="AD33" s="201">
        <f t="shared" si="9"/>
        <v>0</v>
      </c>
      <c r="AE33" s="85">
        <f t="shared" si="10"/>
        <v>0</v>
      </c>
      <c r="AF33" s="75">
        <f t="shared" si="11"/>
        <v>0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1.0416666666666666E-2</v>
      </c>
      <c r="AM33" s="128">
        <f t="shared" si="18"/>
        <v>7.71</v>
      </c>
      <c r="AN33" s="205">
        <f t="shared" si="19"/>
        <v>0</v>
      </c>
      <c r="AO33" s="85">
        <f t="shared" si="20"/>
        <v>0</v>
      </c>
      <c r="AP33" s="75">
        <f t="shared" si="21"/>
        <v>0</v>
      </c>
      <c r="AQ33" s="77">
        <f t="shared" si="22"/>
        <v>0</v>
      </c>
    </row>
    <row r="34" spans="1:45" x14ac:dyDescent="0.3">
      <c r="A34" s="1"/>
      <c r="B34" s="15">
        <v>44193</v>
      </c>
      <c r="C34" s="30"/>
      <c r="D34" s="33"/>
      <c r="E34" s="48" t="str">
        <f t="shared" si="0"/>
        <v/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413"/>
      <c r="S34" s="194"/>
      <c r="T34" s="38">
        <v>7.91</v>
      </c>
      <c r="U34" s="33">
        <v>1.0416666666666666E-2</v>
      </c>
      <c r="V34" s="55">
        <f t="shared" si="3"/>
        <v>31.64</v>
      </c>
      <c r="W34" s="38"/>
      <c r="X34" s="33"/>
      <c r="Y34" s="403" t="str">
        <f t="shared" si="4"/>
        <v/>
      </c>
      <c r="Z34" s="84">
        <f t="shared" si="5"/>
        <v>0</v>
      </c>
      <c r="AA34" s="85">
        <f t="shared" si="6"/>
        <v>0</v>
      </c>
      <c r="AB34" s="75">
        <f t="shared" si="7"/>
        <v>0</v>
      </c>
      <c r="AC34" s="76">
        <f t="shared" si="8"/>
        <v>0</v>
      </c>
      <c r="AD34" s="201">
        <f t="shared" si="9"/>
        <v>0</v>
      </c>
      <c r="AE34" s="85">
        <f t="shared" si="10"/>
        <v>0</v>
      </c>
      <c r="AF34" s="75">
        <f t="shared" si="11"/>
        <v>0</v>
      </c>
      <c r="AG34" s="77">
        <f t="shared" si="12"/>
        <v>0</v>
      </c>
      <c r="AH34" s="205">
        <f t="shared" si="13"/>
        <v>0</v>
      </c>
      <c r="AI34" s="85">
        <f t="shared" si="14"/>
        <v>0</v>
      </c>
      <c r="AJ34" s="75">
        <f t="shared" si="15"/>
        <v>0</v>
      </c>
      <c r="AK34" s="77">
        <f t="shared" si="16"/>
        <v>0</v>
      </c>
      <c r="AL34" s="378">
        <f t="shared" si="17"/>
        <v>1.0416666666666666E-2</v>
      </c>
      <c r="AM34" s="128">
        <f t="shared" si="18"/>
        <v>7.91</v>
      </c>
      <c r="AN34" s="205">
        <f t="shared" si="19"/>
        <v>0</v>
      </c>
      <c r="AO34" s="85">
        <f t="shared" si="20"/>
        <v>0</v>
      </c>
      <c r="AP34" s="75">
        <f t="shared" si="21"/>
        <v>0</v>
      </c>
      <c r="AQ34" s="77">
        <f t="shared" si="22"/>
        <v>0</v>
      </c>
    </row>
    <row r="35" spans="1:45" x14ac:dyDescent="0.3">
      <c r="A35" s="1"/>
      <c r="B35" s="16">
        <f>B34+1</f>
        <v>44194</v>
      </c>
      <c r="C35" s="30"/>
      <c r="D35" s="33"/>
      <c r="E35" s="48" t="str">
        <f t="shared" si="0"/>
        <v/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413"/>
      <c r="S35" s="194"/>
      <c r="T35" s="38">
        <v>7.96</v>
      </c>
      <c r="U35" s="33">
        <v>1.0416666666666666E-2</v>
      </c>
      <c r="V35" s="55">
        <f t="shared" si="3"/>
        <v>31.84</v>
      </c>
      <c r="W35" s="38"/>
      <c r="X35" s="33"/>
      <c r="Y35" s="403" t="str">
        <f t="shared" si="4"/>
        <v/>
      </c>
      <c r="Z35" s="84">
        <f t="shared" si="5"/>
        <v>0</v>
      </c>
      <c r="AA35" s="85">
        <f t="shared" si="6"/>
        <v>0</v>
      </c>
      <c r="AB35" s="75">
        <f t="shared" si="7"/>
        <v>0</v>
      </c>
      <c r="AC35" s="76">
        <f t="shared" si="8"/>
        <v>0</v>
      </c>
      <c r="AD35" s="201">
        <f t="shared" si="9"/>
        <v>0</v>
      </c>
      <c r="AE35" s="85">
        <f t="shared" si="10"/>
        <v>0</v>
      </c>
      <c r="AF35" s="75">
        <f t="shared" si="11"/>
        <v>0</v>
      </c>
      <c r="AG35" s="77">
        <f t="shared" si="12"/>
        <v>0</v>
      </c>
      <c r="AH35" s="205">
        <f t="shared" si="13"/>
        <v>0</v>
      </c>
      <c r="AI35" s="85">
        <f t="shared" si="14"/>
        <v>0</v>
      </c>
      <c r="AJ35" s="75">
        <f t="shared" si="15"/>
        <v>0</v>
      </c>
      <c r="AK35" s="77">
        <f t="shared" si="16"/>
        <v>0</v>
      </c>
      <c r="AL35" s="378">
        <f t="shared" si="17"/>
        <v>1.0416666666666666E-2</v>
      </c>
      <c r="AM35" s="128">
        <f t="shared" si="18"/>
        <v>7.96</v>
      </c>
      <c r="AN35" s="205">
        <f t="shared" si="19"/>
        <v>0</v>
      </c>
      <c r="AO35" s="85">
        <f t="shared" si="20"/>
        <v>0</v>
      </c>
      <c r="AP35" s="75">
        <f t="shared" si="21"/>
        <v>0</v>
      </c>
      <c r="AQ35" s="77">
        <f t="shared" si="22"/>
        <v>0</v>
      </c>
    </row>
    <row r="36" spans="1:45" ht="14.4" thickBot="1" x14ac:dyDescent="0.35">
      <c r="A36" s="1"/>
      <c r="B36" s="416">
        <f>B35+1</f>
        <v>44195</v>
      </c>
      <c r="C36" s="30"/>
      <c r="D36" s="33"/>
      <c r="E36" s="48" t="str">
        <f t="shared" si="0"/>
        <v/>
      </c>
      <c r="F36" s="38"/>
      <c r="G36" s="33"/>
      <c r="H36" s="48" t="str">
        <f t="shared" si="1"/>
        <v/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413"/>
      <c r="S36" s="194"/>
      <c r="T36" s="38">
        <v>8.09</v>
      </c>
      <c r="U36" s="33">
        <v>1.0416666666666666E-2</v>
      </c>
      <c r="V36" s="55">
        <f t="shared" si="3"/>
        <v>32.36</v>
      </c>
      <c r="W36" s="38"/>
      <c r="X36" s="33"/>
      <c r="Y36" s="403" t="str">
        <f t="shared" si="4"/>
        <v/>
      </c>
      <c r="Z36" s="84">
        <f t="shared" si="5"/>
        <v>0</v>
      </c>
      <c r="AA36" s="85">
        <f t="shared" si="6"/>
        <v>0</v>
      </c>
      <c r="AB36" s="75">
        <f t="shared" si="7"/>
        <v>0</v>
      </c>
      <c r="AC36" s="76">
        <f t="shared" si="8"/>
        <v>0</v>
      </c>
      <c r="AD36" s="201">
        <f t="shared" si="9"/>
        <v>0</v>
      </c>
      <c r="AE36" s="85">
        <f t="shared" si="10"/>
        <v>0</v>
      </c>
      <c r="AF36" s="75">
        <f t="shared" si="11"/>
        <v>0</v>
      </c>
      <c r="AG36" s="77">
        <f t="shared" si="12"/>
        <v>0</v>
      </c>
      <c r="AH36" s="205">
        <f t="shared" si="13"/>
        <v>0</v>
      </c>
      <c r="AI36" s="85">
        <f t="shared" si="14"/>
        <v>0</v>
      </c>
      <c r="AJ36" s="75">
        <f t="shared" si="15"/>
        <v>0</v>
      </c>
      <c r="AK36" s="77">
        <f t="shared" si="16"/>
        <v>0</v>
      </c>
      <c r="AL36" s="378">
        <f t="shared" si="17"/>
        <v>1.0416666666666666E-2</v>
      </c>
      <c r="AM36" s="128">
        <f t="shared" si="18"/>
        <v>8.09</v>
      </c>
      <c r="AN36" s="205">
        <f t="shared" si="19"/>
        <v>0</v>
      </c>
      <c r="AO36" s="85">
        <f t="shared" si="20"/>
        <v>0</v>
      </c>
      <c r="AP36" s="75">
        <f t="shared" si="21"/>
        <v>0</v>
      </c>
      <c r="AQ36" s="77">
        <f t="shared" si="22"/>
        <v>0</v>
      </c>
    </row>
    <row r="37" spans="1:45" ht="14.4" thickBot="1" x14ac:dyDescent="0.35">
      <c r="A37" s="1"/>
      <c r="B37" s="333"/>
      <c r="C37" s="418">
        <f>COUNTA(C7:C36)</f>
        <v>0</v>
      </c>
      <c r="D37" s="32"/>
      <c r="E37" s="206"/>
      <c r="F37" s="150">
        <f>COUNTA(F7:F36)</f>
        <v>0</v>
      </c>
      <c r="G37" s="46"/>
      <c r="H37" s="147"/>
      <c r="I37" s="150">
        <f>COUNTA(I7:I36)</f>
        <v>3</v>
      </c>
      <c r="J37" s="46"/>
      <c r="K37" s="148"/>
      <c r="L37" s="32"/>
      <c r="M37" s="32"/>
      <c r="N37" s="32"/>
      <c r="O37" s="32"/>
      <c r="P37" s="32"/>
      <c r="Q37" s="32"/>
      <c r="R37" s="32"/>
      <c r="S37" s="32"/>
      <c r="T37" s="150">
        <f>COUNTA(T7:T36)</f>
        <v>27</v>
      </c>
      <c r="U37" s="46"/>
      <c r="V37" s="32"/>
      <c r="W37" s="150">
        <f>COUNTA(W7:W36)</f>
        <v>0</v>
      </c>
      <c r="X37" s="46"/>
      <c r="Y37" s="32"/>
      <c r="Z37" s="352">
        <f>SUM(Z7:Z36)</f>
        <v>0</v>
      </c>
      <c r="AA37" s="353">
        <f t="shared" ref="AA37:AQ37" si="24">SUM(AA7:AA36)</f>
        <v>0</v>
      </c>
      <c r="AB37" s="81">
        <f t="shared" si="24"/>
        <v>0</v>
      </c>
      <c r="AC37" s="82">
        <f t="shared" si="24"/>
        <v>0</v>
      </c>
      <c r="AD37" s="417">
        <f t="shared" si="24"/>
        <v>0</v>
      </c>
      <c r="AE37" s="353">
        <f t="shared" si="24"/>
        <v>0</v>
      </c>
      <c r="AF37" s="81">
        <f t="shared" si="24"/>
        <v>0</v>
      </c>
      <c r="AG37" s="83">
        <f t="shared" si="24"/>
        <v>0</v>
      </c>
      <c r="AH37" s="354">
        <f t="shared" si="24"/>
        <v>5.4270833333333338E-2</v>
      </c>
      <c r="AI37" s="353">
        <f t="shared" si="24"/>
        <v>0</v>
      </c>
      <c r="AJ37" s="81">
        <f t="shared" si="24"/>
        <v>13.830000000000002</v>
      </c>
      <c r="AK37" s="83">
        <f t="shared" si="24"/>
        <v>0</v>
      </c>
      <c r="AL37" s="379">
        <f t="shared" si="24"/>
        <v>0.26199074074074069</v>
      </c>
      <c r="AM37" s="380">
        <f t="shared" si="24"/>
        <v>188.12</v>
      </c>
      <c r="AN37" s="354">
        <f t="shared" si="24"/>
        <v>0</v>
      </c>
      <c r="AO37" s="353">
        <f t="shared" si="24"/>
        <v>0</v>
      </c>
      <c r="AP37" s="81">
        <f t="shared" si="24"/>
        <v>0</v>
      </c>
      <c r="AQ37" s="83">
        <f t="shared" si="24"/>
        <v>0</v>
      </c>
    </row>
    <row r="38" spans="1:45" s="1" customFormat="1" ht="13.8" customHeight="1" thickBot="1" x14ac:dyDescent="0.35">
      <c r="B38" s="332" t="s">
        <v>0</v>
      </c>
      <c r="C38" s="334" cm="1">
        <f t="array" aca="1" ref="C38" ca="1">IF(ISNUMBER(VALUE(RIGHT(CELL("filename",$A$1),LEN(CELL("filename",$A$1))-SEARCH("]",CELL("filename",$A$1))))),VALUE(RIGHT(CELL("filename",$A$1),LEN(CELL("filename",$A$1))-SEARCH("]",CELL("filename",$A$1)))),"Texte")</f>
        <v>2020</v>
      </c>
      <c r="D38" s="682" t="s">
        <v>40</v>
      </c>
      <c r="E38" s="680"/>
      <c r="F38" s="680"/>
      <c r="G38" s="680"/>
      <c r="H38" s="681"/>
      <c r="I38" s="682" t="s">
        <v>41</v>
      </c>
      <c r="J38" s="680"/>
      <c r="K38" s="681"/>
      <c r="L38" s="22" t="s">
        <v>132</v>
      </c>
      <c r="M38" s="682" t="s">
        <v>252</v>
      </c>
      <c r="N38" s="680"/>
      <c r="O38" s="681"/>
      <c r="P38" s="115"/>
      <c r="AB38" s="71"/>
      <c r="AC38" s="71"/>
      <c r="AD38" s="11"/>
      <c r="AE38" s="11"/>
      <c r="AF38" s="71"/>
      <c r="AG38" s="71"/>
      <c r="AH38" s="11"/>
      <c r="AI38" s="11"/>
      <c r="AJ38" s="71"/>
      <c r="AK38" s="71"/>
      <c r="AL38" s="71"/>
      <c r="AM38" s="71"/>
      <c r="AN38" s="71"/>
      <c r="AO38" s="71"/>
      <c r="AP38" s="71"/>
      <c r="AQ38" s="71"/>
      <c r="AR38"/>
      <c r="AS38" s="11"/>
    </row>
    <row r="39" spans="1:45" s="1" customFormat="1" ht="13.8" customHeight="1" x14ac:dyDescent="0.3">
      <c r="B39" s="410" t="s">
        <v>1</v>
      </c>
      <c r="C39" s="414"/>
      <c r="D39" s="116" t="s">
        <v>34</v>
      </c>
      <c r="E39" s="733" t="s">
        <v>35</v>
      </c>
      <c r="F39" s="771" t="s">
        <v>42</v>
      </c>
      <c r="G39" s="766" t="s">
        <v>43</v>
      </c>
      <c r="H39" s="767"/>
      <c r="I39" s="2" t="s">
        <v>34</v>
      </c>
      <c r="J39" s="733" t="s">
        <v>35</v>
      </c>
      <c r="K39" s="771" t="s">
        <v>44</v>
      </c>
      <c r="L39" s="657" t="s">
        <v>131</v>
      </c>
      <c r="M39" s="116" t="s">
        <v>34</v>
      </c>
      <c r="N39" s="733" t="s">
        <v>35</v>
      </c>
      <c r="O39" s="771" t="s">
        <v>42</v>
      </c>
    </row>
    <row r="40" spans="1:45" s="1" customFormat="1" ht="13.8" customHeight="1" x14ac:dyDescent="0.3">
      <c r="B40" s="337" t="s">
        <v>133</v>
      </c>
      <c r="C40" s="340" t="s">
        <v>130</v>
      </c>
      <c r="D40" s="117" t="s">
        <v>234</v>
      </c>
      <c r="E40" s="770"/>
      <c r="F40" s="772"/>
      <c r="G40" s="118" t="s">
        <v>45</v>
      </c>
      <c r="H40" s="119" t="s">
        <v>46</v>
      </c>
      <c r="I40" s="120" t="s">
        <v>234</v>
      </c>
      <c r="J40" s="770"/>
      <c r="K40" s="772"/>
      <c r="L40" s="773"/>
      <c r="M40" s="117" t="s">
        <v>234</v>
      </c>
      <c r="N40" s="770"/>
      <c r="O40" s="772"/>
    </row>
    <row r="41" spans="1:45" s="1" customFormat="1" ht="13.8" customHeight="1" x14ac:dyDescent="0.3">
      <c r="B41" s="67" t="s">
        <v>136</v>
      </c>
      <c r="C41" s="368" t="str">
        <f>IF(OR($B41="",$B41=0),"_",IF(MID($B41,1,5)="Route",_xlfn.XLOOKUP(RIGHT($B41,LEN($B41)-8),Vel_RouNom,Vel_RouRep,"_",0),_xlfn.XLOOKUP(RIGHT($B41,LEN($B41)-8),Vel_VttNom,Vel_VttRep,"_",0)))</f>
        <v>Git01V</v>
      </c>
      <c r="D41" s="335">
        <f>IF($C41="_",0,AJ37)</f>
        <v>13.830000000000002</v>
      </c>
      <c r="E41" s="122">
        <f>IF($C41="_",0,AK37)</f>
        <v>0</v>
      </c>
      <c r="F41" s="123">
        <f>IF($C41="_",0,SUM(D41:E41))</f>
        <v>13.830000000000002</v>
      </c>
      <c r="G41" s="386">
        <f ca="1">IF(OR($C41="_",ISTEXT($H41)),"Docu. infos",ROUND($H41+$F41,0))</f>
        <v>861</v>
      </c>
      <c r="H41" s="383">
        <f ca="1">IF($C41="_","Docu. infos",IF(ISERROR(VLOOKUP($C41,INDIRECT("RecVelExt_"&amp;$C38-1),1))=TRUE,"Recap. infos",VLOOKUP($C41,INDIRECT("RecVelExt_"&amp;$C38-1),5)))</f>
        <v>847</v>
      </c>
      <c r="I41" s="11">
        <f t="shared" ref="I41:K43" si="25">IF($C41="_",0,IF(M41=0,0,ROUND(D41/(M41*24),2)))</f>
        <v>10.62</v>
      </c>
      <c r="J41" s="122">
        <f t="shared" si="25"/>
        <v>0</v>
      </c>
      <c r="K41" s="124">
        <f t="shared" si="25"/>
        <v>10.62</v>
      </c>
      <c r="L41" s="349">
        <f>IF($C41="_",0,I37)</f>
        <v>3</v>
      </c>
      <c r="M41" s="389">
        <f>IF($C41="_",0,AH37)</f>
        <v>5.4270833333333338E-2</v>
      </c>
      <c r="N41" s="355">
        <f>IF($C41="_",0,AI37)</f>
        <v>0</v>
      </c>
      <c r="O41" s="356">
        <f>IF($C41="_",0,SUM(M41:N41))</f>
        <v>5.4270833333333338E-2</v>
      </c>
    </row>
    <row r="42" spans="1:45" s="1" customFormat="1" ht="13.8" customHeight="1" x14ac:dyDescent="0.3">
      <c r="B42" s="175" t="s">
        <v>134</v>
      </c>
      <c r="C42" s="369" t="str">
        <f>IF(OR($B42="",$B42=0),"_",IF(MID($B42,1,5)="Route",_xlfn.XLOOKUP(RIGHT($B42,LEN($B42)-8),Vel_RouNom,Vel_RouRep,"_",0),_xlfn.XLOOKUP(RIGHT($B42,LEN($B42)-8),Vel_VttNom,Vel_VttRep,"_",0)))</f>
        <v>Lap01R</v>
      </c>
      <c r="D42" s="336">
        <f>IF($C42="_",0,AB37)</f>
        <v>0</v>
      </c>
      <c r="E42" s="125">
        <f>IF($C42="_",0,AC37)</f>
        <v>0</v>
      </c>
      <c r="F42" s="126">
        <f>IF($C42="_",0,SUM(D42:E42))</f>
        <v>0</v>
      </c>
      <c r="G42" s="381">
        <f t="shared" ref="G42:G43" ca="1" si="26">IF(OR($C42="_",ISTEXT($H42)),"Docu. infos",ROUND($H42+$F42,0))</f>
        <v>7886</v>
      </c>
      <c r="H42" s="384">
        <f ca="1">IF($C42="_","Docu. infos",IF(ISERROR(VLOOKUP($C42,INDIRECT("RecVelExt_"&amp;$C38-1),1))=TRUE,"Recap. infos",VLOOKUP($C42,INDIRECT("RecVelExt_"&amp;$C38-1),5)))</f>
        <v>7886</v>
      </c>
      <c r="I42" s="75">
        <f t="shared" si="25"/>
        <v>0</v>
      </c>
      <c r="J42" s="125">
        <f t="shared" si="25"/>
        <v>0</v>
      </c>
      <c r="K42" s="128">
        <f t="shared" si="25"/>
        <v>0</v>
      </c>
      <c r="L42" s="223">
        <f>IF($C42="_",0,C37)</f>
        <v>0</v>
      </c>
      <c r="M42" s="357">
        <f>IF($C42="_",0,Z37)</f>
        <v>0</v>
      </c>
      <c r="N42" s="358">
        <f>IF($C42="_",0,AA37)</f>
        <v>0</v>
      </c>
      <c r="O42" s="359">
        <f>IF($C42="_",0,SUM(M42:N42))</f>
        <v>0</v>
      </c>
    </row>
    <row r="43" spans="1:45" s="1" customFormat="1" ht="13.8" customHeight="1" x14ac:dyDescent="0.3">
      <c r="B43" s="175" t="s">
        <v>135</v>
      </c>
      <c r="C43" s="369" t="str">
        <f>IF(OR($B43="",$B43=0),"_",IF(MID($B43,1,5)="Route",_xlfn.XLOOKUP(RIGHT($B43,LEN($B43)-8),Vel_RouNom,Vel_RouRep,"_",0),_xlfn.XLOOKUP(RIGHT($B43,LEN($B43)-8),Vel_VttNom,Vel_VttRep,"_",0)))</f>
        <v>Lap01V</v>
      </c>
      <c r="D43" s="336">
        <f>IF($C43="_",0,AF37)</f>
        <v>0</v>
      </c>
      <c r="E43" s="125">
        <f>IF($C43="_",0,AG37)</f>
        <v>0</v>
      </c>
      <c r="F43" s="126">
        <f>IF($C43="_",0,SUM(D43:E43))</f>
        <v>0</v>
      </c>
      <c r="G43" s="381">
        <f t="shared" ca="1" si="26"/>
        <v>2351</v>
      </c>
      <c r="H43" s="384">
        <f ca="1">IF($C43="_","Docu. infos",IF(ISERROR(VLOOKUP($C43,INDIRECT("RecVelExt_"&amp;$C38-1),1))=TRUE,"Recap. infos",VLOOKUP($C43,INDIRECT("RecVelExt_"&amp;$C38-1),5)))</f>
        <v>2351</v>
      </c>
      <c r="I43" s="75">
        <f t="shared" si="25"/>
        <v>0</v>
      </c>
      <c r="J43" s="125">
        <f t="shared" si="25"/>
        <v>0</v>
      </c>
      <c r="K43" s="128">
        <f t="shared" si="25"/>
        <v>0</v>
      </c>
      <c r="L43" s="223">
        <f>IF($C43="_",0,F37)</f>
        <v>0</v>
      </c>
      <c r="M43" s="357">
        <f>IF($C43="_",0,AD37)</f>
        <v>0</v>
      </c>
      <c r="N43" s="358">
        <f>IF($C43="_",0,AE37)</f>
        <v>0</v>
      </c>
      <c r="O43" s="359">
        <f>IF($C43="_",0,SUM(M43:N43))</f>
        <v>0</v>
      </c>
    </row>
    <row r="44" spans="1:45" s="1" customFormat="1" ht="6" customHeight="1" x14ac:dyDescent="0.3">
      <c r="B44" s="338"/>
      <c r="C44" s="341"/>
      <c r="D44" s="345"/>
      <c r="E44" s="346"/>
      <c r="F44" s="347"/>
      <c r="G44" s="143"/>
      <c r="H44" s="451"/>
      <c r="I44" s="143"/>
      <c r="J44" s="346"/>
      <c r="K44" s="348"/>
      <c r="L44" s="370"/>
      <c r="M44" s="360"/>
      <c r="N44" s="361"/>
      <c r="O44" s="362"/>
    </row>
    <row r="45" spans="1:45" s="1" customFormat="1" ht="13.8" customHeight="1" thickBot="1" x14ac:dyDescent="0.35">
      <c r="B45" s="581" t="s">
        <v>47</v>
      </c>
      <c r="C45" s="580"/>
      <c r="D45" s="129">
        <f>SUM(D41:D44)</f>
        <v>13.830000000000002</v>
      </c>
      <c r="E45" s="130">
        <f>SUM(E41:E44)</f>
        <v>0</v>
      </c>
      <c r="F45" s="131">
        <f>SUM(D45:E45)</f>
        <v>13.830000000000002</v>
      </c>
      <c r="G45" s="132"/>
      <c r="H45" s="133"/>
      <c r="I45" s="134">
        <f>IF(M45=0,0,ROUND((D45)/(M45*24),2))</f>
        <v>10.62</v>
      </c>
      <c r="J45" s="130">
        <f>IF(N45=0,0,ROUND((E45)/(N45*24),2))</f>
        <v>0</v>
      </c>
      <c r="K45" s="135">
        <f>IF(O45=0,0,ROUND((F45)/(O45*24),2))</f>
        <v>10.62</v>
      </c>
      <c r="L45" s="371">
        <f>SUM(L41:L44)</f>
        <v>3</v>
      </c>
      <c r="M45" s="363">
        <f>SUM(M41:M44)</f>
        <v>5.4270833333333338E-2</v>
      </c>
      <c r="N45" s="364">
        <f>SUM(N41:N44)</f>
        <v>0</v>
      </c>
      <c r="O45" s="365">
        <f>SUM(M45:N45)</f>
        <v>5.4270833333333338E-2</v>
      </c>
    </row>
    <row r="46" spans="1:45" s="1" customFormat="1" ht="13.8" customHeight="1" thickTop="1" x14ac:dyDescent="0.3">
      <c r="B46" s="67" t="s">
        <v>137</v>
      </c>
      <c r="C46" s="344" t="str">
        <f>IF(OR($B46="",B46=0),"_",_xlfn.XLOOKUP($B46,Vel_MaiNom,Vel_MaiRep,"_",0))</f>
        <v>Car01M</v>
      </c>
      <c r="D46" s="136"/>
      <c r="E46" s="137"/>
      <c r="F46" s="398">
        <f>IF($C46="_",0,AM37)</f>
        <v>188.12</v>
      </c>
      <c r="G46" s="400">
        <f ca="1">IF(OR($C46="_",ISTEXT($H46)),"Docu. infos",ROUND($H46+$F46,0))</f>
        <v>3575</v>
      </c>
      <c r="H46" s="436">
        <f ca="1">IF($C46="_","Docu. infos",IF(ISERROR(VLOOKUP($C46,INDIRECT("RecVelInt_"&amp;$C38-1),1))=TRUE,"Recap. infos",VLOOKUP($C46,INDIRECT("RecVelInt_"&amp;$C38-1),5)))</f>
        <v>3387</v>
      </c>
      <c r="I46" s="136"/>
      <c r="J46" s="137"/>
      <c r="K46" s="398">
        <f>IF(O46=0,0,ROUND((F46)/(O46*24),2))</f>
        <v>29.92</v>
      </c>
      <c r="L46" s="71">
        <f>IF($C46="_",0,T37)</f>
        <v>27</v>
      </c>
      <c r="M46" s="136"/>
      <c r="N46" s="137"/>
      <c r="O46" s="399">
        <f>IF($C46="_",0,AL37)</f>
        <v>0.26199074074074069</v>
      </c>
    </row>
    <row r="47" spans="1:45" s="1" customFormat="1" ht="13.8" customHeight="1" x14ac:dyDescent="0.3">
      <c r="B47" s="443"/>
      <c r="C47" s="444"/>
      <c r="D47" s="445"/>
      <c r="E47" s="446"/>
      <c r="F47" s="447"/>
      <c r="G47" s="445"/>
      <c r="H47" s="448"/>
      <c r="I47" s="445"/>
      <c r="J47" s="446"/>
      <c r="K47" s="447"/>
      <c r="L47" s="446"/>
      <c r="M47" s="445"/>
      <c r="N47" s="446"/>
      <c r="O47" s="449"/>
    </row>
    <row r="48" spans="1:45" s="1" customFormat="1" ht="6" customHeight="1" x14ac:dyDescent="0.3">
      <c r="B48" s="392"/>
      <c r="C48" s="341"/>
      <c r="D48" s="394"/>
      <c r="E48" s="60"/>
      <c r="F48" s="395"/>
      <c r="G48" s="394"/>
      <c r="H48" s="441"/>
      <c r="I48" s="396"/>
      <c r="J48" s="60"/>
      <c r="K48" s="498"/>
      <c r="L48" s="499"/>
      <c r="M48" s="394"/>
      <c r="N48" s="60"/>
      <c r="O48" s="397"/>
    </row>
    <row r="49" spans="2:15" s="1" customFormat="1" ht="13.8" customHeight="1" thickBot="1" x14ac:dyDescent="0.35">
      <c r="B49" s="583" t="s">
        <v>13</v>
      </c>
      <c r="C49" s="586"/>
      <c r="D49" s="132"/>
      <c r="E49" s="372"/>
      <c r="F49" s="496">
        <f>SUM(F46:F48)</f>
        <v>188.12</v>
      </c>
      <c r="G49" s="132"/>
      <c r="H49" s="382"/>
      <c r="I49" s="132"/>
      <c r="J49" s="372"/>
      <c r="K49" s="496">
        <f>IF(O49=0,0,ROUND((F49)/(O49*24),2))</f>
        <v>29.92</v>
      </c>
      <c r="L49" s="497">
        <f>SUM(L46:L48)</f>
        <v>27</v>
      </c>
      <c r="M49" s="132"/>
      <c r="N49" s="375"/>
      <c r="O49" s="495">
        <f>SUM(O46:O48)</f>
        <v>0.26199074074074069</v>
      </c>
    </row>
    <row r="50" spans="2:15" s="1" customFormat="1" ht="13.8" customHeight="1" thickTop="1" thickBot="1" x14ac:dyDescent="0.35">
      <c r="B50" s="584" t="s">
        <v>42</v>
      </c>
      <c r="C50" s="591"/>
      <c r="D50" s="138"/>
      <c r="E50" s="139"/>
      <c r="F50" s="140">
        <f>F45+F49</f>
        <v>201.95000000000002</v>
      </c>
      <c r="G50" s="141"/>
      <c r="H50" s="142"/>
      <c r="I50" s="143"/>
      <c r="J50" s="137"/>
      <c r="K50" s="144">
        <f>IF(O50=0,0,ROUND(F50/(O50*24),2))</f>
        <v>26.61</v>
      </c>
      <c r="L50" s="367">
        <f>L45+L49</f>
        <v>30</v>
      </c>
      <c r="M50" s="138"/>
      <c r="N50" s="139"/>
      <c r="O50" s="366">
        <f>O49+O45</f>
        <v>0.31626157407407401</v>
      </c>
    </row>
    <row r="51" spans="2:15" s="1" customFormat="1" ht="13.8" customHeight="1" thickBot="1" x14ac:dyDescent="0.35">
      <c r="B51" s="551" t="s">
        <v>10</v>
      </c>
      <c r="C51" s="592" t="str">
        <f>IF(OR($B51="",$B51=0),"_","Marche")</f>
        <v>Marche</v>
      </c>
      <c r="D51" s="224">
        <f>IF($C51="_",0,AP37)</f>
        <v>0</v>
      </c>
      <c r="E51" s="407">
        <f>IF($C51="_",0,AQ37)</f>
        <v>0</v>
      </c>
      <c r="F51" s="457">
        <f>IF($C51="_",0,SUM(D51:E51))</f>
        <v>0</v>
      </c>
      <c r="G51" s="409">
        <f ca="1">IF(OR($C51="_",ISTEXT($H51)),"Docu. infos",ROUND($H51+$F51,0))</f>
        <v>56</v>
      </c>
      <c r="H51" s="415">
        <f ca="1">IF($C51="_","Docu. infos",IF(ISERROR(VLOOKUP($C51,INDIRECT("RecMar_"&amp;$C38-1),1))=TRUE,"Recap. infos",VLOOKUP($C51,INDIRECT("RecMar_"&amp;$C38-1),5)))</f>
        <v>56</v>
      </c>
      <c r="I51" s="408">
        <f t="shared" ref="I51:K51" si="27">IF($C51="_",0,IF(M51=0,0,ROUND(D51/(M51*24),2)))</f>
        <v>0</v>
      </c>
      <c r="J51" s="407">
        <f t="shared" si="27"/>
        <v>0</v>
      </c>
      <c r="K51" s="458">
        <f t="shared" si="27"/>
        <v>0</v>
      </c>
      <c r="L51" s="459">
        <f>IF($C51="_",0,W37)</f>
        <v>0</v>
      </c>
      <c r="M51" s="405">
        <f>IF($C51="_",0,AN37)</f>
        <v>0</v>
      </c>
      <c r="N51" s="406">
        <f>IF($C51="_",0,AO37)</f>
        <v>0</v>
      </c>
      <c r="O51" s="460">
        <f>IF($C51="_",0,SUM(M51:N51))</f>
        <v>0</v>
      </c>
    </row>
    <row r="52" spans="2:15" ht="6" customHeight="1" x14ac:dyDescent="0.3"/>
    <row r="54" spans="2:15" x14ac:dyDescent="0.3">
      <c r="E54" s="385"/>
      <c r="F54" s="385"/>
      <c r="G54" s="385"/>
      <c r="H54" s="385"/>
      <c r="K54" s="1"/>
    </row>
    <row r="55" spans="2:15" x14ac:dyDescent="0.3">
      <c r="I55" s="1"/>
      <c r="J55" s="1"/>
      <c r="K55" s="1"/>
    </row>
    <row r="56" spans="2:15" x14ac:dyDescent="0.3">
      <c r="I56" s="1"/>
      <c r="J56" s="1"/>
      <c r="K56" s="1"/>
    </row>
    <row r="57" spans="2:15" x14ac:dyDescent="0.3">
      <c r="I57" s="34"/>
      <c r="J57" s="34"/>
      <c r="K57" s="34"/>
    </row>
  </sheetData>
  <mergeCells count="45">
    <mergeCell ref="B4:B5"/>
    <mergeCell ref="AL4:AL6"/>
    <mergeCell ref="AI5:AI6"/>
    <mergeCell ref="AK5:AK6"/>
    <mergeCell ref="AJ4:AK4"/>
    <mergeCell ref="F3:H3"/>
    <mergeCell ref="I2:K2"/>
    <mergeCell ref="I3:K3"/>
    <mergeCell ref="N39:N40"/>
    <mergeCell ref="O39:O40"/>
    <mergeCell ref="G39:H39"/>
    <mergeCell ref="D38:H38"/>
    <mergeCell ref="C2:E2"/>
    <mergeCell ref="C3:E3"/>
    <mergeCell ref="F2:H2"/>
    <mergeCell ref="E39:E40"/>
    <mergeCell ref="F39:F40"/>
    <mergeCell ref="J39:J40"/>
    <mergeCell ref="K39:K40"/>
    <mergeCell ref="L39:L40"/>
    <mergeCell ref="AN2:AQ3"/>
    <mergeCell ref="L2:S3"/>
    <mergeCell ref="W2:Y3"/>
    <mergeCell ref="Z2:AC3"/>
    <mergeCell ref="AD2:AG3"/>
    <mergeCell ref="AH2:AK3"/>
    <mergeCell ref="AL2:AM3"/>
    <mergeCell ref="T2:V2"/>
    <mergeCell ref="T3:V3"/>
    <mergeCell ref="AN4:AO4"/>
    <mergeCell ref="AP4:AQ4"/>
    <mergeCell ref="M38:O38"/>
    <mergeCell ref="I38:K38"/>
    <mergeCell ref="Z4:AA4"/>
    <mergeCell ref="AB4:AC4"/>
    <mergeCell ref="AD4:AE4"/>
    <mergeCell ref="AF4:AG4"/>
    <mergeCell ref="AH4:AI4"/>
    <mergeCell ref="AO5:AO6"/>
    <mergeCell ref="AQ5:AQ6"/>
    <mergeCell ref="AM4:AM6"/>
    <mergeCell ref="AA5:AA6"/>
    <mergeCell ref="AC5:AC6"/>
    <mergeCell ref="AE5:AE6"/>
    <mergeCell ref="AG5:AG6"/>
  </mergeCells>
  <conditionalFormatting sqref="B38:C38">
    <cfRule type="expression" dxfId="129" priority="8">
      <formula>AND($B38&lt;&gt;"",$C38&lt;&gt;"")</formula>
    </cfRule>
    <cfRule type="expression" dxfId="128" priority="9">
      <formula>OR($B38="",$C38="")</formula>
    </cfRule>
  </conditionalFormatting>
  <conditionalFormatting sqref="D41:F44">
    <cfRule type="cellIs" dxfId="127" priority="7" operator="equal">
      <formula>0</formula>
    </cfRule>
  </conditionalFormatting>
  <conditionalFormatting sqref="D51:F51">
    <cfRule type="cellIs" dxfId="126" priority="2" operator="equal">
      <formula>0</formula>
    </cfRule>
  </conditionalFormatting>
  <conditionalFormatting sqref="F46:F48">
    <cfRule type="cellIs" dxfId="125" priority="5" operator="equal">
      <formula>0</formula>
    </cfRule>
  </conditionalFormatting>
  <conditionalFormatting sqref="I41:O44">
    <cfRule type="cellIs" dxfId="124" priority="6" operator="equal">
      <formula>0</formula>
    </cfRule>
  </conditionalFormatting>
  <conditionalFormatting sqref="I51:O51">
    <cfRule type="cellIs" dxfId="123" priority="1" operator="equal">
      <formula>0</formula>
    </cfRule>
  </conditionalFormatting>
  <conditionalFormatting sqref="K46:L48">
    <cfRule type="cellIs" dxfId="122" priority="4" operator="equal">
      <formula>0</formula>
    </cfRule>
  </conditionalFormatting>
  <conditionalFormatting sqref="O46:O48">
    <cfRule type="cellIs" dxfId="121" priority="3" operator="equal">
      <formula>0</formula>
    </cfRule>
  </conditionalFormatting>
  <pageMargins left="0.7" right="0.7" top="0.75" bottom="0.75" header="0.3" footer="0.3"/>
  <ignoredErrors>
    <ignoredError sqref="E7 E12:E36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1A93-FB3E-43A3-B947-BD1665F5AE8C}">
  <sheetPr>
    <tabColor theme="9" tint="0.79998168889431442"/>
  </sheetPr>
  <dimension ref="A1:AS136"/>
  <sheetViews>
    <sheetView showGridLines="0" workbookViewId="0">
      <pane xSplit="2" ySplit="6" topLeftCell="C107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43477</v>
      </c>
      <c r="C7" s="433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411"/>
      <c r="S7" s="412"/>
      <c r="T7" s="37">
        <v>3.72</v>
      </c>
      <c r="U7" s="44">
        <v>6.9444444444444441E-3</v>
      </c>
      <c r="V7" s="54">
        <f>IF(COUNTA(T7:U7)&lt;2,"",ROUND(T7/(U7*24),2))</f>
        <v>22.32</v>
      </c>
      <c r="W7" s="37"/>
      <c r="X7" s="44"/>
      <c r="Y7" s="402" t="str">
        <f>IF(COUNTA(W7:X7)&lt;2,"",ROUND(W7/(X7*24),2))</f>
        <v/>
      </c>
      <c r="Z7" s="421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6.9444444444444441E-3</v>
      </c>
      <c r="AM7" s="124">
        <f>IF(T7="",0,T7)</f>
        <v>3.72</v>
      </c>
      <c r="AN7" s="422">
        <f>IF(L7="",X7,0)</f>
        <v>0</v>
      </c>
      <c r="AO7" s="423">
        <f>IF(L7&lt;&gt;"",X7,0)</f>
        <v>0</v>
      </c>
      <c r="AP7" s="424">
        <f>IF(L7="",W7,0)</f>
        <v>0</v>
      </c>
      <c r="AQ7" s="425">
        <f>IF(L7&lt;&gt;"",W7,0)</f>
        <v>0</v>
      </c>
    </row>
    <row r="8" spans="1:43" x14ac:dyDescent="0.3">
      <c r="A8" s="1"/>
      <c r="B8" s="15">
        <v>43479</v>
      </c>
      <c r="C8" s="30"/>
      <c r="D8" s="33"/>
      <c r="E8" s="430" t="str">
        <f t="shared" ref="E8:E71" si="0">IF(COUNTA(C8:D8)&lt;2,"",ROUND(C8/(D8*24),2))</f>
        <v/>
      </c>
      <c r="F8" s="38"/>
      <c r="G8" s="33"/>
      <c r="H8" s="403" t="str">
        <f t="shared" ref="H8:H71" si="1">IF(COUNTA(F8:G8)&lt;2,"",ROUND(F8/(G8*24),2))</f>
        <v/>
      </c>
      <c r="I8" s="38"/>
      <c r="J8" s="33"/>
      <c r="K8" s="431" t="str">
        <f t="shared" ref="K8:K71" si="2">IF(COUNTA(I8:J8)&lt;2,"",ROUND(I8/(J8*24),2))</f>
        <v/>
      </c>
      <c r="L8" s="99"/>
      <c r="M8" s="94"/>
      <c r="N8" s="91"/>
      <c r="O8" s="97"/>
      <c r="P8" s="94"/>
      <c r="Q8" s="63"/>
      <c r="R8" s="413"/>
      <c r="S8" s="194"/>
      <c r="T8" s="38">
        <v>12.57</v>
      </c>
      <c r="U8" s="33">
        <v>2.0833333333333332E-2</v>
      </c>
      <c r="V8" s="431">
        <f t="shared" ref="V8:V71" si="3">IF(COUNTA(T8:U8)&lt;2,"",ROUND(T8/(U8*24),2))</f>
        <v>25.14</v>
      </c>
      <c r="W8" s="38"/>
      <c r="X8" s="33"/>
      <c r="Y8" s="403" t="str">
        <f t="shared" ref="Y8:Y71" si="4">IF(COUNTA(W8:X8)&lt;2,"",ROUND(W8/(X8*24),2))</f>
        <v/>
      </c>
      <c r="Z8" s="84">
        <f t="shared" ref="Z8:Z71" si="5">IF(L8="",D8,0)</f>
        <v>0</v>
      </c>
      <c r="AA8" s="85">
        <f t="shared" ref="AA8:AA71" si="6">IF(L8&lt;&gt;"",D8,0)</f>
        <v>0</v>
      </c>
      <c r="AB8" s="75">
        <f t="shared" ref="AB8:AB71" si="7">IF(L8="",C8,0)</f>
        <v>0</v>
      </c>
      <c r="AC8" s="76">
        <f t="shared" ref="AC8:AC71" si="8">IF(L8&lt;&gt;"",C8,0)</f>
        <v>0</v>
      </c>
      <c r="AD8" s="201">
        <f t="shared" ref="AD8:AD71" si="9">IF(L8="",G8,0)</f>
        <v>0</v>
      </c>
      <c r="AE8" s="85">
        <f t="shared" ref="AE8:AE71" si="10">IF(L8&lt;&gt;"",G8,0)</f>
        <v>0</v>
      </c>
      <c r="AF8" s="75">
        <f t="shared" ref="AF8:AF71" si="11">IF(L8="",F8,0)</f>
        <v>0</v>
      </c>
      <c r="AG8" s="77">
        <f t="shared" ref="AG8:AG71" si="12">IF(L8&lt;&gt;"",F8,0)</f>
        <v>0</v>
      </c>
      <c r="AH8" s="205">
        <f t="shared" ref="AH8:AH71" si="13">IF(L8="",J8,0)</f>
        <v>0</v>
      </c>
      <c r="AI8" s="85">
        <f t="shared" ref="AI8:AI71" si="14">IF(L8&lt;&gt;"",J8,0)</f>
        <v>0</v>
      </c>
      <c r="AJ8" s="75">
        <f t="shared" ref="AJ8:AJ71" si="15">IF(L8="",I8,0)</f>
        <v>0</v>
      </c>
      <c r="AK8" s="77">
        <f t="shared" ref="AK8:AK71" si="16">IF($L8&lt;&gt;"",I8,0)</f>
        <v>0</v>
      </c>
      <c r="AL8" s="378">
        <f t="shared" ref="AL8:AL71" si="17">IF(U8="",0,U8)</f>
        <v>2.0833333333333332E-2</v>
      </c>
      <c r="AM8" s="128">
        <f t="shared" ref="AM8:AM71" si="18">IF(T8="",0,T8)</f>
        <v>12.57</v>
      </c>
      <c r="AN8" s="205">
        <f t="shared" ref="AN8:AN71" si="19">IF(L8="",X8,0)</f>
        <v>0</v>
      </c>
      <c r="AO8" s="85">
        <f t="shared" ref="AO8:AO71" si="20">IF(L8&lt;&gt;"",X8,0)</f>
        <v>0</v>
      </c>
      <c r="AP8" s="75">
        <f t="shared" ref="AP8:AP71" si="21">IF(L8="",W8,0)</f>
        <v>0</v>
      </c>
      <c r="AQ8" s="77">
        <f t="shared" ref="AQ8:AQ71" si="22">IF(L8&lt;&gt;"",W8,0)</f>
        <v>0</v>
      </c>
    </row>
    <row r="9" spans="1:43" x14ac:dyDescent="0.3">
      <c r="A9" s="1"/>
      <c r="B9" s="15">
        <v>43494</v>
      </c>
      <c r="C9" s="30"/>
      <c r="D9" s="33"/>
      <c r="E9" s="430" t="str">
        <f t="shared" si="0"/>
        <v/>
      </c>
      <c r="F9" s="38"/>
      <c r="G9" s="33"/>
      <c r="H9" s="403" t="str">
        <f t="shared" si="1"/>
        <v/>
      </c>
      <c r="I9" s="38"/>
      <c r="J9" s="33"/>
      <c r="K9" s="431" t="str">
        <f t="shared" si="2"/>
        <v/>
      </c>
      <c r="L9" s="99"/>
      <c r="M9" s="94"/>
      <c r="N9" s="91"/>
      <c r="O9" s="97"/>
      <c r="P9" s="94"/>
      <c r="Q9" s="63"/>
      <c r="R9" s="413"/>
      <c r="S9" s="194"/>
      <c r="T9" s="38">
        <v>13.37</v>
      </c>
      <c r="U9" s="33">
        <v>2.0833333333333332E-2</v>
      </c>
      <c r="V9" s="431">
        <f t="shared" si="3"/>
        <v>26.74</v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2.0833333333333332E-2</v>
      </c>
      <c r="AM9" s="128">
        <f t="shared" si="18"/>
        <v>13.37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6">
        <f>B9+1</f>
        <v>43495</v>
      </c>
      <c r="C10" s="30"/>
      <c r="D10" s="33"/>
      <c r="E10" s="430" t="str">
        <f t="shared" si="0"/>
        <v/>
      </c>
      <c r="F10" s="38"/>
      <c r="G10" s="33"/>
      <c r="H10" s="403" t="str">
        <f t="shared" si="1"/>
        <v/>
      </c>
      <c r="I10" s="38"/>
      <c r="J10" s="33"/>
      <c r="K10" s="431" t="str">
        <f t="shared" si="2"/>
        <v/>
      </c>
      <c r="L10" s="99"/>
      <c r="M10" s="94"/>
      <c r="N10" s="91"/>
      <c r="O10" s="97"/>
      <c r="P10" s="94"/>
      <c r="Q10" s="63"/>
      <c r="R10" s="413"/>
      <c r="S10" s="194"/>
      <c r="T10" s="38">
        <v>13.92</v>
      </c>
      <c r="U10" s="33">
        <v>2.0833333333333332E-2</v>
      </c>
      <c r="V10" s="431">
        <f t="shared" si="3"/>
        <v>27.84</v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2.0833333333333332E-2</v>
      </c>
      <c r="AM10" s="128">
        <f t="shared" si="18"/>
        <v>13.92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6">
        <f t="shared" ref="B11:B67" si="23">B10+1</f>
        <v>43496</v>
      </c>
      <c r="C11" s="30"/>
      <c r="D11" s="33"/>
      <c r="E11" s="430" t="str">
        <f t="shared" si="0"/>
        <v/>
      </c>
      <c r="F11" s="38"/>
      <c r="G11" s="33"/>
      <c r="H11" s="403" t="str">
        <f t="shared" si="1"/>
        <v/>
      </c>
      <c r="I11" s="38"/>
      <c r="J11" s="33"/>
      <c r="K11" s="431" t="str">
        <f t="shared" si="2"/>
        <v/>
      </c>
      <c r="L11" s="99"/>
      <c r="M11" s="94"/>
      <c r="N11" s="91"/>
      <c r="O11" s="97"/>
      <c r="P11" s="94"/>
      <c r="Q11" s="63"/>
      <c r="R11" s="413"/>
      <c r="S11" s="194"/>
      <c r="T11" s="38">
        <v>14.26</v>
      </c>
      <c r="U11" s="33">
        <v>2.0833333333333332E-2</v>
      </c>
      <c r="V11" s="431">
        <f t="shared" si="3"/>
        <v>28.52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2.0833333333333332E-2</v>
      </c>
      <c r="AM11" s="128">
        <f t="shared" si="18"/>
        <v>14.26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6">
        <f t="shared" si="23"/>
        <v>43497</v>
      </c>
      <c r="C12" s="30"/>
      <c r="D12" s="33"/>
      <c r="E12" s="430" t="str">
        <f t="shared" si="0"/>
        <v/>
      </c>
      <c r="F12" s="38"/>
      <c r="G12" s="33"/>
      <c r="H12" s="403" t="str">
        <f t="shared" si="1"/>
        <v/>
      </c>
      <c r="I12" s="38"/>
      <c r="J12" s="33"/>
      <c r="K12" s="431" t="str">
        <f t="shared" si="2"/>
        <v/>
      </c>
      <c r="L12" s="99"/>
      <c r="M12" s="94"/>
      <c r="N12" s="91"/>
      <c r="O12" s="97"/>
      <c r="P12" s="94"/>
      <c r="Q12" s="63"/>
      <c r="R12" s="413"/>
      <c r="S12" s="194"/>
      <c r="T12" s="38">
        <v>14.56</v>
      </c>
      <c r="U12" s="33">
        <v>2.0833333333333332E-2</v>
      </c>
      <c r="V12" s="431">
        <f t="shared" si="3"/>
        <v>29.12</v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2.0833333333333332E-2</v>
      </c>
      <c r="AM12" s="128">
        <f t="shared" si="18"/>
        <v>14.56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6">
        <f t="shared" si="23"/>
        <v>43498</v>
      </c>
      <c r="C13" s="30"/>
      <c r="D13" s="33"/>
      <c r="E13" s="430" t="str">
        <f t="shared" si="0"/>
        <v/>
      </c>
      <c r="F13" s="38"/>
      <c r="G13" s="33"/>
      <c r="H13" s="403" t="str">
        <f t="shared" si="1"/>
        <v/>
      </c>
      <c r="I13" s="38"/>
      <c r="J13" s="33"/>
      <c r="K13" s="431" t="str">
        <f t="shared" si="2"/>
        <v/>
      </c>
      <c r="L13" s="99"/>
      <c r="M13" s="94"/>
      <c r="N13" s="91"/>
      <c r="O13" s="97"/>
      <c r="P13" s="94"/>
      <c r="Q13" s="63"/>
      <c r="R13" s="413"/>
      <c r="S13" s="194"/>
      <c r="T13" s="38">
        <v>15</v>
      </c>
      <c r="U13" s="33">
        <v>2.0833333333333332E-2</v>
      </c>
      <c r="V13" s="431">
        <f t="shared" si="3"/>
        <v>30</v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2.0833333333333332E-2</v>
      </c>
      <c r="AM13" s="128">
        <f t="shared" si="18"/>
        <v>15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6">
        <f t="shared" si="23"/>
        <v>43499</v>
      </c>
      <c r="C14" s="30"/>
      <c r="D14" s="33"/>
      <c r="E14" s="430" t="str">
        <f t="shared" si="0"/>
        <v/>
      </c>
      <c r="F14" s="38"/>
      <c r="G14" s="33"/>
      <c r="H14" s="403" t="str">
        <f t="shared" si="1"/>
        <v/>
      </c>
      <c r="I14" s="38"/>
      <c r="J14" s="33"/>
      <c r="K14" s="431" t="str">
        <f t="shared" si="2"/>
        <v/>
      </c>
      <c r="L14" s="99"/>
      <c r="M14" s="94"/>
      <c r="N14" s="91"/>
      <c r="O14" s="97"/>
      <c r="P14" s="94"/>
      <c r="Q14" s="63"/>
      <c r="R14" s="413"/>
      <c r="S14" s="194"/>
      <c r="T14" s="38">
        <v>15.32</v>
      </c>
      <c r="U14" s="33">
        <v>2.0833333333333332E-2</v>
      </c>
      <c r="V14" s="431">
        <f t="shared" si="3"/>
        <v>30.64</v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2.0833333333333332E-2</v>
      </c>
      <c r="AM14" s="128">
        <f t="shared" si="18"/>
        <v>15.32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6">
        <f t="shared" si="23"/>
        <v>43500</v>
      </c>
      <c r="C15" s="30"/>
      <c r="D15" s="33"/>
      <c r="E15" s="430" t="str">
        <f t="shared" si="0"/>
        <v/>
      </c>
      <c r="F15" s="38"/>
      <c r="G15" s="33"/>
      <c r="H15" s="403" t="str">
        <f t="shared" si="1"/>
        <v/>
      </c>
      <c r="I15" s="38"/>
      <c r="J15" s="33"/>
      <c r="K15" s="431" t="str">
        <f t="shared" si="2"/>
        <v/>
      </c>
      <c r="L15" s="99"/>
      <c r="M15" s="94"/>
      <c r="N15" s="91"/>
      <c r="O15" s="97"/>
      <c r="P15" s="94"/>
      <c r="Q15" s="63"/>
      <c r="R15" s="413"/>
      <c r="S15" s="194"/>
      <c r="T15" s="38">
        <v>14.54</v>
      </c>
      <c r="U15" s="33">
        <v>2.0833333333333332E-2</v>
      </c>
      <c r="V15" s="431">
        <f t="shared" si="3"/>
        <v>29.08</v>
      </c>
      <c r="W15" s="38"/>
      <c r="X15" s="33"/>
      <c r="Y15" s="403" t="str">
        <f t="shared" si="4"/>
        <v/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2.0833333333333332E-2</v>
      </c>
      <c r="AM15" s="128">
        <f t="shared" si="18"/>
        <v>14.54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6">
        <f t="shared" si="23"/>
        <v>43501</v>
      </c>
      <c r="C16" s="30"/>
      <c r="D16" s="33"/>
      <c r="E16" s="430" t="str">
        <f t="shared" si="0"/>
        <v/>
      </c>
      <c r="F16" s="38"/>
      <c r="G16" s="33"/>
      <c r="H16" s="403" t="str">
        <f t="shared" si="1"/>
        <v/>
      </c>
      <c r="I16" s="38"/>
      <c r="J16" s="33"/>
      <c r="K16" s="431" t="str">
        <f t="shared" si="2"/>
        <v/>
      </c>
      <c r="L16" s="99"/>
      <c r="M16" s="94"/>
      <c r="N16" s="91"/>
      <c r="O16" s="97"/>
      <c r="P16" s="94"/>
      <c r="Q16" s="63"/>
      <c r="R16" s="413"/>
      <c r="S16" s="194"/>
      <c r="T16" s="38">
        <v>14.24</v>
      </c>
      <c r="U16" s="33">
        <v>2.0833333333333332E-2</v>
      </c>
      <c r="V16" s="431">
        <f t="shared" si="3"/>
        <v>28.48</v>
      </c>
      <c r="W16" s="38"/>
      <c r="X16" s="33"/>
      <c r="Y16" s="403" t="str">
        <f t="shared" si="4"/>
        <v/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2.0833333333333332E-2</v>
      </c>
      <c r="AM16" s="128">
        <f t="shared" si="18"/>
        <v>14.24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3" x14ac:dyDescent="0.3">
      <c r="A17" s="1"/>
      <c r="B17" s="16">
        <f t="shared" si="23"/>
        <v>43502</v>
      </c>
      <c r="C17" s="30"/>
      <c r="D17" s="33"/>
      <c r="E17" s="430" t="str">
        <f t="shared" si="0"/>
        <v/>
      </c>
      <c r="F17" s="38"/>
      <c r="G17" s="33"/>
      <c r="H17" s="403" t="str">
        <f t="shared" si="1"/>
        <v/>
      </c>
      <c r="I17" s="38"/>
      <c r="J17" s="33"/>
      <c r="K17" s="431" t="str">
        <f t="shared" si="2"/>
        <v/>
      </c>
      <c r="L17" s="99"/>
      <c r="M17" s="94"/>
      <c r="N17" s="91"/>
      <c r="O17" s="97"/>
      <c r="P17" s="94"/>
      <c r="Q17" s="63"/>
      <c r="R17" s="413"/>
      <c r="S17" s="194"/>
      <c r="T17" s="38">
        <v>14.54</v>
      </c>
      <c r="U17" s="33">
        <v>2.0833333333333332E-2</v>
      </c>
      <c r="V17" s="431">
        <f t="shared" si="3"/>
        <v>29.08</v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2.0833333333333332E-2</v>
      </c>
      <c r="AM17" s="128">
        <f t="shared" si="18"/>
        <v>14.54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3" x14ac:dyDescent="0.3">
      <c r="A18" s="1"/>
      <c r="B18" s="16">
        <f t="shared" si="23"/>
        <v>43503</v>
      </c>
      <c r="C18" s="30"/>
      <c r="D18" s="33"/>
      <c r="E18" s="430" t="str">
        <f t="shared" si="0"/>
        <v/>
      </c>
      <c r="F18" s="38"/>
      <c r="G18" s="33"/>
      <c r="H18" s="403" t="str">
        <f t="shared" si="1"/>
        <v/>
      </c>
      <c r="I18" s="38"/>
      <c r="J18" s="33"/>
      <c r="K18" s="431" t="str">
        <f t="shared" si="2"/>
        <v/>
      </c>
      <c r="L18" s="99"/>
      <c r="M18" s="94"/>
      <c r="N18" s="91"/>
      <c r="O18" s="97"/>
      <c r="P18" s="94"/>
      <c r="Q18" s="63"/>
      <c r="R18" s="413"/>
      <c r="S18" s="194"/>
      <c r="T18" s="38">
        <v>14.9</v>
      </c>
      <c r="U18" s="33">
        <v>2.0833333333333332E-2</v>
      </c>
      <c r="V18" s="431">
        <f t="shared" si="3"/>
        <v>29.8</v>
      </c>
      <c r="W18" s="38"/>
      <c r="X18" s="33"/>
      <c r="Y18" s="403" t="str">
        <f t="shared" si="4"/>
        <v/>
      </c>
      <c r="Z18" s="84">
        <f t="shared" si="5"/>
        <v>0</v>
      </c>
      <c r="AA18" s="85">
        <f t="shared" si="6"/>
        <v>0</v>
      </c>
      <c r="AB18" s="75">
        <f t="shared" si="7"/>
        <v>0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2.0833333333333332E-2</v>
      </c>
      <c r="AM18" s="128">
        <f t="shared" si="18"/>
        <v>14.9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3" x14ac:dyDescent="0.3">
      <c r="A19" s="1"/>
      <c r="B19" s="16">
        <f t="shared" si="23"/>
        <v>43504</v>
      </c>
      <c r="C19" s="30"/>
      <c r="D19" s="33"/>
      <c r="E19" s="430" t="str">
        <f t="shared" si="0"/>
        <v/>
      </c>
      <c r="F19" s="38"/>
      <c r="G19" s="33"/>
      <c r="H19" s="403" t="str">
        <f t="shared" si="1"/>
        <v/>
      </c>
      <c r="I19" s="38"/>
      <c r="J19" s="33"/>
      <c r="K19" s="431" t="str">
        <f t="shared" si="2"/>
        <v/>
      </c>
      <c r="L19" s="99"/>
      <c r="M19" s="94"/>
      <c r="N19" s="91"/>
      <c r="O19" s="97"/>
      <c r="P19" s="94"/>
      <c r="Q19" s="63"/>
      <c r="R19" s="413"/>
      <c r="S19" s="194"/>
      <c r="T19" s="38">
        <v>15.04</v>
      </c>
      <c r="U19" s="33">
        <v>2.0833333333333332E-2</v>
      </c>
      <c r="V19" s="431">
        <f t="shared" si="3"/>
        <v>30.08</v>
      </c>
      <c r="W19" s="38"/>
      <c r="X19" s="33"/>
      <c r="Y19" s="403" t="str">
        <f t="shared" si="4"/>
        <v/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0</v>
      </c>
      <c r="AE19" s="85">
        <f t="shared" si="10"/>
        <v>0</v>
      </c>
      <c r="AF19" s="75">
        <f t="shared" si="11"/>
        <v>0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2.0833333333333332E-2</v>
      </c>
      <c r="AM19" s="128">
        <f t="shared" si="18"/>
        <v>15.04</v>
      </c>
      <c r="AN19" s="205">
        <f t="shared" si="19"/>
        <v>0</v>
      </c>
      <c r="AO19" s="85">
        <f t="shared" si="20"/>
        <v>0</v>
      </c>
      <c r="AP19" s="75">
        <f t="shared" si="21"/>
        <v>0</v>
      </c>
      <c r="AQ19" s="77">
        <f t="shared" si="22"/>
        <v>0</v>
      </c>
    </row>
    <row r="20" spans="1:43" x14ac:dyDescent="0.3">
      <c r="A20" s="1"/>
      <c r="B20" s="16">
        <f t="shared" si="23"/>
        <v>43505</v>
      </c>
      <c r="C20" s="30"/>
      <c r="D20" s="33"/>
      <c r="E20" s="430" t="str">
        <f t="shared" si="0"/>
        <v/>
      </c>
      <c r="F20" s="38"/>
      <c r="G20" s="33"/>
      <c r="H20" s="403" t="str">
        <f t="shared" si="1"/>
        <v/>
      </c>
      <c r="I20" s="38"/>
      <c r="J20" s="33"/>
      <c r="K20" s="431" t="str">
        <f t="shared" si="2"/>
        <v/>
      </c>
      <c r="L20" s="99"/>
      <c r="M20" s="94"/>
      <c r="N20" s="91"/>
      <c r="O20" s="97"/>
      <c r="P20" s="94"/>
      <c r="Q20" s="63"/>
      <c r="R20" s="413"/>
      <c r="S20" s="194"/>
      <c r="T20" s="38">
        <v>15.24</v>
      </c>
      <c r="U20" s="33">
        <v>2.0833333333333332E-2</v>
      </c>
      <c r="V20" s="431">
        <f t="shared" si="3"/>
        <v>30.48</v>
      </c>
      <c r="W20" s="38"/>
      <c r="X20" s="33"/>
      <c r="Y20" s="403" t="str">
        <f t="shared" si="4"/>
        <v/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0</v>
      </c>
      <c r="AI20" s="85">
        <f t="shared" si="14"/>
        <v>0</v>
      </c>
      <c r="AJ20" s="75">
        <f t="shared" si="15"/>
        <v>0</v>
      </c>
      <c r="AK20" s="77">
        <f t="shared" si="16"/>
        <v>0</v>
      </c>
      <c r="AL20" s="378">
        <f t="shared" si="17"/>
        <v>2.0833333333333332E-2</v>
      </c>
      <c r="AM20" s="128">
        <f t="shared" si="18"/>
        <v>15.24</v>
      </c>
      <c r="AN20" s="205">
        <f t="shared" si="19"/>
        <v>0</v>
      </c>
      <c r="AO20" s="85">
        <f t="shared" si="20"/>
        <v>0</v>
      </c>
      <c r="AP20" s="75">
        <f t="shared" si="21"/>
        <v>0</v>
      </c>
      <c r="AQ20" s="77">
        <f t="shared" si="22"/>
        <v>0</v>
      </c>
    </row>
    <row r="21" spans="1:43" x14ac:dyDescent="0.3">
      <c r="A21" s="1"/>
      <c r="B21" s="16">
        <f t="shared" si="23"/>
        <v>43506</v>
      </c>
      <c r="C21" s="30"/>
      <c r="D21" s="33"/>
      <c r="E21" s="430" t="str">
        <f t="shared" si="0"/>
        <v/>
      </c>
      <c r="F21" s="38"/>
      <c r="G21" s="33"/>
      <c r="H21" s="403" t="str">
        <f t="shared" si="1"/>
        <v/>
      </c>
      <c r="I21" s="38"/>
      <c r="J21" s="33"/>
      <c r="K21" s="431" t="str">
        <f t="shared" si="2"/>
        <v/>
      </c>
      <c r="L21" s="99"/>
      <c r="M21" s="94"/>
      <c r="N21" s="91"/>
      <c r="O21" s="97"/>
      <c r="P21" s="94"/>
      <c r="Q21" s="63"/>
      <c r="R21" s="413"/>
      <c r="S21" s="194"/>
      <c r="T21" s="38">
        <v>15.45</v>
      </c>
      <c r="U21" s="33">
        <v>2.0833333333333332E-2</v>
      </c>
      <c r="V21" s="431">
        <f t="shared" si="3"/>
        <v>30.9</v>
      </c>
      <c r="W21" s="38"/>
      <c r="X21" s="33"/>
      <c r="Y21" s="403" t="str">
        <f t="shared" si="4"/>
        <v/>
      </c>
      <c r="Z21" s="84">
        <f t="shared" si="5"/>
        <v>0</v>
      </c>
      <c r="AA21" s="85">
        <f t="shared" si="6"/>
        <v>0</v>
      </c>
      <c r="AB21" s="75">
        <f t="shared" si="7"/>
        <v>0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0</v>
      </c>
      <c r="AI21" s="85">
        <f t="shared" si="14"/>
        <v>0</v>
      </c>
      <c r="AJ21" s="75">
        <f t="shared" si="15"/>
        <v>0</v>
      </c>
      <c r="AK21" s="77">
        <f t="shared" si="16"/>
        <v>0</v>
      </c>
      <c r="AL21" s="378">
        <f t="shared" si="17"/>
        <v>2.0833333333333332E-2</v>
      </c>
      <c r="AM21" s="128">
        <f t="shared" si="18"/>
        <v>15.45</v>
      </c>
      <c r="AN21" s="205">
        <f t="shared" si="19"/>
        <v>0</v>
      </c>
      <c r="AO21" s="85">
        <f t="shared" si="20"/>
        <v>0</v>
      </c>
      <c r="AP21" s="75">
        <f t="shared" si="21"/>
        <v>0</v>
      </c>
      <c r="AQ21" s="77">
        <f t="shared" si="22"/>
        <v>0</v>
      </c>
    </row>
    <row r="22" spans="1:43" x14ac:dyDescent="0.3">
      <c r="A22" s="1"/>
      <c r="B22" s="16">
        <f t="shared" si="23"/>
        <v>43507</v>
      </c>
      <c r="C22" s="30"/>
      <c r="D22" s="33"/>
      <c r="E22" s="48" t="str">
        <f t="shared" si="0"/>
        <v/>
      </c>
      <c r="F22" s="38"/>
      <c r="G22" s="33"/>
      <c r="H22" s="48" t="str">
        <f t="shared" si="1"/>
        <v/>
      </c>
      <c r="I22" s="38"/>
      <c r="J22" s="33"/>
      <c r="K22" s="55" t="str">
        <f t="shared" si="2"/>
        <v/>
      </c>
      <c r="L22" s="99"/>
      <c r="M22" s="94"/>
      <c r="N22" s="91"/>
      <c r="O22" s="97"/>
      <c r="P22" s="94"/>
      <c r="Q22" s="63"/>
      <c r="R22" s="413"/>
      <c r="S22" s="194"/>
      <c r="T22" s="38">
        <v>15.27</v>
      </c>
      <c r="U22" s="33">
        <v>2.0833333333333332E-2</v>
      </c>
      <c r="V22" s="55">
        <f t="shared" si="3"/>
        <v>30.54</v>
      </c>
      <c r="W22" s="38">
        <v>1.6</v>
      </c>
      <c r="X22" s="33">
        <v>2.0833333333333332E-2</v>
      </c>
      <c r="Y22" s="403">
        <f t="shared" si="4"/>
        <v>3.2</v>
      </c>
      <c r="Z22" s="84">
        <f t="shared" si="5"/>
        <v>0</v>
      </c>
      <c r="AA22" s="85">
        <f t="shared" si="6"/>
        <v>0</v>
      </c>
      <c r="AB22" s="75">
        <f t="shared" si="7"/>
        <v>0</v>
      </c>
      <c r="AC22" s="76">
        <f t="shared" si="8"/>
        <v>0</v>
      </c>
      <c r="AD22" s="201">
        <f t="shared" si="9"/>
        <v>0</v>
      </c>
      <c r="AE22" s="85">
        <f t="shared" si="10"/>
        <v>0</v>
      </c>
      <c r="AF22" s="75">
        <f t="shared" si="11"/>
        <v>0</v>
      </c>
      <c r="AG22" s="77">
        <f t="shared" si="12"/>
        <v>0</v>
      </c>
      <c r="AH22" s="205">
        <f t="shared" si="13"/>
        <v>0</v>
      </c>
      <c r="AI22" s="85">
        <f t="shared" si="14"/>
        <v>0</v>
      </c>
      <c r="AJ22" s="75">
        <f t="shared" si="15"/>
        <v>0</v>
      </c>
      <c r="AK22" s="77">
        <f t="shared" si="16"/>
        <v>0</v>
      </c>
      <c r="AL22" s="378">
        <f t="shared" si="17"/>
        <v>2.0833333333333332E-2</v>
      </c>
      <c r="AM22" s="128">
        <f t="shared" si="18"/>
        <v>15.27</v>
      </c>
      <c r="AN22" s="205">
        <f t="shared" si="19"/>
        <v>2.0833333333333332E-2</v>
      </c>
      <c r="AO22" s="85">
        <f t="shared" si="20"/>
        <v>0</v>
      </c>
      <c r="AP22" s="75">
        <f t="shared" si="21"/>
        <v>1.6</v>
      </c>
      <c r="AQ22" s="77">
        <f t="shared" si="22"/>
        <v>0</v>
      </c>
    </row>
    <row r="23" spans="1:43" x14ac:dyDescent="0.3">
      <c r="A23" s="1"/>
      <c r="B23" s="16">
        <f t="shared" si="23"/>
        <v>43508</v>
      </c>
      <c r="C23" s="30"/>
      <c r="D23" s="33"/>
      <c r="E23" s="48" t="str">
        <f t="shared" si="0"/>
        <v/>
      </c>
      <c r="F23" s="38"/>
      <c r="G23" s="33"/>
      <c r="H23" s="48" t="str">
        <f t="shared" si="1"/>
        <v/>
      </c>
      <c r="I23" s="38"/>
      <c r="J23" s="33"/>
      <c r="K23" s="55" t="str">
        <f t="shared" si="2"/>
        <v/>
      </c>
      <c r="L23" s="99"/>
      <c r="M23" s="94"/>
      <c r="N23" s="91"/>
      <c r="O23" s="97"/>
      <c r="P23" s="94"/>
      <c r="Q23" s="63"/>
      <c r="R23" s="413"/>
      <c r="S23" s="194"/>
      <c r="T23" s="38">
        <v>15.85</v>
      </c>
      <c r="U23" s="33">
        <v>2.0833333333333332E-2</v>
      </c>
      <c r="V23" s="55">
        <f t="shared" si="3"/>
        <v>31.7</v>
      </c>
      <c r="W23" s="38">
        <v>2.12</v>
      </c>
      <c r="X23" s="33">
        <v>2.2835648148148147E-2</v>
      </c>
      <c r="Y23" s="403">
        <f t="shared" si="4"/>
        <v>3.87</v>
      </c>
      <c r="Z23" s="84">
        <f t="shared" si="5"/>
        <v>0</v>
      </c>
      <c r="AA23" s="85">
        <f t="shared" si="6"/>
        <v>0</v>
      </c>
      <c r="AB23" s="75">
        <f t="shared" si="7"/>
        <v>0</v>
      </c>
      <c r="AC23" s="76">
        <f t="shared" si="8"/>
        <v>0</v>
      </c>
      <c r="AD23" s="201">
        <f t="shared" si="9"/>
        <v>0</v>
      </c>
      <c r="AE23" s="85">
        <f t="shared" si="10"/>
        <v>0</v>
      </c>
      <c r="AF23" s="75">
        <f t="shared" si="11"/>
        <v>0</v>
      </c>
      <c r="AG23" s="77">
        <f t="shared" si="12"/>
        <v>0</v>
      </c>
      <c r="AH23" s="205">
        <f t="shared" si="13"/>
        <v>0</v>
      </c>
      <c r="AI23" s="85">
        <f t="shared" si="14"/>
        <v>0</v>
      </c>
      <c r="AJ23" s="75">
        <f t="shared" si="15"/>
        <v>0</v>
      </c>
      <c r="AK23" s="77">
        <f t="shared" si="16"/>
        <v>0</v>
      </c>
      <c r="AL23" s="378">
        <f t="shared" si="17"/>
        <v>2.0833333333333332E-2</v>
      </c>
      <c r="AM23" s="128">
        <f t="shared" si="18"/>
        <v>15.85</v>
      </c>
      <c r="AN23" s="205">
        <f t="shared" si="19"/>
        <v>2.2835648148148147E-2</v>
      </c>
      <c r="AO23" s="85">
        <f t="shared" si="20"/>
        <v>0</v>
      </c>
      <c r="AP23" s="75">
        <f t="shared" si="21"/>
        <v>2.12</v>
      </c>
      <c r="AQ23" s="77">
        <f t="shared" si="22"/>
        <v>0</v>
      </c>
    </row>
    <row r="24" spans="1:43" x14ac:dyDescent="0.3">
      <c r="A24" s="1"/>
      <c r="B24" s="16">
        <f t="shared" si="23"/>
        <v>43509</v>
      </c>
      <c r="C24" s="30"/>
      <c r="D24" s="33"/>
      <c r="E24" s="48" t="str">
        <f t="shared" si="0"/>
        <v/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413"/>
      <c r="S24" s="194"/>
      <c r="T24" s="38">
        <v>15.4</v>
      </c>
      <c r="U24" s="33">
        <v>2.0833333333333332E-2</v>
      </c>
      <c r="V24" s="55">
        <f t="shared" si="3"/>
        <v>30.8</v>
      </c>
      <c r="W24" s="38"/>
      <c r="X24" s="33"/>
      <c r="Y24" s="403" t="str">
        <f t="shared" si="4"/>
        <v/>
      </c>
      <c r="Z24" s="84">
        <f t="shared" si="5"/>
        <v>0</v>
      </c>
      <c r="AA24" s="85">
        <f t="shared" si="6"/>
        <v>0</v>
      </c>
      <c r="AB24" s="75">
        <f t="shared" si="7"/>
        <v>0</v>
      </c>
      <c r="AC24" s="76">
        <f t="shared" si="8"/>
        <v>0</v>
      </c>
      <c r="AD24" s="201">
        <f t="shared" si="9"/>
        <v>0</v>
      </c>
      <c r="AE24" s="85">
        <f t="shared" si="10"/>
        <v>0</v>
      </c>
      <c r="AF24" s="75">
        <f t="shared" si="11"/>
        <v>0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2.0833333333333332E-2</v>
      </c>
      <c r="AM24" s="128">
        <f t="shared" si="18"/>
        <v>15.4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5">
        <v>43511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413"/>
      <c r="S25" s="194"/>
      <c r="T25" s="38">
        <v>14.4</v>
      </c>
      <c r="U25" s="33">
        <v>2.0833333333333332E-2</v>
      </c>
      <c r="V25" s="55">
        <f t="shared" si="3"/>
        <v>28.8</v>
      </c>
      <c r="W25" s="38"/>
      <c r="X25" s="33"/>
      <c r="Y25" s="403" t="str">
        <f t="shared" si="4"/>
        <v/>
      </c>
      <c r="Z25" s="84">
        <f t="shared" si="5"/>
        <v>0</v>
      </c>
      <c r="AA25" s="85">
        <f t="shared" si="6"/>
        <v>0</v>
      </c>
      <c r="AB25" s="75">
        <f t="shared" si="7"/>
        <v>0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0</v>
      </c>
      <c r="AI25" s="85">
        <f t="shared" si="14"/>
        <v>0</v>
      </c>
      <c r="AJ25" s="75">
        <f t="shared" si="15"/>
        <v>0</v>
      </c>
      <c r="AK25" s="77">
        <f t="shared" si="16"/>
        <v>0</v>
      </c>
      <c r="AL25" s="378">
        <f t="shared" si="17"/>
        <v>2.0833333333333332E-2</v>
      </c>
      <c r="AM25" s="128">
        <f t="shared" si="18"/>
        <v>14.4</v>
      </c>
      <c r="AN25" s="205">
        <f t="shared" si="19"/>
        <v>0</v>
      </c>
      <c r="AO25" s="85">
        <f t="shared" si="20"/>
        <v>0</v>
      </c>
      <c r="AP25" s="75">
        <f t="shared" si="21"/>
        <v>0</v>
      </c>
      <c r="AQ25" s="77">
        <f t="shared" si="22"/>
        <v>0</v>
      </c>
    </row>
    <row r="26" spans="1:43" x14ac:dyDescent="0.3">
      <c r="A26" s="1"/>
      <c r="B26" s="16">
        <f t="shared" si="23"/>
        <v>43512</v>
      </c>
      <c r="C26" s="30"/>
      <c r="D26" s="33"/>
      <c r="E26" s="48" t="str">
        <f t="shared" si="0"/>
        <v/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413"/>
      <c r="S26" s="194"/>
      <c r="T26" s="38">
        <v>15.35</v>
      </c>
      <c r="U26" s="33">
        <v>2.0833333333333332E-2</v>
      </c>
      <c r="V26" s="55">
        <f t="shared" si="3"/>
        <v>30.7</v>
      </c>
      <c r="W26" s="38"/>
      <c r="X26" s="33"/>
      <c r="Y26" s="403" t="str">
        <f t="shared" si="4"/>
        <v/>
      </c>
      <c r="Z26" s="84">
        <f t="shared" si="5"/>
        <v>0</v>
      </c>
      <c r="AA26" s="85">
        <f t="shared" si="6"/>
        <v>0</v>
      </c>
      <c r="AB26" s="75">
        <f t="shared" si="7"/>
        <v>0</v>
      </c>
      <c r="AC26" s="76">
        <f t="shared" si="8"/>
        <v>0</v>
      </c>
      <c r="AD26" s="201">
        <f t="shared" si="9"/>
        <v>0</v>
      </c>
      <c r="AE26" s="85">
        <f t="shared" si="10"/>
        <v>0</v>
      </c>
      <c r="AF26" s="75">
        <f t="shared" si="11"/>
        <v>0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2.0833333333333332E-2</v>
      </c>
      <c r="AM26" s="128">
        <f t="shared" si="18"/>
        <v>15.35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6">
        <f t="shared" si="23"/>
        <v>43513</v>
      </c>
      <c r="C27" s="30"/>
      <c r="D27" s="33"/>
      <c r="E27" s="48" t="str">
        <f t="shared" si="0"/>
        <v/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413"/>
      <c r="S27" s="194"/>
      <c r="T27" s="38">
        <v>15.57</v>
      </c>
      <c r="U27" s="33">
        <v>2.0833333333333332E-2</v>
      </c>
      <c r="V27" s="55">
        <f t="shared" si="3"/>
        <v>31.14</v>
      </c>
      <c r="W27" s="38"/>
      <c r="X27" s="33"/>
      <c r="Y27" s="403" t="str">
        <f t="shared" si="4"/>
        <v/>
      </c>
      <c r="Z27" s="84">
        <f t="shared" si="5"/>
        <v>0</v>
      </c>
      <c r="AA27" s="85">
        <f t="shared" si="6"/>
        <v>0</v>
      </c>
      <c r="AB27" s="75">
        <f t="shared" si="7"/>
        <v>0</v>
      </c>
      <c r="AC27" s="76">
        <f t="shared" si="8"/>
        <v>0</v>
      </c>
      <c r="AD27" s="201">
        <f t="shared" si="9"/>
        <v>0</v>
      </c>
      <c r="AE27" s="85">
        <f t="shared" si="10"/>
        <v>0</v>
      </c>
      <c r="AF27" s="75">
        <f t="shared" si="11"/>
        <v>0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2.0833333333333332E-2</v>
      </c>
      <c r="AM27" s="128">
        <f t="shared" si="18"/>
        <v>15.57</v>
      </c>
      <c r="AN27" s="205">
        <f t="shared" si="19"/>
        <v>0</v>
      </c>
      <c r="AO27" s="85">
        <f t="shared" si="20"/>
        <v>0</v>
      </c>
      <c r="AP27" s="75">
        <f t="shared" si="21"/>
        <v>0</v>
      </c>
      <c r="AQ27" s="77">
        <f t="shared" si="22"/>
        <v>0</v>
      </c>
    </row>
    <row r="28" spans="1:43" x14ac:dyDescent="0.3">
      <c r="A28" s="1"/>
      <c r="B28" s="16">
        <f t="shared" si="23"/>
        <v>43514</v>
      </c>
      <c r="C28" s="30"/>
      <c r="D28" s="33"/>
      <c r="E28" s="48" t="str">
        <f t="shared" si="0"/>
        <v/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413"/>
      <c r="S28" s="194"/>
      <c r="T28" s="38">
        <v>15.27</v>
      </c>
      <c r="U28" s="33">
        <v>2.0833333333333332E-2</v>
      </c>
      <c r="V28" s="55">
        <f t="shared" si="3"/>
        <v>30.54</v>
      </c>
      <c r="W28" s="38"/>
      <c r="X28" s="33"/>
      <c r="Y28" s="403" t="str">
        <f t="shared" si="4"/>
        <v/>
      </c>
      <c r="Z28" s="84">
        <f t="shared" si="5"/>
        <v>0</v>
      </c>
      <c r="AA28" s="85">
        <f t="shared" si="6"/>
        <v>0</v>
      </c>
      <c r="AB28" s="75">
        <f t="shared" si="7"/>
        <v>0</v>
      </c>
      <c r="AC28" s="76">
        <f t="shared" si="8"/>
        <v>0</v>
      </c>
      <c r="AD28" s="201">
        <f t="shared" si="9"/>
        <v>0</v>
      </c>
      <c r="AE28" s="85">
        <f t="shared" si="10"/>
        <v>0</v>
      </c>
      <c r="AF28" s="75">
        <f t="shared" si="11"/>
        <v>0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2.0833333333333332E-2</v>
      </c>
      <c r="AM28" s="128">
        <f t="shared" si="18"/>
        <v>15.27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6">
        <f t="shared" si="23"/>
        <v>43515</v>
      </c>
      <c r="C29" s="30"/>
      <c r="D29" s="33"/>
      <c r="E29" s="48" t="str">
        <f t="shared" si="0"/>
        <v/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/>
      <c r="M29" s="94"/>
      <c r="N29" s="91"/>
      <c r="O29" s="97"/>
      <c r="P29" s="94"/>
      <c r="Q29" s="63"/>
      <c r="R29" s="413"/>
      <c r="S29" s="194"/>
      <c r="T29" s="38">
        <v>15.37</v>
      </c>
      <c r="U29" s="33">
        <v>2.0833333333333332E-2</v>
      </c>
      <c r="V29" s="55">
        <f t="shared" si="3"/>
        <v>30.74</v>
      </c>
      <c r="W29" s="38"/>
      <c r="X29" s="33"/>
      <c r="Y29" s="403" t="str">
        <f t="shared" si="4"/>
        <v/>
      </c>
      <c r="Z29" s="84">
        <f t="shared" si="5"/>
        <v>0</v>
      </c>
      <c r="AA29" s="85">
        <f t="shared" si="6"/>
        <v>0</v>
      </c>
      <c r="AB29" s="75">
        <f t="shared" si="7"/>
        <v>0</v>
      </c>
      <c r="AC29" s="76">
        <f t="shared" si="8"/>
        <v>0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0</v>
      </c>
      <c r="AI29" s="85">
        <f t="shared" si="14"/>
        <v>0</v>
      </c>
      <c r="AJ29" s="75">
        <f t="shared" si="15"/>
        <v>0</v>
      </c>
      <c r="AK29" s="77">
        <f t="shared" si="16"/>
        <v>0</v>
      </c>
      <c r="AL29" s="378">
        <f t="shared" si="17"/>
        <v>2.0833333333333332E-2</v>
      </c>
      <c r="AM29" s="128">
        <f t="shared" si="18"/>
        <v>15.37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6">
        <f t="shared" si="23"/>
        <v>43516</v>
      </c>
      <c r="C30" s="30"/>
      <c r="D30" s="33"/>
      <c r="E30" s="48" t="str">
        <f t="shared" si="0"/>
        <v/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413"/>
      <c r="S30" s="194"/>
      <c r="T30" s="38">
        <v>16.27</v>
      </c>
      <c r="U30" s="33">
        <v>2.0833333333333332E-2</v>
      </c>
      <c r="V30" s="55">
        <f t="shared" si="3"/>
        <v>32.54</v>
      </c>
      <c r="W30" s="38"/>
      <c r="X30" s="33"/>
      <c r="Y30" s="403" t="str">
        <f t="shared" si="4"/>
        <v/>
      </c>
      <c r="Z30" s="84">
        <f t="shared" si="5"/>
        <v>0</v>
      </c>
      <c r="AA30" s="85">
        <f t="shared" si="6"/>
        <v>0</v>
      </c>
      <c r="AB30" s="75">
        <f t="shared" si="7"/>
        <v>0</v>
      </c>
      <c r="AC30" s="76">
        <f t="shared" si="8"/>
        <v>0</v>
      </c>
      <c r="AD30" s="201">
        <f t="shared" si="9"/>
        <v>0</v>
      </c>
      <c r="AE30" s="85">
        <f t="shared" si="10"/>
        <v>0</v>
      </c>
      <c r="AF30" s="75">
        <f t="shared" si="11"/>
        <v>0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2.0833333333333332E-2</v>
      </c>
      <c r="AM30" s="128">
        <f t="shared" si="18"/>
        <v>16.27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6">
        <f t="shared" si="23"/>
        <v>43517</v>
      </c>
      <c r="C31" s="30"/>
      <c r="D31" s="33"/>
      <c r="E31" s="48" t="str">
        <f t="shared" si="0"/>
        <v/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/>
      <c r="M31" s="94"/>
      <c r="N31" s="91"/>
      <c r="O31" s="97"/>
      <c r="P31" s="94"/>
      <c r="Q31" s="63"/>
      <c r="R31" s="413"/>
      <c r="S31" s="194"/>
      <c r="T31" s="38">
        <v>15.7</v>
      </c>
      <c r="U31" s="33">
        <v>2.0833333333333332E-2</v>
      </c>
      <c r="V31" s="55">
        <f t="shared" si="3"/>
        <v>31.4</v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0</v>
      </c>
      <c r="AB31" s="75">
        <f t="shared" si="7"/>
        <v>0</v>
      </c>
      <c r="AC31" s="76">
        <f t="shared" si="8"/>
        <v>0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0</v>
      </c>
      <c r="AI31" s="85">
        <f t="shared" si="14"/>
        <v>0</v>
      </c>
      <c r="AJ31" s="75">
        <f t="shared" si="15"/>
        <v>0</v>
      </c>
      <c r="AK31" s="77">
        <f t="shared" si="16"/>
        <v>0</v>
      </c>
      <c r="AL31" s="378">
        <f t="shared" si="17"/>
        <v>2.0833333333333332E-2</v>
      </c>
      <c r="AM31" s="128">
        <f t="shared" si="18"/>
        <v>15.7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15">
        <v>43519</v>
      </c>
      <c r="C32" s="30"/>
      <c r="D32" s="33"/>
      <c r="E32" s="48" t="str">
        <f t="shared" si="0"/>
        <v/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413"/>
      <c r="S32" s="194"/>
      <c r="T32" s="38">
        <v>16.260000000000002</v>
      </c>
      <c r="U32" s="33">
        <v>2.0833333333333332E-2</v>
      </c>
      <c r="V32" s="55">
        <f t="shared" si="3"/>
        <v>32.520000000000003</v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0</v>
      </c>
      <c r="AB32" s="75">
        <f t="shared" si="7"/>
        <v>0</v>
      </c>
      <c r="AC32" s="76">
        <f t="shared" si="8"/>
        <v>0</v>
      </c>
      <c r="AD32" s="201">
        <f t="shared" si="9"/>
        <v>0</v>
      </c>
      <c r="AE32" s="85">
        <f t="shared" si="10"/>
        <v>0</v>
      </c>
      <c r="AF32" s="75">
        <f t="shared" si="11"/>
        <v>0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2.0833333333333332E-2</v>
      </c>
      <c r="AM32" s="128">
        <f t="shared" si="18"/>
        <v>16.260000000000002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3" x14ac:dyDescent="0.3">
      <c r="A33" s="1"/>
      <c r="B33" s="16">
        <f t="shared" si="23"/>
        <v>43520</v>
      </c>
      <c r="C33" s="30"/>
      <c r="D33" s="33"/>
      <c r="E33" s="48" t="str">
        <f t="shared" si="0"/>
        <v/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413"/>
      <c r="S33" s="194"/>
      <c r="T33" s="38">
        <v>15.6</v>
      </c>
      <c r="U33" s="33">
        <v>2.0833333333333332E-2</v>
      </c>
      <c r="V33" s="55">
        <f t="shared" si="3"/>
        <v>31.2</v>
      </c>
      <c r="W33" s="38"/>
      <c r="X33" s="33"/>
      <c r="Y33" s="403" t="str">
        <f t="shared" si="4"/>
        <v/>
      </c>
      <c r="Z33" s="84">
        <f t="shared" si="5"/>
        <v>0</v>
      </c>
      <c r="AA33" s="85">
        <f t="shared" si="6"/>
        <v>0</v>
      </c>
      <c r="AB33" s="75">
        <f t="shared" si="7"/>
        <v>0</v>
      </c>
      <c r="AC33" s="76">
        <f t="shared" si="8"/>
        <v>0</v>
      </c>
      <c r="AD33" s="201">
        <f t="shared" si="9"/>
        <v>0</v>
      </c>
      <c r="AE33" s="85">
        <f t="shared" si="10"/>
        <v>0</v>
      </c>
      <c r="AF33" s="75">
        <f t="shared" si="11"/>
        <v>0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2.0833333333333332E-2</v>
      </c>
      <c r="AM33" s="128">
        <f t="shared" si="18"/>
        <v>15.6</v>
      </c>
      <c r="AN33" s="205">
        <f t="shared" si="19"/>
        <v>0</v>
      </c>
      <c r="AO33" s="85">
        <f t="shared" si="20"/>
        <v>0</v>
      </c>
      <c r="AP33" s="75">
        <f t="shared" si="21"/>
        <v>0</v>
      </c>
      <c r="AQ33" s="77">
        <f t="shared" si="22"/>
        <v>0</v>
      </c>
    </row>
    <row r="34" spans="1:43" x14ac:dyDescent="0.3">
      <c r="A34" s="1"/>
      <c r="B34" s="16">
        <f t="shared" si="23"/>
        <v>43521</v>
      </c>
      <c r="C34" s="30"/>
      <c r="D34" s="33"/>
      <c r="E34" s="48" t="str">
        <f t="shared" si="0"/>
        <v/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413"/>
      <c r="S34" s="194"/>
      <c r="T34" s="38">
        <v>16.27</v>
      </c>
      <c r="U34" s="33">
        <v>2.0833333333333332E-2</v>
      </c>
      <c r="V34" s="55">
        <f t="shared" si="3"/>
        <v>32.54</v>
      </c>
      <c r="W34" s="38"/>
      <c r="X34" s="33"/>
      <c r="Y34" s="403" t="str">
        <f t="shared" si="4"/>
        <v/>
      </c>
      <c r="Z34" s="84">
        <f t="shared" si="5"/>
        <v>0</v>
      </c>
      <c r="AA34" s="85">
        <f t="shared" si="6"/>
        <v>0</v>
      </c>
      <c r="AB34" s="75">
        <f t="shared" si="7"/>
        <v>0</v>
      </c>
      <c r="AC34" s="76">
        <f t="shared" si="8"/>
        <v>0</v>
      </c>
      <c r="AD34" s="201">
        <f t="shared" si="9"/>
        <v>0</v>
      </c>
      <c r="AE34" s="85">
        <f t="shared" si="10"/>
        <v>0</v>
      </c>
      <c r="AF34" s="75">
        <f t="shared" si="11"/>
        <v>0</v>
      </c>
      <c r="AG34" s="77">
        <f t="shared" si="12"/>
        <v>0</v>
      </c>
      <c r="AH34" s="205">
        <f t="shared" si="13"/>
        <v>0</v>
      </c>
      <c r="AI34" s="85">
        <f t="shared" si="14"/>
        <v>0</v>
      </c>
      <c r="AJ34" s="75">
        <f t="shared" si="15"/>
        <v>0</v>
      </c>
      <c r="AK34" s="77">
        <f t="shared" si="16"/>
        <v>0</v>
      </c>
      <c r="AL34" s="378">
        <f t="shared" si="17"/>
        <v>2.0833333333333332E-2</v>
      </c>
      <c r="AM34" s="128">
        <f t="shared" si="18"/>
        <v>16.27</v>
      </c>
      <c r="AN34" s="205">
        <f t="shared" si="19"/>
        <v>0</v>
      </c>
      <c r="AO34" s="85">
        <f t="shared" si="20"/>
        <v>0</v>
      </c>
      <c r="AP34" s="75">
        <f t="shared" si="21"/>
        <v>0</v>
      </c>
      <c r="AQ34" s="77">
        <f t="shared" si="22"/>
        <v>0</v>
      </c>
    </row>
    <row r="35" spans="1:43" x14ac:dyDescent="0.3">
      <c r="A35" s="1"/>
      <c r="B35" s="16">
        <f t="shared" si="23"/>
        <v>43522</v>
      </c>
      <c r="C35" s="30"/>
      <c r="D35" s="33"/>
      <c r="E35" s="48" t="str">
        <f t="shared" si="0"/>
        <v/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413"/>
      <c r="S35" s="194"/>
      <c r="T35" s="38">
        <v>16.2</v>
      </c>
      <c r="U35" s="33">
        <v>2.0833333333333332E-2</v>
      </c>
      <c r="V35" s="55">
        <f t="shared" si="3"/>
        <v>32.4</v>
      </c>
      <c r="W35" s="38"/>
      <c r="X35" s="33"/>
      <c r="Y35" s="403" t="str">
        <f t="shared" si="4"/>
        <v/>
      </c>
      <c r="Z35" s="84">
        <f t="shared" si="5"/>
        <v>0</v>
      </c>
      <c r="AA35" s="85">
        <f t="shared" si="6"/>
        <v>0</v>
      </c>
      <c r="AB35" s="75">
        <f t="shared" si="7"/>
        <v>0</v>
      </c>
      <c r="AC35" s="76">
        <f t="shared" si="8"/>
        <v>0</v>
      </c>
      <c r="AD35" s="201">
        <f t="shared" si="9"/>
        <v>0</v>
      </c>
      <c r="AE35" s="85">
        <f t="shared" si="10"/>
        <v>0</v>
      </c>
      <c r="AF35" s="75">
        <f t="shared" si="11"/>
        <v>0</v>
      </c>
      <c r="AG35" s="77">
        <f t="shared" si="12"/>
        <v>0</v>
      </c>
      <c r="AH35" s="205">
        <f t="shared" si="13"/>
        <v>0</v>
      </c>
      <c r="AI35" s="85">
        <f t="shared" si="14"/>
        <v>0</v>
      </c>
      <c r="AJ35" s="75">
        <f t="shared" si="15"/>
        <v>0</v>
      </c>
      <c r="AK35" s="77">
        <f t="shared" si="16"/>
        <v>0</v>
      </c>
      <c r="AL35" s="378">
        <f t="shared" si="17"/>
        <v>2.0833333333333332E-2</v>
      </c>
      <c r="AM35" s="128">
        <f t="shared" si="18"/>
        <v>16.2</v>
      </c>
      <c r="AN35" s="205">
        <f t="shared" si="19"/>
        <v>0</v>
      </c>
      <c r="AO35" s="85">
        <f t="shared" si="20"/>
        <v>0</v>
      </c>
      <c r="AP35" s="75">
        <f t="shared" si="21"/>
        <v>0</v>
      </c>
      <c r="AQ35" s="77">
        <f t="shared" si="22"/>
        <v>0</v>
      </c>
    </row>
    <row r="36" spans="1:43" x14ac:dyDescent="0.3">
      <c r="A36" s="1"/>
      <c r="B36" s="16">
        <f t="shared" si="23"/>
        <v>43523</v>
      </c>
      <c r="C36" s="30"/>
      <c r="D36" s="33"/>
      <c r="E36" s="48" t="str">
        <f t="shared" si="0"/>
        <v/>
      </c>
      <c r="F36" s="38"/>
      <c r="G36" s="33"/>
      <c r="H36" s="48" t="str">
        <f t="shared" si="1"/>
        <v/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413"/>
      <c r="S36" s="194"/>
      <c r="T36" s="38">
        <v>16.3</v>
      </c>
      <c r="U36" s="33">
        <v>2.0833333333333332E-2</v>
      </c>
      <c r="V36" s="55">
        <f t="shared" si="3"/>
        <v>32.6</v>
      </c>
      <c r="W36" s="38"/>
      <c r="X36" s="33"/>
      <c r="Y36" s="403" t="str">
        <f t="shared" si="4"/>
        <v/>
      </c>
      <c r="Z36" s="84">
        <f t="shared" si="5"/>
        <v>0</v>
      </c>
      <c r="AA36" s="85">
        <f t="shared" si="6"/>
        <v>0</v>
      </c>
      <c r="AB36" s="75">
        <f t="shared" si="7"/>
        <v>0</v>
      </c>
      <c r="AC36" s="76">
        <f t="shared" si="8"/>
        <v>0</v>
      </c>
      <c r="AD36" s="201">
        <f t="shared" si="9"/>
        <v>0</v>
      </c>
      <c r="AE36" s="85">
        <f t="shared" si="10"/>
        <v>0</v>
      </c>
      <c r="AF36" s="75">
        <f t="shared" si="11"/>
        <v>0</v>
      </c>
      <c r="AG36" s="77">
        <f t="shared" si="12"/>
        <v>0</v>
      </c>
      <c r="AH36" s="205">
        <f t="shared" si="13"/>
        <v>0</v>
      </c>
      <c r="AI36" s="85">
        <f t="shared" si="14"/>
        <v>0</v>
      </c>
      <c r="AJ36" s="75">
        <f t="shared" si="15"/>
        <v>0</v>
      </c>
      <c r="AK36" s="77">
        <f t="shared" si="16"/>
        <v>0</v>
      </c>
      <c r="AL36" s="378">
        <f t="shared" si="17"/>
        <v>2.0833333333333332E-2</v>
      </c>
      <c r="AM36" s="128">
        <f t="shared" si="18"/>
        <v>16.3</v>
      </c>
      <c r="AN36" s="205">
        <f t="shared" si="19"/>
        <v>0</v>
      </c>
      <c r="AO36" s="85">
        <f t="shared" si="20"/>
        <v>0</v>
      </c>
      <c r="AP36" s="75">
        <f t="shared" si="21"/>
        <v>0</v>
      </c>
      <c r="AQ36" s="77">
        <f t="shared" si="22"/>
        <v>0</v>
      </c>
    </row>
    <row r="37" spans="1:43" x14ac:dyDescent="0.3">
      <c r="A37" s="1"/>
      <c r="B37" s="16">
        <f t="shared" si="23"/>
        <v>43524</v>
      </c>
      <c r="C37" s="30"/>
      <c r="D37" s="33"/>
      <c r="E37" s="48" t="str">
        <f t="shared" si="0"/>
        <v/>
      </c>
      <c r="F37" s="38"/>
      <c r="G37" s="33"/>
      <c r="H37" s="48" t="str">
        <f t="shared" si="1"/>
        <v/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413"/>
      <c r="S37" s="194"/>
      <c r="T37" s="38">
        <v>16.47</v>
      </c>
      <c r="U37" s="33">
        <v>2.0833333333333332E-2</v>
      </c>
      <c r="V37" s="55">
        <f t="shared" si="3"/>
        <v>32.94</v>
      </c>
      <c r="W37" s="38"/>
      <c r="X37" s="33"/>
      <c r="Y37" s="403" t="str">
        <f t="shared" si="4"/>
        <v/>
      </c>
      <c r="Z37" s="84">
        <f t="shared" si="5"/>
        <v>0</v>
      </c>
      <c r="AA37" s="85">
        <f t="shared" si="6"/>
        <v>0</v>
      </c>
      <c r="AB37" s="75">
        <f t="shared" si="7"/>
        <v>0</v>
      </c>
      <c r="AC37" s="76">
        <f t="shared" si="8"/>
        <v>0</v>
      </c>
      <c r="AD37" s="201">
        <f t="shared" si="9"/>
        <v>0</v>
      </c>
      <c r="AE37" s="85">
        <f t="shared" si="10"/>
        <v>0</v>
      </c>
      <c r="AF37" s="75">
        <f t="shared" si="11"/>
        <v>0</v>
      </c>
      <c r="AG37" s="77">
        <f t="shared" si="12"/>
        <v>0</v>
      </c>
      <c r="AH37" s="205">
        <f t="shared" si="13"/>
        <v>0</v>
      </c>
      <c r="AI37" s="85">
        <f t="shared" si="14"/>
        <v>0</v>
      </c>
      <c r="AJ37" s="75">
        <f t="shared" si="15"/>
        <v>0</v>
      </c>
      <c r="AK37" s="77">
        <f t="shared" si="16"/>
        <v>0</v>
      </c>
      <c r="AL37" s="378">
        <f t="shared" si="17"/>
        <v>2.0833333333333332E-2</v>
      </c>
      <c r="AM37" s="128">
        <f t="shared" si="18"/>
        <v>16.47</v>
      </c>
      <c r="AN37" s="205">
        <f t="shared" si="19"/>
        <v>0</v>
      </c>
      <c r="AO37" s="85">
        <f t="shared" si="20"/>
        <v>0</v>
      </c>
      <c r="AP37" s="75">
        <f t="shared" si="21"/>
        <v>0</v>
      </c>
      <c r="AQ37" s="77">
        <f t="shared" si="22"/>
        <v>0</v>
      </c>
    </row>
    <row r="38" spans="1:43" x14ac:dyDescent="0.3">
      <c r="A38" s="1"/>
      <c r="B38" s="16">
        <f t="shared" si="23"/>
        <v>43525</v>
      </c>
      <c r="C38" s="30"/>
      <c r="D38" s="33"/>
      <c r="E38" s="48" t="str">
        <f t="shared" si="0"/>
        <v/>
      </c>
      <c r="F38" s="38"/>
      <c r="G38" s="33"/>
      <c r="H38" s="48" t="str">
        <f t="shared" si="1"/>
        <v/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413"/>
      <c r="S38" s="194"/>
      <c r="T38" s="38">
        <v>16.670000000000002</v>
      </c>
      <c r="U38" s="33">
        <v>2.0833333333333332E-2</v>
      </c>
      <c r="V38" s="55">
        <f t="shared" si="3"/>
        <v>33.340000000000003</v>
      </c>
      <c r="W38" s="38"/>
      <c r="X38" s="33"/>
      <c r="Y38" s="403" t="str">
        <f t="shared" si="4"/>
        <v/>
      </c>
      <c r="Z38" s="84">
        <f t="shared" si="5"/>
        <v>0</v>
      </c>
      <c r="AA38" s="85">
        <f t="shared" si="6"/>
        <v>0</v>
      </c>
      <c r="AB38" s="75">
        <f t="shared" si="7"/>
        <v>0</v>
      </c>
      <c r="AC38" s="76">
        <f t="shared" si="8"/>
        <v>0</v>
      </c>
      <c r="AD38" s="201">
        <f t="shared" si="9"/>
        <v>0</v>
      </c>
      <c r="AE38" s="85">
        <f t="shared" si="10"/>
        <v>0</v>
      </c>
      <c r="AF38" s="75">
        <f t="shared" si="11"/>
        <v>0</v>
      </c>
      <c r="AG38" s="77">
        <f t="shared" si="12"/>
        <v>0</v>
      </c>
      <c r="AH38" s="205">
        <f t="shared" si="13"/>
        <v>0</v>
      </c>
      <c r="AI38" s="85">
        <f t="shared" si="14"/>
        <v>0</v>
      </c>
      <c r="AJ38" s="75">
        <f t="shared" si="15"/>
        <v>0</v>
      </c>
      <c r="AK38" s="77">
        <f t="shared" si="16"/>
        <v>0</v>
      </c>
      <c r="AL38" s="378">
        <f t="shared" si="17"/>
        <v>2.0833333333333332E-2</v>
      </c>
      <c r="AM38" s="128">
        <f t="shared" si="18"/>
        <v>16.670000000000002</v>
      </c>
      <c r="AN38" s="205">
        <f t="shared" si="19"/>
        <v>0</v>
      </c>
      <c r="AO38" s="85">
        <f t="shared" si="20"/>
        <v>0</v>
      </c>
      <c r="AP38" s="75">
        <f t="shared" si="21"/>
        <v>0</v>
      </c>
      <c r="AQ38" s="77">
        <f t="shared" si="22"/>
        <v>0</v>
      </c>
    </row>
    <row r="39" spans="1:43" x14ac:dyDescent="0.3">
      <c r="A39" s="1"/>
      <c r="B39" s="16">
        <f t="shared" si="23"/>
        <v>43526</v>
      </c>
      <c r="C39" s="30"/>
      <c r="D39" s="33"/>
      <c r="E39" s="48" t="str">
        <f t="shared" si="0"/>
        <v/>
      </c>
      <c r="F39" s="38"/>
      <c r="G39" s="33"/>
      <c r="H39" s="48" t="str">
        <f t="shared" si="1"/>
        <v/>
      </c>
      <c r="I39" s="38"/>
      <c r="J39" s="33"/>
      <c r="K39" s="55" t="str">
        <f t="shared" si="2"/>
        <v/>
      </c>
      <c r="L39" s="99"/>
      <c r="M39" s="94"/>
      <c r="N39" s="91"/>
      <c r="O39" s="97"/>
      <c r="P39" s="94"/>
      <c r="Q39" s="63"/>
      <c r="R39" s="413"/>
      <c r="S39" s="194"/>
      <c r="T39" s="38">
        <v>16.21</v>
      </c>
      <c r="U39" s="33">
        <v>2.0833333333333332E-2</v>
      </c>
      <c r="V39" s="55">
        <f t="shared" si="3"/>
        <v>32.42</v>
      </c>
      <c r="W39" s="38"/>
      <c r="X39" s="33"/>
      <c r="Y39" s="403" t="str">
        <f t="shared" si="4"/>
        <v/>
      </c>
      <c r="Z39" s="84">
        <f t="shared" si="5"/>
        <v>0</v>
      </c>
      <c r="AA39" s="85">
        <f t="shared" si="6"/>
        <v>0</v>
      </c>
      <c r="AB39" s="75">
        <f t="shared" si="7"/>
        <v>0</v>
      </c>
      <c r="AC39" s="76">
        <f t="shared" si="8"/>
        <v>0</v>
      </c>
      <c r="AD39" s="201">
        <f t="shared" si="9"/>
        <v>0</v>
      </c>
      <c r="AE39" s="85">
        <f t="shared" si="10"/>
        <v>0</v>
      </c>
      <c r="AF39" s="75">
        <f t="shared" si="11"/>
        <v>0</v>
      </c>
      <c r="AG39" s="77">
        <f t="shared" si="12"/>
        <v>0</v>
      </c>
      <c r="AH39" s="205">
        <f t="shared" si="13"/>
        <v>0</v>
      </c>
      <c r="AI39" s="85">
        <f t="shared" si="14"/>
        <v>0</v>
      </c>
      <c r="AJ39" s="75">
        <f t="shared" si="15"/>
        <v>0</v>
      </c>
      <c r="AK39" s="77">
        <f t="shared" si="16"/>
        <v>0</v>
      </c>
      <c r="AL39" s="378">
        <f t="shared" si="17"/>
        <v>2.0833333333333332E-2</v>
      </c>
      <c r="AM39" s="128">
        <f t="shared" si="18"/>
        <v>16.21</v>
      </c>
      <c r="AN39" s="205">
        <f t="shared" si="19"/>
        <v>0</v>
      </c>
      <c r="AO39" s="85">
        <f t="shared" si="20"/>
        <v>0</v>
      </c>
      <c r="AP39" s="75">
        <f t="shared" si="21"/>
        <v>0</v>
      </c>
      <c r="AQ39" s="77">
        <f t="shared" si="22"/>
        <v>0</v>
      </c>
    </row>
    <row r="40" spans="1:43" x14ac:dyDescent="0.3">
      <c r="A40" s="1"/>
      <c r="B40" s="16">
        <f t="shared" si="23"/>
        <v>43527</v>
      </c>
      <c r="C40" s="30"/>
      <c r="D40" s="33"/>
      <c r="E40" s="48" t="str">
        <f t="shared" si="0"/>
        <v/>
      </c>
      <c r="F40" s="38"/>
      <c r="G40" s="33"/>
      <c r="H40" s="48" t="str">
        <f t="shared" si="1"/>
        <v/>
      </c>
      <c r="I40" s="38"/>
      <c r="J40" s="33"/>
      <c r="K40" s="55" t="str">
        <f t="shared" si="2"/>
        <v/>
      </c>
      <c r="L40" s="99"/>
      <c r="M40" s="94"/>
      <c r="N40" s="91"/>
      <c r="O40" s="97"/>
      <c r="P40" s="94"/>
      <c r="Q40" s="63"/>
      <c r="R40" s="413"/>
      <c r="S40" s="194"/>
      <c r="T40" s="38">
        <v>16.37</v>
      </c>
      <c r="U40" s="33">
        <v>2.0833333333333332E-2</v>
      </c>
      <c r="V40" s="55">
        <f t="shared" si="3"/>
        <v>32.74</v>
      </c>
      <c r="W40" s="38"/>
      <c r="X40" s="33"/>
      <c r="Y40" s="403" t="str">
        <f t="shared" si="4"/>
        <v/>
      </c>
      <c r="Z40" s="84">
        <f t="shared" si="5"/>
        <v>0</v>
      </c>
      <c r="AA40" s="85">
        <f t="shared" si="6"/>
        <v>0</v>
      </c>
      <c r="AB40" s="75">
        <f t="shared" si="7"/>
        <v>0</v>
      </c>
      <c r="AC40" s="76">
        <f t="shared" si="8"/>
        <v>0</v>
      </c>
      <c r="AD40" s="201">
        <f t="shared" si="9"/>
        <v>0</v>
      </c>
      <c r="AE40" s="85">
        <f t="shared" si="10"/>
        <v>0</v>
      </c>
      <c r="AF40" s="75">
        <f t="shared" si="11"/>
        <v>0</v>
      </c>
      <c r="AG40" s="77">
        <f t="shared" si="12"/>
        <v>0</v>
      </c>
      <c r="AH40" s="205">
        <f t="shared" si="13"/>
        <v>0</v>
      </c>
      <c r="AI40" s="85">
        <f t="shared" si="14"/>
        <v>0</v>
      </c>
      <c r="AJ40" s="75">
        <f t="shared" si="15"/>
        <v>0</v>
      </c>
      <c r="AK40" s="77">
        <f t="shared" si="16"/>
        <v>0</v>
      </c>
      <c r="AL40" s="378">
        <f t="shared" si="17"/>
        <v>2.0833333333333332E-2</v>
      </c>
      <c r="AM40" s="128">
        <f t="shared" si="18"/>
        <v>16.37</v>
      </c>
      <c r="AN40" s="205">
        <f t="shared" si="19"/>
        <v>0</v>
      </c>
      <c r="AO40" s="85">
        <f t="shared" si="20"/>
        <v>0</v>
      </c>
      <c r="AP40" s="75">
        <f t="shared" si="21"/>
        <v>0</v>
      </c>
      <c r="AQ40" s="77">
        <f t="shared" si="22"/>
        <v>0</v>
      </c>
    </row>
    <row r="41" spans="1:43" x14ac:dyDescent="0.3">
      <c r="A41" s="1"/>
      <c r="B41" s="16">
        <f t="shared" si="23"/>
        <v>43528</v>
      </c>
      <c r="C41" s="30"/>
      <c r="D41" s="33"/>
      <c r="E41" s="48" t="str">
        <f t="shared" si="0"/>
        <v/>
      </c>
      <c r="F41" s="38"/>
      <c r="G41" s="33"/>
      <c r="H41" s="48" t="str">
        <f t="shared" si="1"/>
        <v/>
      </c>
      <c r="I41" s="38"/>
      <c r="J41" s="33"/>
      <c r="K41" s="55" t="str">
        <f t="shared" si="2"/>
        <v/>
      </c>
      <c r="L41" s="99"/>
      <c r="M41" s="94"/>
      <c r="N41" s="91"/>
      <c r="O41" s="97"/>
      <c r="P41" s="94"/>
      <c r="Q41" s="63"/>
      <c r="R41" s="413"/>
      <c r="S41" s="194"/>
      <c r="T41" s="38">
        <v>16.239999999999998</v>
      </c>
      <c r="U41" s="33">
        <v>2.0833333333333332E-2</v>
      </c>
      <c r="V41" s="55">
        <f t="shared" si="3"/>
        <v>32.479999999999997</v>
      </c>
      <c r="W41" s="38"/>
      <c r="X41" s="33"/>
      <c r="Y41" s="403" t="str">
        <f t="shared" si="4"/>
        <v/>
      </c>
      <c r="Z41" s="84">
        <f t="shared" si="5"/>
        <v>0</v>
      </c>
      <c r="AA41" s="85">
        <f t="shared" si="6"/>
        <v>0</v>
      </c>
      <c r="AB41" s="75">
        <f t="shared" si="7"/>
        <v>0</v>
      </c>
      <c r="AC41" s="76">
        <f t="shared" si="8"/>
        <v>0</v>
      </c>
      <c r="AD41" s="201">
        <f t="shared" si="9"/>
        <v>0</v>
      </c>
      <c r="AE41" s="85">
        <f t="shared" si="10"/>
        <v>0</v>
      </c>
      <c r="AF41" s="75">
        <f t="shared" si="11"/>
        <v>0</v>
      </c>
      <c r="AG41" s="77">
        <f t="shared" si="12"/>
        <v>0</v>
      </c>
      <c r="AH41" s="205">
        <f t="shared" si="13"/>
        <v>0</v>
      </c>
      <c r="AI41" s="85">
        <f t="shared" si="14"/>
        <v>0</v>
      </c>
      <c r="AJ41" s="75">
        <f t="shared" si="15"/>
        <v>0</v>
      </c>
      <c r="AK41" s="77">
        <f t="shared" si="16"/>
        <v>0</v>
      </c>
      <c r="AL41" s="378">
        <f t="shared" si="17"/>
        <v>2.0833333333333332E-2</v>
      </c>
      <c r="AM41" s="128">
        <f t="shared" si="18"/>
        <v>16.239999999999998</v>
      </c>
      <c r="AN41" s="205">
        <f t="shared" si="19"/>
        <v>0</v>
      </c>
      <c r="AO41" s="85">
        <f t="shared" si="20"/>
        <v>0</v>
      </c>
      <c r="AP41" s="75">
        <f t="shared" si="21"/>
        <v>0</v>
      </c>
      <c r="AQ41" s="77">
        <f t="shared" si="22"/>
        <v>0</v>
      </c>
    </row>
    <row r="42" spans="1:43" x14ac:dyDescent="0.3">
      <c r="A42" s="1"/>
      <c r="B42" s="16">
        <f t="shared" si="23"/>
        <v>43529</v>
      </c>
      <c r="C42" s="30"/>
      <c r="D42" s="33"/>
      <c r="E42" s="48" t="str">
        <f t="shared" si="0"/>
        <v/>
      </c>
      <c r="F42" s="38"/>
      <c r="G42" s="33"/>
      <c r="H42" s="48" t="str">
        <f t="shared" si="1"/>
        <v/>
      </c>
      <c r="I42" s="38"/>
      <c r="J42" s="33"/>
      <c r="K42" s="55" t="str">
        <f t="shared" si="2"/>
        <v/>
      </c>
      <c r="L42" s="99"/>
      <c r="M42" s="94"/>
      <c r="N42" s="91"/>
      <c r="O42" s="97"/>
      <c r="P42" s="94"/>
      <c r="Q42" s="63"/>
      <c r="R42" s="413"/>
      <c r="S42" s="194"/>
      <c r="T42" s="38">
        <v>16.77</v>
      </c>
      <c r="U42" s="33">
        <v>2.0833333333333332E-2</v>
      </c>
      <c r="V42" s="55">
        <f t="shared" si="3"/>
        <v>33.54</v>
      </c>
      <c r="W42" s="38"/>
      <c r="X42" s="33"/>
      <c r="Y42" s="403" t="str">
        <f t="shared" si="4"/>
        <v/>
      </c>
      <c r="Z42" s="84">
        <f t="shared" si="5"/>
        <v>0</v>
      </c>
      <c r="AA42" s="85">
        <f t="shared" si="6"/>
        <v>0</v>
      </c>
      <c r="AB42" s="75">
        <f t="shared" si="7"/>
        <v>0</v>
      </c>
      <c r="AC42" s="76">
        <f t="shared" si="8"/>
        <v>0</v>
      </c>
      <c r="AD42" s="201">
        <f t="shared" si="9"/>
        <v>0</v>
      </c>
      <c r="AE42" s="85">
        <f t="shared" si="10"/>
        <v>0</v>
      </c>
      <c r="AF42" s="75">
        <f t="shared" si="11"/>
        <v>0</v>
      </c>
      <c r="AG42" s="77">
        <f t="shared" si="12"/>
        <v>0</v>
      </c>
      <c r="AH42" s="205">
        <f t="shared" si="13"/>
        <v>0</v>
      </c>
      <c r="AI42" s="85">
        <f t="shared" si="14"/>
        <v>0</v>
      </c>
      <c r="AJ42" s="75">
        <f t="shared" si="15"/>
        <v>0</v>
      </c>
      <c r="AK42" s="77">
        <f t="shared" si="16"/>
        <v>0</v>
      </c>
      <c r="AL42" s="378">
        <f t="shared" si="17"/>
        <v>2.0833333333333332E-2</v>
      </c>
      <c r="AM42" s="128">
        <f t="shared" si="18"/>
        <v>16.77</v>
      </c>
      <c r="AN42" s="205">
        <f t="shared" si="19"/>
        <v>0</v>
      </c>
      <c r="AO42" s="85">
        <f t="shared" si="20"/>
        <v>0</v>
      </c>
      <c r="AP42" s="75">
        <f t="shared" si="21"/>
        <v>0</v>
      </c>
      <c r="AQ42" s="77">
        <f t="shared" si="22"/>
        <v>0</v>
      </c>
    </row>
    <row r="43" spans="1:43" x14ac:dyDescent="0.3">
      <c r="A43" s="1"/>
      <c r="B43" s="16">
        <f t="shared" si="23"/>
        <v>43530</v>
      </c>
      <c r="C43" s="30"/>
      <c r="D43" s="33"/>
      <c r="E43" s="48" t="str">
        <f t="shared" si="0"/>
        <v/>
      </c>
      <c r="F43" s="38"/>
      <c r="G43" s="33"/>
      <c r="H43" s="48" t="str">
        <f t="shared" si="1"/>
        <v/>
      </c>
      <c r="I43" s="38"/>
      <c r="J43" s="33"/>
      <c r="K43" s="55" t="str">
        <f t="shared" si="2"/>
        <v/>
      </c>
      <c r="L43" s="99"/>
      <c r="M43" s="94"/>
      <c r="N43" s="91"/>
      <c r="O43" s="97"/>
      <c r="P43" s="94"/>
      <c r="Q43" s="63"/>
      <c r="R43" s="413"/>
      <c r="S43" s="194"/>
      <c r="T43" s="38">
        <v>16.829999999999998</v>
      </c>
      <c r="U43" s="33">
        <v>2.0833333333333332E-2</v>
      </c>
      <c r="V43" s="55">
        <f t="shared" si="3"/>
        <v>33.659999999999997</v>
      </c>
      <c r="W43" s="38"/>
      <c r="X43" s="33"/>
      <c r="Y43" s="403" t="str">
        <f t="shared" si="4"/>
        <v/>
      </c>
      <c r="Z43" s="84">
        <f t="shared" si="5"/>
        <v>0</v>
      </c>
      <c r="AA43" s="85">
        <f t="shared" si="6"/>
        <v>0</v>
      </c>
      <c r="AB43" s="75">
        <f t="shared" si="7"/>
        <v>0</v>
      </c>
      <c r="AC43" s="76">
        <f t="shared" si="8"/>
        <v>0</v>
      </c>
      <c r="AD43" s="201">
        <f t="shared" si="9"/>
        <v>0</v>
      </c>
      <c r="AE43" s="85">
        <f t="shared" si="10"/>
        <v>0</v>
      </c>
      <c r="AF43" s="75">
        <f t="shared" si="11"/>
        <v>0</v>
      </c>
      <c r="AG43" s="77">
        <f t="shared" si="12"/>
        <v>0</v>
      </c>
      <c r="AH43" s="205">
        <f t="shared" si="13"/>
        <v>0</v>
      </c>
      <c r="AI43" s="85">
        <f t="shared" si="14"/>
        <v>0</v>
      </c>
      <c r="AJ43" s="75">
        <f t="shared" si="15"/>
        <v>0</v>
      </c>
      <c r="AK43" s="77">
        <f t="shared" si="16"/>
        <v>0</v>
      </c>
      <c r="AL43" s="378">
        <f t="shared" si="17"/>
        <v>2.0833333333333332E-2</v>
      </c>
      <c r="AM43" s="128">
        <f t="shared" si="18"/>
        <v>16.829999999999998</v>
      </c>
      <c r="AN43" s="205">
        <f t="shared" si="19"/>
        <v>0</v>
      </c>
      <c r="AO43" s="85">
        <f t="shared" si="20"/>
        <v>0</v>
      </c>
      <c r="AP43" s="75">
        <f t="shared" si="21"/>
        <v>0</v>
      </c>
      <c r="AQ43" s="77">
        <f t="shared" si="22"/>
        <v>0</v>
      </c>
    </row>
    <row r="44" spans="1:43" x14ac:dyDescent="0.3">
      <c r="A44" s="1"/>
      <c r="B44" s="16">
        <f t="shared" si="23"/>
        <v>43531</v>
      </c>
      <c r="C44" s="30"/>
      <c r="D44" s="33"/>
      <c r="E44" s="48" t="str">
        <f t="shared" si="0"/>
        <v/>
      </c>
      <c r="F44" s="38"/>
      <c r="G44" s="33"/>
      <c r="H44" s="48" t="str">
        <f t="shared" si="1"/>
        <v/>
      </c>
      <c r="I44" s="38"/>
      <c r="J44" s="33"/>
      <c r="K44" s="55" t="str">
        <f t="shared" si="2"/>
        <v/>
      </c>
      <c r="L44" s="99"/>
      <c r="M44" s="94"/>
      <c r="N44" s="91"/>
      <c r="O44" s="97"/>
      <c r="P44" s="94"/>
      <c r="Q44" s="63"/>
      <c r="R44" s="413"/>
      <c r="S44" s="194"/>
      <c r="T44" s="38">
        <v>16.88</v>
      </c>
      <c r="U44" s="33">
        <v>2.0833333333333332E-2</v>
      </c>
      <c r="V44" s="55">
        <f t="shared" si="3"/>
        <v>33.76</v>
      </c>
      <c r="W44" s="38"/>
      <c r="X44" s="33"/>
      <c r="Y44" s="403" t="str">
        <f t="shared" si="4"/>
        <v/>
      </c>
      <c r="Z44" s="84">
        <f t="shared" si="5"/>
        <v>0</v>
      </c>
      <c r="AA44" s="85">
        <f t="shared" si="6"/>
        <v>0</v>
      </c>
      <c r="AB44" s="75">
        <f t="shared" si="7"/>
        <v>0</v>
      </c>
      <c r="AC44" s="76">
        <f t="shared" si="8"/>
        <v>0</v>
      </c>
      <c r="AD44" s="201">
        <f t="shared" si="9"/>
        <v>0</v>
      </c>
      <c r="AE44" s="85">
        <f t="shared" si="10"/>
        <v>0</v>
      </c>
      <c r="AF44" s="75">
        <f t="shared" si="11"/>
        <v>0</v>
      </c>
      <c r="AG44" s="77">
        <f t="shared" si="12"/>
        <v>0</v>
      </c>
      <c r="AH44" s="205">
        <f t="shared" si="13"/>
        <v>0</v>
      </c>
      <c r="AI44" s="85">
        <f t="shared" si="14"/>
        <v>0</v>
      </c>
      <c r="AJ44" s="75">
        <f t="shared" si="15"/>
        <v>0</v>
      </c>
      <c r="AK44" s="77">
        <f t="shared" si="16"/>
        <v>0</v>
      </c>
      <c r="AL44" s="378">
        <f t="shared" si="17"/>
        <v>2.0833333333333332E-2</v>
      </c>
      <c r="AM44" s="128">
        <f t="shared" si="18"/>
        <v>16.88</v>
      </c>
      <c r="AN44" s="205">
        <f t="shared" si="19"/>
        <v>0</v>
      </c>
      <c r="AO44" s="85">
        <f t="shared" si="20"/>
        <v>0</v>
      </c>
      <c r="AP44" s="75">
        <f t="shared" si="21"/>
        <v>0</v>
      </c>
      <c r="AQ44" s="77">
        <f t="shared" si="22"/>
        <v>0</v>
      </c>
    </row>
    <row r="45" spans="1:43" x14ac:dyDescent="0.3">
      <c r="A45" s="1"/>
      <c r="B45" s="16">
        <f t="shared" si="23"/>
        <v>43532</v>
      </c>
      <c r="C45" s="30"/>
      <c r="D45" s="33"/>
      <c r="E45" s="48" t="str">
        <f t="shared" si="0"/>
        <v/>
      </c>
      <c r="F45" s="38"/>
      <c r="G45" s="33"/>
      <c r="H45" s="48" t="str">
        <f t="shared" si="1"/>
        <v/>
      </c>
      <c r="I45" s="38"/>
      <c r="J45" s="33"/>
      <c r="K45" s="55" t="str">
        <f t="shared" si="2"/>
        <v/>
      </c>
      <c r="L45" s="99"/>
      <c r="M45" s="94"/>
      <c r="N45" s="91"/>
      <c r="O45" s="97"/>
      <c r="P45" s="94"/>
      <c r="Q45" s="63"/>
      <c r="R45" s="413"/>
      <c r="S45" s="194"/>
      <c r="T45" s="38">
        <v>16.23</v>
      </c>
      <c r="U45" s="33">
        <v>2.0833333333333332E-2</v>
      </c>
      <c r="V45" s="55">
        <f t="shared" si="3"/>
        <v>32.46</v>
      </c>
      <c r="W45" s="38"/>
      <c r="X45" s="33"/>
      <c r="Y45" s="403" t="str">
        <f t="shared" si="4"/>
        <v/>
      </c>
      <c r="Z45" s="84">
        <f t="shared" si="5"/>
        <v>0</v>
      </c>
      <c r="AA45" s="85">
        <f t="shared" si="6"/>
        <v>0</v>
      </c>
      <c r="AB45" s="75">
        <f t="shared" si="7"/>
        <v>0</v>
      </c>
      <c r="AC45" s="76">
        <f t="shared" si="8"/>
        <v>0</v>
      </c>
      <c r="AD45" s="201">
        <f t="shared" si="9"/>
        <v>0</v>
      </c>
      <c r="AE45" s="85">
        <f t="shared" si="10"/>
        <v>0</v>
      </c>
      <c r="AF45" s="75">
        <f t="shared" si="11"/>
        <v>0</v>
      </c>
      <c r="AG45" s="77">
        <f t="shared" si="12"/>
        <v>0</v>
      </c>
      <c r="AH45" s="205">
        <f t="shared" si="13"/>
        <v>0</v>
      </c>
      <c r="AI45" s="85">
        <f t="shared" si="14"/>
        <v>0</v>
      </c>
      <c r="AJ45" s="75">
        <f t="shared" si="15"/>
        <v>0</v>
      </c>
      <c r="AK45" s="77">
        <f t="shared" si="16"/>
        <v>0</v>
      </c>
      <c r="AL45" s="378">
        <f t="shared" si="17"/>
        <v>2.0833333333333332E-2</v>
      </c>
      <c r="AM45" s="128">
        <f t="shared" si="18"/>
        <v>16.23</v>
      </c>
      <c r="AN45" s="205">
        <f t="shared" si="19"/>
        <v>0</v>
      </c>
      <c r="AO45" s="85">
        <f t="shared" si="20"/>
        <v>0</v>
      </c>
      <c r="AP45" s="75">
        <f t="shared" si="21"/>
        <v>0</v>
      </c>
      <c r="AQ45" s="77">
        <f t="shared" si="22"/>
        <v>0</v>
      </c>
    </row>
    <row r="46" spans="1:43" x14ac:dyDescent="0.3">
      <c r="A46" s="1"/>
      <c r="B46" s="16">
        <f t="shared" si="23"/>
        <v>43533</v>
      </c>
      <c r="C46" s="30"/>
      <c r="D46" s="33"/>
      <c r="E46" s="48" t="str">
        <f t="shared" si="0"/>
        <v/>
      </c>
      <c r="F46" s="38"/>
      <c r="G46" s="33"/>
      <c r="H46" s="48" t="str">
        <f t="shared" si="1"/>
        <v/>
      </c>
      <c r="I46" s="38"/>
      <c r="J46" s="33"/>
      <c r="K46" s="55" t="str">
        <f t="shared" si="2"/>
        <v/>
      </c>
      <c r="L46" s="99"/>
      <c r="M46" s="94"/>
      <c r="N46" s="91"/>
      <c r="O46" s="97"/>
      <c r="P46" s="94"/>
      <c r="Q46" s="63"/>
      <c r="R46" s="413"/>
      <c r="S46" s="194"/>
      <c r="T46" s="38">
        <v>16.809999999999999</v>
      </c>
      <c r="U46" s="33">
        <v>2.0833333333333332E-2</v>
      </c>
      <c r="V46" s="55">
        <f t="shared" si="3"/>
        <v>33.619999999999997</v>
      </c>
      <c r="W46" s="38"/>
      <c r="X46" s="33"/>
      <c r="Y46" s="403" t="str">
        <f t="shared" si="4"/>
        <v/>
      </c>
      <c r="Z46" s="84">
        <f t="shared" si="5"/>
        <v>0</v>
      </c>
      <c r="AA46" s="85">
        <f t="shared" si="6"/>
        <v>0</v>
      </c>
      <c r="AB46" s="75">
        <f t="shared" si="7"/>
        <v>0</v>
      </c>
      <c r="AC46" s="76">
        <f t="shared" si="8"/>
        <v>0</v>
      </c>
      <c r="AD46" s="201">
        <f t="shared" si="9"/>
        <v>0</v>
      </c>
      <c r="AE46" s="85">
        <f t="shared" si="10"/>
        <v>0</v>
      </c>
      <c r="AF46" s="75">
        <f t="shared" si="11"/>
        <v>0</v>
      </c>
      <c r="AG46" s="77">
        <f t="shared" si="12"/>
        <v>0</v>
      </c>
      <c r="AH46" s="205">
        <f t="shared" si="13"/>
        <v>0</v>
      </c>
      <c r="AI46" s="85">
        <f t="shared" si="14"/>
        <v>0</v>
      </c>
      <c r="AJ46" s="75">
        <f t="shared" si="15"/>
        <v>0</v>
      </c>
      <c r="AK46" s="77">
        <f t="shared" si="16"/>
        <v>0</v>
      </c>
      <c r="AL46" s="378">
        <f t="shared" si="17"/>
        <v>2.0833333333333332E-2</v>
      </c>
      <c r="AM46" s="128">
        <f t="shared" si="18"/>
        <v>16.809999999999999</v>
      </c>
      <c r="AN46" s="205">
        <f t="shared" si="19"/>
        <v>0</v>
      </c>
      <c r="AO46" s="85">
        <f t="shared" si="20"/>
        <v>0</v>
      </c>
      <c r="AP46" s="75">
        <f t="shared" si="21"/>
        <v>0</v>
      </c>
      <c r="AQ46" s="77">
        <f t="shared" si="22"/>
        <v>0</v>
      </c>
    </row>
    <row r="47" spans="1:43" x14ac:dyDescent="0.3">
      <c r="A47" s="1"/>
      <c r="B47" s="16">
        <f t="shared" si="23"/>
        <v>43534</v>
      </c>
      <c r="C47" s="30"/>
      <c r="D47" s="33"/>
      <c r="E47" s="48" t="str">
        <f t="shared" si="0"/>
        <v/>
      </c>
      <c r="F47" s="38"/>
      <c r="G47" s="33"/>
      <c r="H47" s="48" t="str">
        <f t="shared" si="1"/>
        <v/>
      </c>
      <c r="I47" s="38"/>
      <c r="J47" s="33"/>
      <c r="K47" s="55" t="str">
        <f t="shared" si="2"/>
        <v/>
      </c>
      <c r="L47" s="99"/>
      <c r="M47" s="94"/>
      <c r="N47" s="91"/>
      <c r="O47" s="97"/>
      <c r="P47" s="94"/>
      <c r="Q47" s="63"/>
      <c r="R47" s="413"/>
      <c r="S47" s="194"/>
      <c r="T47" s="38">
        <v>16.809999999999999</v>
      </c>
      <c r="U47" s="33">
        <v>2.0833333333333332E-2</v>
      </c>
      <c r="V47" s="55">
        <f t="shared" si="3"/>
        <v>33.619999999999997</v>
      </c>
      <c r="W47" s="38"/>
      <c r="X47" s="33"/>
      <c r="Y47" s="403" t="str">
        <f t="shared" si="4"/>
        <v/>
      </c>
      <c r="Z47" s="84">
        <f t="shared" si="5"/>
        <v>0</v>
      </c>
      <c r="AA47" s="85">
        <f t="shared" si="6"/>
        <v>0</v>
      </c>
      <c r="AB47" s="75">
        <f t="shared" si="7"/>
        <v>0</v>
      </c>
      <c r="AC47" s="76">
        <f t="shared" si="8"/>
        <v>0</v>
      </c>
      <c r="AD47" s="201">
        <f t="shared" si="9"/>
        <v>0</v>
      </c>
      <c r="AE47" s="85">
        <f t="shared" si="10"/>
        <v>0</v>
      </c>
      <c r="AF47" s="75">
        <f t="shared" si="11"/>
        <v>0</v>
      </c>
      <c r="AG47" s="77">
        <f t="shared" si="12"/>
        <v>0</v>
      </c>
      <c r="AH47" s="205">
        <f t="shared" si="13"/>
        <v>0</v>
      </c>
      <c r="AI47" s="85">
        <f t="shared" si="14"/>
        <v>0</v>
      </c>
      <c r="AJ47" s="75">
        <f t="shared" si="15"/>
        <v>0</v>
      </c>
      <c r="AK47" s="77">
        <f t="shared" si="16"/>
        <v>0</v>
      </c>
      <c r="AL47" s="378">
        <f t="shared" si="17"/>
        <v>2.0833333333333332E-2</v>
      </c>
      <c r="AM47" s="128">
        <f t="shared" si="18"/>
        <v>16.809999999999999</v>
      </c>
      <c r="AN47" s="205">
        <f t="shared" si="19"/>
        <v>0</v>
      </c>
      <c r="AO47" s="85">
        <f t="shared" si="20"/>
        <v>0</v>
      </c>
      <c r="AP47" s="75">
        <f t="shared" si="21"/>
        <v>0</v>
      </c>
      <c r="AQ47" s="77">
        <f t="shared" si="22"/>
        <v>0</v>
      </c>
    </row>
    <row r="48" spans="1:43" x14ac:dyDescent="0.3">
      <c r="A48" s="1"/>
      <c r="B48" s="16">
        <f t="shared" si="23"/>
        <v>43535</v>
      </c>
      <c r="C48" s="30"/>
      <c r="D48" s="33"/>
      <c r="E48" s="48" t="str">
        <f t="shared" si="0"/>
        <v/>
      </c>
      <c r="F48" s="38"/>
      <c r="G48" s="33"/>
      <c r="H48" s="48" t="str">
        <f t="shared" si="1"/>
        <v/>
      </c>
      <c r="I48" s="38"/>
      <c r="J48" s="33"/>
      <c r="K48" s="55" t="str">
        <f t="shared" si="2"/>
        <v/>
      </c>
      <c r="L48" s="99"/>
      <c r="M48" s="94"/>
      <c r="N48" s="91"/>
      <c r="O48" s="97"/>
      <c r="P48" s="94"/>
      <c r="Q48" s="63"/>
      <c r="R48" s="413"/>
      <c r="S48" s="194"/>
      <c r="T48" s="38">
        <v>16.57</v>
      </c>
      <c r="U48" s="33">
        <v>2.0833333333333332E-2</v>
      </c>
      <c r="V48" s="55">
        <f t="shared" si="3"/>
        <v>33.14</v>
      </c>
      <c r="W48" s="38"/>
      <c r="X48" s="33"/>
      <c r="Y48" s="403" t="str">
        <f t="shared" si="4"/>
        <v/>
      </c>
      <c r="Z48" s="84">
        <f t="shared" si="5"/>
        <v>0</v>
      </c>
      <c r="AA48" s="85">
        <f t="shared" si="6"/>
        <v>0</v>
      </c>
      <c r="AB48" s="75">
        <f t="shared" si="7"/>
        <v>0</v>
      </c>
      <c r="AC48" s="76">
        <f t="shared" si="8"/>
        <v>0</v>
      </c>
      <c r="AD48" s="201">
        <f t="shared" si="9"/>
        <v>0</v>
      </c>
      <c r="AE48" s="85">
        <f t="shared" si="10"/>
        <v>0</v>
      </c>
      <c r="AF48" s="75">
        <f t="shared" si="11"/>
        <v>0</v>
      </c>
      <c r="AG48" s="77">
        <f t="shared" si="12"/>
        <v>0</v>
      </c>
      <c r="AH48" s="205">
        <f t="shared" si="13"/>
        <v>0</v>
      </c>
      <c r="AI48" s="85">
        <f t="shared" si="14"/>
        <v>0</v>
      </c>
      <c r="AJ48" s="75">
        <f t="shared" si="15"/>
        <v>0</v>
      </c>
      <c r="AK48" s="77">
        <f t="shared" si="16"/>
        <v>0</v>
      </c>
      <c r="AL48" s="378">
        <f t="shared" si="17"/>
        <v>2.0833333333333332E-2</v>
      </c>
      <c r="AM48" s="128">
        <f t="shared" si="18"/>
        <v>16.57</v>
      </c>
      <c r="AN48" s="205">
        <f t="shared" si="19"/>
        <v>0</v>
      </c>
      <c r="AO48" s="85">
        <f t="shared" si="20"/>
        <v>0</v>
      </c>
      <c r="AP48" s="75">
        <f t="shared" si="21"/>
        <v>0</v>
      </c>
      <c r="AQ48" s="77">
        <f t="shared" si="22"/>
        <v>0</v>
      </c>
    </row>
    <row r="49" spans="1:43" x14ac:dyDescent="0.3">
      <c r="A49" s="1"/>
      <c r="B49" s="16">
        <f t="shared" si="23"/>
        <v>43536</v>
      </c>
      <c r="C49" s="30"/>
      <c r="D49" s="33"/>
      <c r="E49" s="48" t="str">
        <f t="shared" si="0"/>
        <v/>
      </c>
      <c r="F49" s="38"/>
      <c r="G49" s="33"/>
      <c r="H49" s="48" t="str">
        <f t="shared" si="1"/>
        <v/>
      </c>
      <c r="I49" s="38"/>
      <c r="J49" s="33"/>
      <c r="K49" s="55" t="str">
        <f t="shared" si="2"/>
        <v/>
      </c>
      <c r="L49" s="99"/>
      <c r="M49" s="94"/>
      <c r="N49" s="91"/>
      <c r="O49" s="97"/>
      <c r="P49" s="94"/>
      <c r="Q49" s="63"/>
      <c r="R49" s="413"/>
      <c r="S49" s="194"/>
      <c r="T49" s="38">
        <v>15.97</v>
      </c>
      <c r="U49" s="33">
        <v>2.0833333333333332E-2</v>
      </c>
      <c r="V49" s="55">
        <f t="shared" si="3"/>
        <v>31.94</v>
      </c>
      <c r="W49" s="38"/>
      <c r="X49" s="33"/>
      <c r="Y49" s="403" t="str">
        <f t="shared" si="4"/>
        <v/>
      </c>
      <c r="Z49" s="84">
        <f t="shared" si="5"/>
        <v>0</v>
      </c>
      <c r="AA49" s="85">
        <f t="shared" si="6"/>
        <v>0</v>
      </c>
      <c r="AB49" s="75">
        <f t="shared" si="7"/>
        <v>0</v>
      </c>
      <c r="AC49" s="76">
        <f t="shared" si="8"/>
        <v>0</v>
      </c>
      <c r="AD49" s="201">
        <f t="shared" si="9"/>
        <v>0</v>
      </c>
      <c r="AE49" s="85">
        <f t="shared" si="10"/>
        <v>0</v>
      </c>
      <c r="AF49" s="75">
        <f t="shared" si="11"/>
        <v>0</v>
      </c>
      <c r="AG49" s="77">
        <f t="shared" si="12"/>
        <v>0</v>
      </c>
      <c r="AH49" s="205">
        <f t="shared" si="13"/>
        <v>0</v>
      </c>
      <c r="AI49" s="85">
        <f t="shared" si="14"/>
        <v>0</v>
      </c>
      <c r="AJ49" s="75">
        <f t="shared" si="15"/>
        <v>0</v>
      </c>
      <c r="AK49" s="77">
        <f t="shared" si="16"/>
        <v>0</v>
      </c>
      <c r="AL49" s="378">
        <f t="shared" si="17"/>
        <v>2.0833333333333332E-2</v>
      </c>
      <c r="AM49" s="128">
        <f t="shared" si="18"/>
        <v>15.97</v>
      </c>
      <c r="AN49" s="205">
        <f t="shared" si="19"/>
        <v>0</v>
      </c>
      <c r="AO49" s="85">
        <f t="shared" si="20"/>
        <v>0</v>
      </c>
      <c r="AP49" s="75">
        <f t="shared" si="21"/>
        <v>0</v>
      </c>
      <c r="AQ49" s="77">
        <f t="shared" si="22"/>
        <v>0</v>
      </c>
    </row>
    <row r="50" spans="1:43" x14ac:dyDescent="0.3">
      <c r="A50" s="1"/>
      <c r="B50" s="16">
        <f t="shared" si="23"/>
        <v>43537</v>
      </c>
      <c r="C50" s="30"/>
      <c r="D50" s="33"/>
      <c r="E50" s="48" t="str">
        <f t="shared" si="0"/>
        <v/>
      </c>
      <c r="F50" s="38"/>
      <c r="G50" s="33"/>
      <c r="H50" s="48" t="str">
        <f t="shared" si="1"/>
        <v/>
      </c>
      <c r="I50" s="38"/>
      <c r="J50" s="33"/>
      <c r="K50" s="55" t="str">
        <f t="shared" si="2"/>
        <v/>
      </c>
      <c r="L50" s="99"/>
      <c r="M50" s="94"/>
      <c r="N50" s="91"/>
      <c r="O50" s="97"/>
      <c r="P50" s="94"/>
      <c r="Q50" s="63"/>
      <c r="R50" s="413"/>
      <c r="S50" s="194"/>
      <c r="T50" s="38">
        <v>16.57</v>
      </c>
      <c r="U50" s="33">
        <v>2.0833333333333332E-2</v>
      </c>
      <c r="V50" s="55">
        <f t="shared" si="3"/>
        <v>33.14</v>
      </c>
      <c r="W50" s="38"/>
      <c r="X50" s="33"/>
      <c r="Y50" s="403" t="str">
        <f t="shared" si="4"/>
        <v/>
      </c>
      <c r="Z50" s="84">
        <f t="shared" si="5"/>
        <v>0</v>
      </c>
      <c r="AA50" s="85">
        <f t="shared" si="6"/>
        <v>0</v>
      </c>
      <c r="AB50" s="75">
        <f t="shared" si="7"/>
        <v>0</v>
      </c>
      <c r="AC50" s="76">
        <f t="shared" si="8"/>
        <v>0</v>
      </c>
      <c r="AD50" s="201">
        <f t="shared" si="9"/>
        <v>0</v>
      </c>
      <c r="AE50" s="85">
        <f t="shared" si="10"/>
        <v>0</v>
      </c>
      <c r="AF50" s="75">
        <f t="shared" si="11"/>
        <v>0</v>
      </c>
      <c r="AG50" s="77">
        <f t="shared" si="12"/>
        <v>0</v>
      </c>
      <c r="AH50" s="205">
        <f t="shared" si="13"/>
        <v>0</v>
      </c>
      <c r="AI50" s="85">
        <f t="shared" si="14"/>
        <v>0</v>
      </c>
      <c r="AJ50" s="75">
        <f t="shared" si="15"/>
        <v>0</v>
      </c>
      <c r="AK50" s="77">
        <f t="shared" si="16"/>
        <v>0</v>
      </c>
      <c r="AL50" s="378">
        <f t="shared" si="17"/>
        <v>2.0833333333333332E-2</v>
      </c>
      <c r="AM50" s="128">
        <f t="shared" si="18"/>
        <v>16.57</v>
      </c>
      <c r="AN50" s="205">
        <f t="shared" si="19"/>
        <v>0</v>
      </c>
      <c r="AO50" s="85">
        <f t="shared" si="20"/>
        <v>0</v>
      </c>
      <c r="AP50" s="75">
        <f t="shared" si="21"/>
        <v>0</v>
      </c>
      <c r="AQ50" s="77">
        <f t="shared" si="22"/>
        <v>0</v>
      </c>
    </row>
    <row r="51" spans="1:43" x14ac:dyDescent="0.3">
      <c r="A51" s="1"/>
      <c r="B51" s="16">
        <f t="shared" si="23"/>
        <v>43538</v>
      </c>
      <c r="C51" s="30"/>
      <c r="D51" s="33"/>
      <c r="E51" s="48" t="str">
        <f t="shared" si="0"/>
        <v/>
      </c>
      <c r="F51" s="38"/>
      <c r="G51" s="33"/>
      <c r="H51" s="48" t="str">
        <f t="shared" si="1"/>
        <v/>
      </c>
      <c r="I51" s="38"/>
      <c r="J51" s="33"/>
      <c r="K51" s="55" t="str">
        <f t="shared" si="2"/>
        <v/>
      </c>
      <c r="L51" s="99"/>
      <c r="M51" s="94"/>
      <c r="N51" s="91"/>
      <c r="O51" s="97"/>
      <c r="P51" s="94"/>
      <c r="Q51" s="63"/>
      <c r="R51" s="413"/>
      <c r="S51" s="194"/>
      <c r="T51" s="38">
        <v>16.61</v>
      </c>
      <c r="U51" s="33">
        <v>2.0833333333333332E-2</v>
      </c>
      <c r="V51" s="55">
        <f t="shared" si="3"/>
        <v>33.22</v>
      </c>
      <c r="W51" s="38"/>
      <c r="X51" s="33"/>
      <c r="Y51" s="403" t="str">
        <f t="shared" si="4"/>
        <v/>
      </c>
      <c r="Z51" s="84">
        <f t="shared" si="5"/>
        <v>0</v>
      </c>
      <c r="AA51" s="85">
        <f t="shared" si="6"/>
        <v>0</v>
      </c>
      <c r="AB51" s="75">
        <f t="shared" si="7"/>
        <v>0</v>
      </c>
      <c r="AC51" s="76">
        <f t="shared" si="8"/>
        <v>0</v>
      </c>
      <c r="AD51" s="201">
        <f t="shared" si="9"/>
        <v>0</v>
      </c>
      <c r="AE51" s="85">
        <f t="shared" si="10"/>
        <v>0</v>
      </c>
      <c r="AF51" s="75">
        <f t="shared" si="11"/>
        <v>0</v>
      </c>
      <c r="AG51" s="77">
        <f t="shared" si="12"/>
        <v>0</v>
      </c>
      <c r="AH51" s="205">
        <f t="shared" si="13"/>
        <v>0</v>
      </c>
      <c r="AI51" s="85">
        <f t="shared" si="14"/>
        <v>0</v>
      </c>
      <c r="AJ51" s="75">
        <f t="shared" si="15"/>
        <v>0</v>
      </c>
      <c r="AK51" s="77">
        <f t="shared" si="16"/>
        <v>0</v>
      </c>
      <c r="AL51" s="378">
        <f t="shared" si="17"/>
        <v>2.0833333333333332E-2</v>
      </c>
      <c r="AM51" s="128">
        <f t="shared" si="18"/>
        <v>16.61</v>
      </c>
      <c r="AN51" s="205">
        <f t="shared" si="19"/>
        <v>0</v>
      </c>
      <c r="AO51" s="85">
        <f t="shared" si="20"/>
        <v>0</v>
      </c>
      <c r="AP51" s="75">
        <f t="shared" si="21"/>
        <v>0</v>
      </c>
      <c r="AQ51" s="77">
        <f t="shared" si="22"/>
        <v>0</v>
      </c>
    </row>
    <row r="52" spans="1:43" x14ac:dyDescent="0.3">
      <c r="A52" s="1"/>
      <c r="B52" s="16">
        <f t="shared" si="23"/>
        <v>43539</v>
      </c>
      <c r="C52" s="30"/>
      <c r="D52" s="33"/>
      <c r="E52" s="48" t="str">
        <f t="shared" si="0"/>
        <v/>
      </c>
      <c r="F52" s="38"/>
      <c r="G52" s="33"/>
      <c r="H52" s="48" t="str">
        <f t="shared" si="1"/>
        <v/>
      </c>
      <c r="I52" s="38"/>
      <c r="J52" s="33"/>
      <c r="K52" s="55" t="str">
        <f t="shared" si="2"/>
        <v/>
      </c>
      <c r="L52" s="99"/>
      <c r="M52" s="94"/>
      <c r="N52" s="91"/>
      <c r="O52" s="97"/>
      <c r="P52" s="94"/>
      <c r="Q52" s="63"/>
      <c r="R52" s="413"/>
      <c r="S52" s="194"/>
      <c r="T52" s="38">
        <v>16.71</v>
      </c>
      <c r="U52" s="33">
        <v>2.0833333333333332E-2</v>
      </c>
      <c r="V52" s="55">
        <f t="shared" si="3"/>
        <v>33.42</v>
      </c>
      <c r="W52" s="38"/>
      <c r="X52" s="33"/>
      <c r="Y52" s="403" t="str">
        <f t="shared" si="4"/>
        <v/>
      </c>
      <c r="Z52" s="84">
        <f t="shared" si="5"/>
        <v>0</v>
      </c>
      <c r="AA52" s="85">
        <f t="shared" si="6"/>
        <v>0</v>
      </c>
      <c r="AB52" s="75">
        <f t="shared" si="7"/>
        <v>0</v>
      </c>
      <c r="AC52" s="76">
        <f t="shared" si="8"/>
        <v>0</v>
      </c>
      <c r="AD52" s="201">
        <f t="shared" si="9"/>
        <v>0</v>
      </c>
      <c r="AE52" s="85">
        <f t="shared" si="10"/>
        <v>0</v>
      </c>
      <c r="AF52" s="75">
        <f t="shared" si="11"/>
        <v>0</v>
      </c>
      <c r="AG52" s="77">
        <f t="shared" si="12"/>
        <v>0</v>
      </c>
      <c r="AH52" s="205">
        <f t="shared" si="13"/>
        <v>0</v>
      </c>
      <c r="AI52" s="85">
        <f t="shared" si="14"/>
        <v>0</v>
      </c>
      <c r="AJ52" s="75">
        <f t="shared" si="15"/>
        <v>0</v>
      </c>
      <c r="AK52" s="77">
        <f t="shared" si="16"/>
        <v>0</v>
      </c>
      <c r="AL52" s="378">
        <f t="shared" si="17"/>
        <v>2.0833333333333332E-2</v>
      </c>
      <c r="AM52" s="128">
        <f t="shared" si="18"/>
        <v>16.71</v>
      </c>
      <c r="AN52" s="205">
        <f t="shared" si="19"/>
        <v>0</v>
      </c>
      <c r="AO52" s="85">
        <f t="shared" si="20"/>
        <v>0</v>
      </c>
      <c r="AP52" s="75">
        <f t="shared" si="21"/>
        <v>0</v>
      </c>
      <c r="AQ52" s="77">
        <f t="shared" si="22"/>
        <v>0</v>
      </c>
    </row>
    <row r="53" spans="1:43" x14ac:dyDescent="0.3">
      <c r="A53" s="1"/>
      <c r="B53" s="16">
        <f t="shared" si="23"/>
        <v>43540</v>
      </c>
      <c r="C53" s="30"/>
      <c r="D53" s="33"/>
      <c r="E53" s="48" t="str">
        <f t="shared" si="0"/>
        <v/>
      </c>
      <c r="F53" s="38"/>
      <c r="G53" s="33"/>
      <c r="H53" s="48" t="str">
        <f t="shared" si="1"/>
        <v/>
      </c>
      <c r="I53" s="38"/>
      <c r="J53" s="33"/>
      <c r="K53" s="55" t="str">
        <f t="shared" si="2"/>
        <v/>
      </c>
      <c r="L53" s="99"/>
      <c r="M53" s="94"/>
      <c r="N53" s="91"/>
      <c r="O53" s="97"/>
      <c r="P53" s="94"/>
      <c r="Q53" s="63"/>
      <c r="R53" s="413"/>
      <c r="S53" s="194"/>
      <c r="T53" s="38">
        <v>16.23</v>
      </c>
      <c r="U53" s="33">
        <v>2.0833333333333332E-2</v>
      </c>
      <c r="V53" s="55">
        <f t="shared" si="3"/>
        <v>32.46</v>
      </c>
      <c r="W53" s="38"/>
      <c r="X53" s="33"/>
      <c r="Y53" s="403" t="str">
        <f t="shared" si="4"/>
        <v/>
      </c>
      <c r="Z53" s="84">
        <f t="shared" si="5"/>
        <v>0</v>
      </c>
      <c r="AA53" s="85">
        <f t="shared" si="6"/>
        <v>0</v>
      </c>
      <c r="AB53" s="75">
        <f t="shared" si="7"/>
        <v>0</v>
      </c>
      <c r="AC53" s="76">
        <f t="shared" si="8"/>
        <v>0</v>
      </c>
      <c r="AD53" s="201">
        <f t="shared" si="9"/>
        <v>0</v>
      </c>
      <c r="AE53" s="85">
        <f t="shared" si="10"/>
        <v>0</v>
      </c>
      <c r="AF53" s="75">
        <f t="shared" si="11"/>
        <v>0</v>
      </c>
      <c r="AG53" s="77">
        <f t="shared" si="12"/>
        <v>0</v>
      </c>
      <c r="AH53" s="205">
        <f t="shared" si="13"/>
        <v>0</v>
      </c>
      <c r="AI53" s="85">
        <f t="shared" si="14"/>
        <v>0</v>
      </c>
      <c r="AJ53" s="75">
        <f t="shared" si="15"/>
        <v>0</v>
      </c>
      <c r="AK53" s="77">
        <f t="shared" si="16"/>
        <v>0</v>
      </c>
      <c r="AL53" s="378">
        <f t="shared" si="17"/>
        <v>2.0833333333333332E-2</v>
      </c>
      <c r="AM53" s="128">
        <f t="shared" si="18"/>
        <v>16.23</v>
      </c>
      <c r="AN53" s="205">
        <f t="shared" si="19"/>
        <v>0</v>
      </c>
      <c r="AO53" s="85">
        <f t="shared" si="20"/>
        <v>0</v>
      </c>
      <c r="AP53" s="75">
        <f t="shared" si="21"/>
        <v>0</v>
      </c>
      <c r="AQ53" s="77">
        <f t="shared" si="22"/>
        <v>0</v>
      </c>
    </row>
    <row r="54" spans="1:43" x14ac:dyDescent="0.3">
      <c r="A54" s="1"/>
      <c r="B54" s="15">
        <v>43542</v>
      </c>
      <c r="C54" s="30"/>
      <c r="D54" s="33"/>
      <c r="E54" s="48" t="str">
        <f t="shared" si="0"/>
        <v/>
      </c>
      <c r="F54" s="38"/>
      <c r="G54" s="33"/>
      <c r="H54" s="48" t="str">
        <f t="shared" si="1"/>
        <v/>
      </c>
      <c r="I54" s="38"/>
      <c r="J54" s="33"/>
      <c r="K54" s="55" t="str">
        <f t="shared" si="2"/>
        <v/>
      </c>
      <c r="L54" s="99"/>
      <c r="M54" s="94"/>
      <c r="N54" s="91"/>
      <c r="O54" s="97"/>
      <c r="P54" s="94"/>
      <c r="Q54" s="63"/>
      <c r="R54" s="413"/>
      <c r="S54" s="194"/>
      <c r="T54" s="38">
        <v>17.2</v>
      </c>
      <c r="U54" s="33">
        <v>2.0833333333333332E-2</v>
      </c>
      <c r="V54" s="55">
        <f t="shared" si="3"/>
        <v>34.4</v>
      </c>
      <c r="W54" s="38"/>
      <c r="X54" s="33"/>
      <c r="Y54" s="403" t="str">
        <f t="shared" si="4"/>
        <v/>
      </c>
      <c r="Z54" s="84">
        <f t="shared" si="5"/>
        <v>0</v>
      </c>
      <c r="AA54" s="85">
        <f t="shared" si="6"/>
        <v>0</v>
      </c>
      <c r="AB54" s="75">
        <f t="shared" si="7"/>
        <v>0</v>
      </c>
      <c r="AC54" s="76">
        <f t="shared" si="8"/>
        <v>0</v>
      </c>
      <c r="AD54" s="201">
        <f t="shared" si="9"/>
        <v>0</v>
      </c>
      <c r="AE54" s="85">
        <f t="shared" si="10"/>
        <v>0</v>
      </c>
      <c r="AF54" s="75">
        <f t="shared" si="11"/>
        <v>0</v>
      </c>
      <c r="AG54" s="77">
        <f t="shared" si="12"/>
        <v>0</v>
      </c>
      <c r="AH54" s="205">
        <f t="shared" si="13"/>
        <v>0</v>
      </c>
      <c r="AI54" s="85">
        <f t="shared" si="14"/>
        <v>0</v>
      </c>
      <c r="AJ54" s="75">
        <f t="shared" si="15"/>
        <v>0</v>
      </c>
      <c r="AK54" s="77">
        <f t="shared" si="16"/>
        <v>0</v>
      </c>
      <c r="AL54" s="378">
        <f t="shared" si="17"/>
        <v>2.0833333333333332E-2</v>
      </c>
      <c r="AM54" s="128">
        <f t="shared" si="18"/>
        <v>17.2</v>
      </c>
      <c r="AN54" s="205">
        <f t="shared" si="19"/>
        <v>0</v>
      </c>
      <c r="AO54" s="85">
        <f t="shared" si="20"/>
        <v>0</v>
      </c>
      <c r="AP54" s="75">
        <f t="shared" si="21"/>
        <v>0</v>
      </c>
      <c r="AQ54" s="77">
        <f t="shared" si="22"/>
        <v>0</v>
      </c>
    </row>
    <row r="55" spans="1:43" x14ac:dyDescent="0.3">
      <c r="A55" s="1"/>
      <c r="B55" s="16">
        <f t="shared" si="23"/>
        <v>43543</v>
      </c>
      <c r="C55" s="30"/>
      <c r="D55" s="33"/>
      <c r="E55" s="48" t="str">
        <f t="shared" si="0"/>
        <v/>
      </c>
      <c r="F55" s="38"/>
      <c r="G55" s="33"/>
      <c r="H55" s="48" t="str">
        <f t="shared" si="1"/>
        <v/>
      </c>
      <c r="I55" s="38"/>
      <c r="J55" s="33"/>
      <c r="K55" s="55" t="str">
        <f t="shared" si="2"/>
        <v/>
      </c>
      <c r="L55" s="99"/>
      <c r="M55" s="94"/>
      <c r="N55" s="91"/>
      <c r="O55" s="97"/>
      <c r="P55" s="94"/>
      <c r="Q55" s="63"/>
      <c r="R55" s="413"/>
      <c r="S55" s="194"/>
      <c r="T55" s="38">
        <v>16.93</v>
      </c>
      <c r="U55" s="33">
        <v>2.0833333333333332E-2</v>
      </c>
      <c r="V55" s="55">
        <f t="shared" si="3"/>
        <v>33.86</v>
      </c>
      <c r="W55" s="38"/>
      <c r="X55" s="33"/>
      <c r="Y55" s="403" t="str">
        <f t="shared" si="4"/>
        <v/>
      </c>
      <c r="Z55" s="84">
        <f t="shared" si="5"/>
        <v>0</v>
      </c>
      <c r="AA55" s="85">
        <f t="shared" si="6"/>
        <v>0</v>
      </c>
      <c r="AB55" s="75">
        <f t="shared" si="7"/>
        <v>0</v>
      </c>
      <c r="AC55" s="76">
        <f t="shared" si="8"/>
        <v>0</v>
      </c>
      <c r="AD55" s="201">
        <f t="shared" si="9"/>
        <v>0</v>
      </c>
      <c r="AE55" s="85">
        <f t="shared" si="10"/>
        <v>0</v>
      </c>
      <c r="AF55" s="75">
        <f t="shared" si="11"/>
        <v>0</v>
      </c>
      <c r="AG55" s="77">
        <f t="shared" si="12"/>
        <v>0</v>
      </c>
      <c r="AH55" s="205">
        <f t="shared" si="13"/>
        <v>0</v>
      </c>
      <c r="AI55" s="85">
        <f t="shared" si="14"/>
        <v>0</v>
      </c>
      <c r="AJ55" s="75">
        <f t="shared" si="15"/>
        <v>0</v>
      </c>
      <c r="AK55" s="77">
        <f t="shared" si="16"/>
        <v>0</v>
      </c>
      <c r="AL55" s="378">
        <f t="shared" si="17"/>
        <v>2.0833333333333332E-2</v>
      </c>
      <c r="AM55" s="128">
        <f t="shared" si="18"/>
        <v>16.93</v>
      </c>
      <c r="AN55" s="205">
        <f t="shared" si="19"/>
        <v>0</v>
      </c>
      <c r="AO55" s="85">
        <f t="shared" si="20"/>
        <v>0</v>
      </c>
      <c r="AP55" s="75">
        <f t="shared" si="21"/>
        <v>0</v>
      </c>
      <c r="AQ55" s="77">
        <f t="shared" si="22"/>
        <v>0</v>
      </c>
    </row>
    <row r="56" spans="1:43" x14ac:dyDescent="0.3">
      <c r="A56" s="1"/>
      <c r="B56" s="16">
        <f t="shared" si="23"/>
        <v>43544</v>
      </c>
      <c r="C56" s="30"/>
      <c r="D56" s="33"/>
      <c r="E56" s="48" t="str">
        <f t="shared" si="0"/>
        <v/>
      </c>
      <c r="F56" s="38"/>
      <c r="G56" s="33"/>
      <c r="H56" s="48" t="str">
        <f t="shared" si="1"/>
        <v/>
      </c>
      <c r="I56" s="38"/>
      <c r="J56" s="33"/>
      <c r="K56" s="55" t="str">
        <f t="shared" si="2"/>
        <v/>
      </c>
      <c r="L56" s="99"/>
      <c r="M56" s="94"/>
      <c r="N56" s="91"/>
      <c r="O56" s="97"/>
      <c r="P56" s="94"/>
      <c r="Q56" s="63"/>
      <c r="R56" s="413"/>
      <c r="S56" s="194"/>
      <c r="T56" s="38">
        <v>17.03</v>
      </c>
      <c r="U56" s="33">
        <v>2.0833333333333332E-2</v>
      </c>
      <c r="V56" s="55">
        <f t="shared" si="3"/>
        <v>34.06</v>
      </c>
      <c r="W56" s="38"/>
      <c r="X56" s="33"/>
      <c r="Y56" s="403" t="str">
        <f t="shared" si="4"/>
        <v/>
      </c>
      <c r="Z56" s="84">
        <f t="shared" si="5"/>
        <v>0</v>
      </c>
      <c r="AA56" s="85">
        <f t="shared" si="6"/>
        <v>0</v>
      </c>
      <c r="AB56" s="75">
        <f t="shared" si="7"/>
        <v>0</v>
      </c>
      <c r="AC56" s="76">
        <f t="shared" si="8"/>
        <v>0</v>
      </c>
      <c r="AD56" s="201">
        <f t="shared" si="9"/>
        <v>0</v>
      </c>
      <c r="AE56" s="85">
        <f t="shared" si="10"/>
        <v>0</v>
      </c>
      <c r="AF56" s="75">
        <f t="shared" si="11"/>
        <v>0</v>
      </c>
      <c r="AG56" s="77">
        <f t="shared" si="12"/>
        <v>0</v>
      </c>
      <c r="AH56" s="205">
        <f t="shared" si="13"/>
        <v>0</v>
      </c>
      <c r="AI56" s="85">
        <f t="shared" si="14"/>
        <v>0</v>
      </c>
      <c r="AJ56" s="75">
        <f t="shared" si="15"/>
        <v>0</v>
      </c>
      <c r="AK56" s="77">
        <f t="shared" si="16"/>
        <v>0</v>
      </c>
      <c r="AL56" s="378">
        <f t="shared" si="17"/>
        <v>2.0833333333333332E-2</v>
      </c>
      <c r="AM56" s="128">
        <f t="shared" si="18"/>
        <v>17.03</v>
      </c>
      <c r="AN56" s="205">
        <f t="shared" si="19"/>
        <v>0</v>
      </c>
      <c r="AO56" s="85">
        <f t="shared" si="20"/>
        <v>0</v>
      </c>
      <c r="AP56" s="75">
        <f t="shared" si="21"/>
        <v>0</v>
      </c>
      <c r="AQ56" s="77">
        <f t="shared" si="22"/>
        <v>0</v>
      </c>
    </row>
    <row r="57" spans="1:43" x14ac:dyDescent="0.3">
      <c r="A57" s="1"/>
      <c r="B57" s="16">
        <f t="shared" si="23"/>
        <v>43545</v>
      </c>
      <c r="C57" s="30"/>
      <c r="D57" s="33"/>
      <c r="E57" s="48" t="str">
        <f t="shared" si="0"/>
        <v/>
      </c>
      <c r="F57" s="38"/>
      <c r="G57" s="33"/>
      <c r="H57" s="48" t="str">
        <f t="shared" si="1"/>
        <v/>
      </c>
      <c r="I57" s="38"/>
      <c r="J57" s="33"/>
      <c r="K57" s="55" t="str">
        <f t="shared" si="2"/>
        <v/>
      </c>
      <c r="L57" s="99"/>
      <c r="M57" s="94"/>
      <c r="N57" s="91"/>
      <c r="O57" s="97"/>
      <c r="P57" s="94"/>
      <c r="Q57" s="63"/>
      <c r="R57" s="413"/>
      <c r="S57" s="194"/>
      <c r="T57" s="38">
        <v>17.77</v>
      </c>
      <c r="U57" s="33">
        <v>2.0833333333333332E-2</v>
      </c>
      <c r="V57" s="55">
        <f t="shared" si="3"/>
        <v>35.54</v>
      </c>
      <c r="W57" s="38"/>
      <c r="X57" s="33"/>
      <c r="Y57" s="403" t="str">
        <f t="shared" si="4"/>
        <v/>
      </c>
      <c r="Z57" s="84">
        <f t="shared" si="5"/>
        <v>0</v>
      </c>
      <c r="AA57" s="85">
        <f t="shared" si="6"/>
        <v>0</v>
      </c>
      <c r="AB57" s="75">
        <f t="shared" si="7"/>
        <v>0</v>
      </c>
      <c r="AC57" s="76">
        <f t="shared" si="8"/>
        <v>0</v>
      </c>
      <c r="AD57" s="201">
        <f t="shared" si="9"/>
        <v>0</v>
      </c>
      <c r="AE57" s="85">
        <f t="shared" si="10"/>
        <v>0</v>
      </c>
      <c r="AF57" s="75">
        <f t="shared" si="11"/>
        <v>0</v>
      </c>
      <c r="AG57" s="77">
        <f t="shared" si="12"/>
        <v>0</v>
      </c>
      <c r="AH57" s="205">
        <f t="shared" si="13"/>
        <v>0</v>
      </c>
      <c r="AI57" s="85">
        <f t="shared" si="14"/>
        <v>0</v>
      </c>
      <c r="AJ57" s="75">
        <f t="shared" si="15"/>
        <v>0</v>
      </c>
      <c r="AK57" s="77">
        <f t="shared" si="16"/>
        <v>0</v>
      </c>
      <c r="AL57" s="378">
        <f t="shared" si="17"/>
        <v>2.0833333333333332E-2</v>
      </c>
      <c r="AM57" s="128">
        <f t="shared" si="18"/>
        <v>17.77</v>
      </c>
      <c r="AN57" s="205">
        <f t="shared" si="19"/>
        <v>0</v>
      </c>
      <c r="AO57" s="85">
        <f t="shared" si="20"/>
        <v>0</v>
      </c>
      <c r="AP57" s="75">
        <f t="shared" si="21"/>
        <v>0</v>
      </c>
      <c r="AQ57" s="77">
        <f t="shared" si="22"/>
        <v>0</v>
      </c>
    </row>
    <row r="58" spans="1:43" x14ac:dyDescent="0.3">
      <c r="A58" s="1"/>
      <c r="B58" s="16">
        <f t="shared" si="23"/>
        <v>43546</v>
      </c>
      <c r="C58" s="30"/>
      <c r="D58" s="33"/>
      <c r="E58" s="48" t="str">
        <f t="shared" si="0"/>
        <v/>
      </c>
      <c r="F58" s="38"/>
      <c r="G58" s="33"/>
      <c r="H58" s="48" t="str">
        <f t="shared" si="1"/>
        <v/>
      </c>
      <c r="I58" s="38"/>
      <c r="J58" s="33"/>
      <c r="K58" s="55" t="str">
        <f t="shared" si="2"/>
        <v/>
      </c>
      <c r="L58" s="99"/>
      <c r="M58" s="94"/>
      <c r="N58" s="91"/>
      <c r="O58" s="97"/>
      <c r="P58" s="94"/>
      <c r="Q58" s="63"/>
      <c r="R58" s="413"/>
      <c r="S58" s="194"/>
      <c r="T58" s="38">
        <v>17.07</v>
      </c>
      <c r="U58" s="33">
        <v>2.0833333333333332E-2</v>
      </c>
      <c r="V58" s="55">
        <f t="shared" si="3"/>
        <v>34.14</v>
      </c>
      <c r="W58" s="38"/>
      <c r="X58" s="33"/>
      <c r="Y58" s="403" t="str">
        <f t="shared" si="4"/>
        <v/>
      </c>
      <c r="Z58" s="84">
        <f t="shared" si="5"/>
        <v>0</v>
      </c>
      <c r="AA58" s="85">
        <f t="shared" si="6"/>
        <v>0</v>
      </c>
      <c r="AB58" s="75">
        <f t="shared" si="7"/>
        <v>0</v>
      </c>
      <c r="AC58" s="76">
        <f t="shared" si="8"/>
        <v>0</v>
      </c>
      <c r="AD58" s="201">
        <f t="shared" si="9"/>
        <v>0</v>
      </c>
      <c r="AE58" s="85">
        <f t="shared" si="10"/>
        <v>0</v>
      </c>
      <c r="AF58" s="75">
        <f t="shared" si="11"/>
        <v>0</v>
      </c>
      <c r="AG58" s="77">
        <f t="shared" si="12"/>
        <v>0</v>
      </c>
      <c r="AH58" s="205">
        <f t="shared" si="13"/>
        <v>0</v>
      </c>
      <c r="AI58" s="85">
        <f t="shared" si="14"/>
        <v>0</v>
      </c>
      <c r="AJ58" s="75">
        <f t="shared" si="15"/>
        <v>0</v>
      </c>
      <c r="AK58" s="77">
        <f t="shared" si="16"/>
        <v>0</v>
      </c>
      <c r="AL58" s="378">
        <f t="shared" si="17"/>
        <v>2.0833333333333332E-2</v>
      </c>
      <c r="AM58" s="128">
        <f t="shared" si="18"/>
        <v>17.07</v>
      </c>
      <c r="AN58" s="205">
        <f t="shared" si="19"/>
        <v>0</v>
      </c>
      <c r="AO58" s="85">
        <f t="shared" si="20"/>
        <v>0</v>
      </c>
      <c r="AP58" s="75">
        <f t="shared" si="21"/>
        <v>0</v>
      </c>
      <c r="AQ58" s="77">
        <f t="shared" si="22"/>
        <v>0</v>
      </c>
    </row>
    <row r="59" spans="1:43" x14ac:dyDescent="0.3">
      <c r="A59" s="1"/>
      <c r="B59" s="16">
        <f t="shared" si="23"/>
        <v>43547</v>
      </c>
      <c r="C59" s="30"/>
      <c r="D59" s="33"/>
      <c r="E59" s="48" t="str">
        <f t="shared" si="0"/>
        <v/>
      </c>
      <c r="F59" s="38"/>
      <c r="G59" s="33"/>
      <c r="H59" s="48" t="str">
        <f t="shared" si="1"/>
        <v/>
      </c>
      <c r="I59" s="38"/>
      <c r="J59" s="33"/>
      <c r="K59" s="55" t="str">
        <f t="shared" si="2"/>
        <v/>
      </c>
      <c r="L59" s="99"/>
      <c r="M59" s="94"/>
      <c r="N59" s="91"/>
      <c r="O59" s="97"/>
      <c r="P59" s="94"/>
      <c r="Q59" s="63"/>
      <c r="R59" s="413"/>
      <c r="S59" s="194"/>
      <c r="T59" s="38">
        <v>17.3</v>
      </c>
      <c r="U59" s="33">
        <v>2.0833333333333332E-2</v>
      </c>
      <c r="V59" s="55">
        <f t="shared" si="3"/>
        <v>34.6</v>
      </c>
      <c r="W59" s="38"/>
      <c r="X59" s="33"/>
      <c r="Y59" s="403" t="str">
        <f t="shared" si="4"/>
        <v/>
      </c>
      <c r="Z59" s="84">
        <f t="shared" si="5"/>
        <v>0</v>
      </c>
      <c r="AA59" s="85">
        <f t="shared" si="6"/>
        <v>0</v>
      </c>
      <c r="AB59" s="75">
        <f t="shared" si="7"/>
        <v>0</v>
      </c>
      <c r="AC59" s="76">
        <f t="shared" si="8"/>
        <v>0</v>
      </c>
      <c r="AD59" s="201">
        <f t="shared" si="9"/>
        <v>0</v>
      </c>
      <c r="AE59" s="85">
        <f t="shared" si="10"/>
        <v>0</v>
      </c>
      <c r="AF59" s="75">
        <f t="shared" si="11"/>
        <v>0</v>
      </c>
      <c r="AG59" s="77">
        <f t="shared" si="12"/>
        <v>0</v>
      </c>
      <c r="AH59" s="205">
        <f t="shared" si="13"/>
        <v>0</v>
      </c>
      <c r="AI59" s="85">
        <f t="shared" si="14"/>
        <v>0</v>
      </c>
      <c r="AJ59" s="75">
        <f t="shared" si="15"/>
        <v>0</v>
      </c>
      <c r="AK59" s="77">
        <f t="shared" si="16"/>
        <v>0</v>
      </c>
      <c r="AL59" s="378">
        <f t="shared" si="17"/>
        <v>2.0833333333333332E-2</v>
      </c>
      <c r="AM59" s="128">
        <f t="shared" si="18"/>
        <v>17.3</v>
      </c>
      <c r="AN59" s="205">
        <f t="shared" si="19"/>
        <v>0</v>
      </c>
      <c r="AO59" s="85">
        <f t="shared" si="20"/>
        <v>0</v>
      </c>
      <c r="AP59" s="75">
        <f t="shared" si="21"/>
        <v>0</v>
      </c>
      <c r="AQ59" s="77">
        <f t="shared" si="22"/>
        <v>0</v>
      </c>
    </row>
    <row r="60" spans="1:43" x14ac:dyDescent="0.3">
      <c r="A60" s="1"/>
      <c r="B60" s="16">
        <f t="shared" si="23"/>
        <v>43548</v>
      </c>
      <c r="C60" s="30"/>
      <c r="D60" s="33"/>
      <c r="E60" s="48" t="str">
        <f t="shared" si="0"/>
        <v/>
      </c>
      <c r="F60" s="38"/>
      <c r="G60" s="33"/>
      <c r="H60" s="48" t="str">
        <f t="shared" si="1"/>
        <v/>
      </c>
      <c r="I60" s="38"/>
      <c r="J60" s="33"/>
      <c r="K60" s="55" t="str">
        <f t="shared" si="2"/>
        <v/>
      </c>
      <c r="L60" s="99"/>
      <c r="M60" s="94"/>
      <c r="N60" s="91"/>
      <c r="O60" s="97"/>
      <c r="P60" s="94"/>
      <c r="Q60" s="63"/>
      <c r="R60" s="413"/>
      <c r="S60" s="194"/>
      <c r="T60" s="38">
        <v>17.829999999999998</v>
      </c>
      <c r="U60" s="33">
        <v>2.0833333333333332E-2</v>
      </c>
      <c r="V60" s="55">
        <f t="shared" si="3"/>
        <v>35.659999999999997</v>
      </c>
      <c r="W60" s="38"/>
      <c r="X60" s="33"/>
      <c r="Y60" s="403" t="str">
        <f t="shared" si="4"/>
        <v/>
      </c>
      <c r="Z60" s="84">
        <f t="shared" si="5"/>
        <v>0</v>
      </c>
      <c r="AA60" s="85">
        <f t="shared" si="6"/>
        <v>0</v>
      </c>
      <c r="AB60" s="75">
        <f t="shared" si="7"/>
        <v>0</v>
      </c>
      <c r="AC60" s="76">
        <f t="shared" si="8"/>
        <v>0</v>
      </c>
      <c r="AD60" s="201">
        <f t="shared" si="9"/>
        <v>0</v>
      </c>
      <c r="AE60" s="85">
        <f t="shared" si="10"/>
        <v>0</v>
      </c>
      <c r="AF60" s="75">
        <f t="shared" si="11"/>
        <v>0</v>
      </c>
      <c r="AG60" s="77">
        <f t="shared" si="12"/>
        <v>0</v>
      </c>
      <c r="AH60" s="205">
        <f t="shared" si="13"/>
        <v>0</v>
      </c>
      <c r="AI60" s="85">
        <f t="shared" si="14"/>
        <v>0</v>
      </c>
      <c r="AJ60" s="75">
        <f t="shared" si="15"/>
        <v>0</v>
      </c>
      <c r="AK60" s="77">
        <f t="shared" si="16"/>
        <v>0</v>
      </c>
      <c r="AL60" s="378">
        <f t="shared" si="17"/>
        <v>2.0833333333333332E-2</v>
      </c>
      <c r="AM60" s="128">
        <f t="shared" si="18"/>
        <v>17.829999999999998</v>
      </c>
      <c r="AN60" s="205">
        <f t="shared" si="19"/>
        <v>0</v>
      </c>
      <c r="AO60" s="85">
        <f t="shared" si="20"/>
        <v>0</v>
      </c>
      <c r="AP60" s="75">
        <f t="shared" si="21"/>
        <v>0</v>
      </c>
      <c r="AQ60" s="77">
        <f t="shared" si="22"/>
        <v>0</v>
      </c>
    </row>
    <row r="61" spans="1:43" x14ac:dyDescent="0.3">
      <c r="A61" s="1"/>
      <c r="B61" s="16">
        <f t="shared" si="23"/>
        <v>43549</v>
      </c>
      <c r="C61" s="30"/>
      <c r="D61" s="33"/>
      <c r="E61" s="48" t="str">
        <f t="shared" si="0"/>
        <v/>
      </c>
      <c r="F61" s="38"/>
      <c r="G61" s="33"/>
      <c r="H61" s="48" t="str">
        <f t="shared" si="1"/>
        <v/>
      </c>
      <c r="I61" s="38"/>
      <c r="J61" s="33"/>
      <c r="K61" s="55" t="str">
        <f t="shared" si="2"/>
        <v/>
      </c>
      <c r="L61" s="99"/>
      <c r="M61" s="94"/>
      <c r="N61" s="91"/>
      <c r="O61" s="97"/>
      <c r="P61" s="94"/>
      <c r="Q61" s="63"/>
      <c r="R61" s="413"/>
      <c r="S61" s="194"/>
      <c r="T61" s="38">
        <v>18.079999999999998</v>
      </c>
      <c r="U61" s="33">
        <v>2.0833333333333332E-2</v>
      </c>
      <c r="V61" s="55">
        <f t="shared" si="3"/>
        <v>36.159999999999997</v>
      </c>
      <c r="W61" s="38"/>
      <c r="X61" s="33"/>
      <c r="Y61" s="403" t="str">
        <f t="shared" si="4"/>
        <v/>
      </c>
      <c r="Z61" s="84">
        <f t="shared" si="5"/>
        <v>0</v>
      </c>
      <c r="AA61" s="85">
        <f t="shared" si="6"/>
        <v>0</v>
      </c>
      <c r="AB61" s="75">
        <f t="shared" si="7"/>
        <v>0</v>
      </c>
      <c r="AC61" s="76">
        <f t="shared" si="8"/>
        <v>0</v>
      </c>
      <c r="AD61" s="201">
        <f t="shared" si="9"/>
        <v>0</v>
      </c>
      <c r="AE61" s="85">
        <f t="shared" si="10"/>
        <v>0</v>
      </c>
      <c r="AF61" s="75">
        <f t="shared" si="11"/>
        <v>0</v>
      </c>
      <c r="AG61" s="77">
        <f t="shared" si="12"/>
        <v>0</v>
      </c>
      <c r="AH61" s="205">
        <f t="shared" si="13"/>
        <v>0</v>
      </c>
      <c r="AI61" s="85">
        <f t="shared" si="14"/>
        <v>0</v>
      </c>
      <c r="AJ61" s="75">
        <f t="shared" si="15"/>
        <v>0</v>
      </c>
      <c r="AK61" s="77">
        <f t="shared" si="16"/>
        <v>0</v>
      </c>
      <c r="AL61" s="378">
        <f t="shared" si="17"/>
        <v>2.0833333333333332E-2</v>
      </c>
      <c r="AM61" s="128">
        <f t="shared" si="18"/>
        <v>18.079999999999998</v>
      </c>
      <c r="AN61" s="205">
        <f t="shared" si="19"/>
        <v>0</v>
      </c>
      <c r="AO61" s="85">
        <f t="shared" si="20"/>
        <v>0</v>
      </c>
      <c r="AP61" s="75">
        <f t="shared" si="21"/>
        <v>0</v>
      </c>
      <c r="AQ61" s="77">
        <f t="shared" si="22"/>
        <v>0</v>
      </c>
    </row>
    <row r="62" spans="1:43" x14ac:dyDescent="0.3">
      <c r="A62" s="1"/>
      <c r="B62" s="16">
        <f t="shared" si="23"/>
        <v>43550</v>
      </c>
      <c r="C62" s="30"/>
      <c r="D62" s="33"/>
      <c r="E62" s="48" t="str">
        <f t="shared" si="0"/>
        <v/>
      </c>
      <c r="F62" s="38"/>
      <c r="G62" s="33"/>
      <c r="H62" s="48" t="str">
        <f t="shared" si="1"/>
        <v/>
      </c>
      <c r="I62" s="38"/>
      <c r="J62" s="33"/>
      <c r="K62" s="55" t="str">
        <f t="shared" si="2"/>
        <v/>
      </c>
      <c r="L62" s="99"/>
      <c r="M62" s="94"/>
      <c r="N62" s="91"/>
      <c r="O62" s="97"/>
      <c r="P62" s="94"/>
      <c r="Q62" s="63"/>
      <c r="R62" s="413"/>
      <c r="S62" s="194"/>
      <c r="T62" s="38">
        <v>17.77</v>
      </c>
      <c r="U62" s="33">
        <v>2.0833333333333332E-2</v>
      </c>
      <c r="V62" s="55">
        <f t="shared" si="3"/>
        <v>35.54</v>
      </c>
      <c r="W62" s="38"/>
      <c r="X62" s="33"/>
      <c r="Y62" s="403" t="str">
        <f t="shared" si="4"/>
        <v/>
      </c>
      <c r="Z62" s="84">
        <f t="shared" si="5"/>
        <v>0</v>
      </c>
      <c r="AA62" s="85">
        <f t="shared" si="6"/>
        <v>0</v>
      </c>
      <c r="AB62" s="75">
        <f t="shared" si="7"/>
        <v>0</v>
      </c>
      <c r="AC62" s="76">
        <f t="shared" si="8"/>
        <v>0</v>
      </c>
      <c r="AD62" s="201">
        <f t="shared" si="9"/>
        <v>0</v>
      </c>
      <c r="AE62" s="85">
        <f t="shared" si="10"/>
        <v>0</v>
      </c>
      <c r="AF62" s="75">
        <f t="shared" si="11"/>
        <v>0</v>
      </c>
      <c r="AG62" s="77">
        <f t="shared" si="12"/>
        <v>0</v>
      </c>
      <c r="AH62" s="205">
        <f t="shared" si="13"/>
        <v>0</v>
      </c>
      <c r="AI62" s="85">
        <f t="shared" si="14"/>
        <v>0</v>
      </c>
      <c r="AJ62" s="75">
        <f t="shared" si="15"/>
        <v>0</v>
      </c>
      <c r="AK62" s="77">
        <f t="shared" si="16"/>
        <v>0</v>
      </c>
      <c r="AL62" s="378">
        <f t="shared" si="17"/>
        <v>2.0833333333333332E-2</v>
      </c>
      <c r="AM62" s="128">
        <f t="shared" si="18"/>
        <v>17.77</v>
      </c>
      <c r="AN62" s="205">
        <f t="shared" si="19"/>
        <v>0</v>
      </c>
      <c r="AO62" s="85">
        <f t="shared" si="20"/>
        <v>0</v>
      </c>
      <c r="AP62" s="75">
        <f t="shared" si="21"/>
        <v>0</v>
      </c>
      <c r="AQ62" s="77">
        <f t="shared" si="22"/>
        <v>0</v>
      </c>
    </row>
    <row r="63" spans="1:43" x14ac:dyDescent="0.3">
      <c r="A63" s="1"/>
      <c r="B63" s="16">
        <f t="shared" si="23"/>
        <v>43551</v>
      </c>
      <c r="C63" s="30"/>
      <c r="D63" s="33"/>
      <c r="E63" s="48" t="str">
        <f t="shared" si="0"/>
        <v/>
      </c>
      <c r="F63" s="38"/>
      <c r="G63" s="33"/>
      <c r="H63" s="48" t="str">
        <f t="shared" si="1"/>
        <v/>
      </c>
      <c r="I63" s="38"/>
      <c r="J63" s="33"/>
      <c r="K63" s="55" t="str">
        <f t="shared" si="2"/>
        <v/>
      </c>
      <c r="L63" s="99"/>
      <c r="M63" s="94"/>
      <c r="N63" s="91"/>
      <c r="O63" s="97"/>
      <c r="P63" s="94"/>
      <c r="Q63" s="63"/>
      <c r="R63" s="413"/>
      <c r="S63" s="194"/>
      <c r="T63" s="38">
        <v>18.18</v>
      </c>
      <c r="U63" s="33">
        <v>2.0833333333333332E-2</v>
      </c>
      <c r="V63" s="55">
        <f t="shared" si="3"/>
        <v>36.36</v>
      </c>
      <c r="W63" s="38"/>
      <c r="X63" s="33"/>
      <c r="Y63" s="403" t="str">
        <f t="shared" si="4"/>
        <v/>
      </c>
      <c r="Z63" s="84">
        <f t="shared" si="5"/>
        <v>0</v>
      </c>
      <c r="AA63" s="85">
        <f t="shared" si="6"/>
        <v>0</v>
      </c>
      <c r="AB63" s="75">
        <f t="shared" si="7"/>
        <v>0</v>
      </c>
      <c r="AC63" s="76">
        <f t="shared" si="8"/>
        <v>0</v>
      </c>
      <c r="AD63" s="201">
        <f t="shared" si="9"/>
        <v>0</v>
      </c>
      <c r="AE63" s="85">
        <f t="shared" si="10"/>
        <v>0</v>
      </c>
      <c r="AF63" s="75">
        <f t="shared" si="11"/>
        <v>0</v>
      </c>
      <c r="AG63" s="77">
        <f t="shared" si="12"/>
        <v>0</v>
      </c>
      <c r="AH63" s="205">
        <f t="shared" si="13"/>
        <v>0</v>
      </c>
      <c r="AI63" s="85">
        <f t="shared" si="14"/>
        <v>0</v>
      </c>
      <c r="AJ63" s="75">
        <f t="shared" si="15"/>
        <v>0</v>
      </c>
      <c r="AK63" s="77">
        <f t="shared" si="16"/>
        <v>0</v>
      </c>
      <c r="AL63" s="378">
        <f t="shared" si="17"/>
        <v>2.0833333333333332E-2</v>
      </c>
      <c r="AM63" s="128">
        <f t="shared" si="18"/>
        <v>18.18</v>
      </c>
      <c r="AN63" s="205">
        <f t="shared" si="19"/>
        <v>0</v>
      </c>
      <c r="AO63" s="85">
        <f t="shared" si="20"/>
        <v>0</v>
      </c>
      <c r="AP63" s="75">
        <f t="shared" si="21"/>
        <v>0</v>
      </c>
      <c r="AQ63" s="77">
        <f t="shared" si="22"/>
        <v>0</v>
      </c>
    </row>
    <row r="64" spans="1:43" x14ac:dyDescent="0.3">
      <c r="A64" s="1"/>
      <c r="B64" s="16">
        <f t="shared" si="23"/>
        <v>43552</v>
      </c>
      <c r="C64" s="30"/>
      <c r="D64" s="33"/>
      <c r="E64" s="48" t="str">
        <f t="shared" si="0"/>
        <v/>
      </c>
      <c r="F64" s="38"/>
      <c r="G64" s="33"/>
      <c r="H64" s="48" t="str">
        <f t="shared" si="1"/>
        <v/>
      </c>
      <c r="I64" s="38"/>
      <c r="J64" s="33"/>
      <c r="K64" s="55" t="str">
        <f t="shared" si="2"/>
        <v/>
      </c>
      <c r="L64" s="99"/>
      <c r="M64" s="94"/>
      <c r="N64" s="91"/>
      <c r="O64" s="97"/>
      <c r="P64" s="94"/>
      <c r="Q64" s="63"/>
      <c r="R64" s="413"/>
      <c r="S64" s="194"/>
      <c r="T64" s="38">
        <v>17.73</v>
      </c>
      <c r="U64" s="33">
        <v>2.0833333333333332E-2</v>
      </c>
      <c r="V64" s="55">
        <f t="shared" si="3"/>
        <v>35.46</v>
      </c>
      <c r="W64" s="38"/>
      <c r="X64" s="33"/>
      <c r="Y64" s="403" t="str">
        <f t="shared" si="4"/>
        <v/>
      </c>
      <c r="Z64" s="84">
        <f t="shared" si="5"/>
        <v>0</v>
      </c>
      <c r="AA64" s="85">
        <f t="shared" si="6"/>
        <v>0</v>
      </c>
      <c r="AB64" s="75">
        <f t="shared" si="7"/>
        <v>0</v>
      </c>
      <c r="AC64" s="76">
        <f t="shared" si="8"/>
        <v>0</v>
      </c>
      <c r="AD64" s="201">
        <f t="shared" si="9"/>
        <v>0</v>
      </c>
      <c r="AE64" s="85">
        <f t="shared" si="10"/>
        <v>0</v>
      </c>
      <c r="AF64" s="75">
        <f t="shared" si="11"/>
        <v>0</v>
      </c>
      <c r="AG64" s="77">
        <f t="shared" si="12"/>
        <v>0</v>
      </c>
      <c r="AH64" s="205">
        <f t="shared" si="13"/>
        <v>0</v>
      </c>
      <c r="AI64" s="85">
        <f t="shared" si="14"/>
        <v>0</v>
      </c>
      <c r="AJ64" s="75">
        <f t="shared" si="15"/>
        <v>0</v>
      </c>
      <c r="AK64" s="77">
        <f t="shared" si="16"/>
        <v>0</v>
      </c>
      <c r="AL64" s="378">
        <f t="shared" si="17"/>
        <v>2.0833333333333332E-2</v>
      </c>
      <c r="AM64" s="128">
        <f t="shared" si="18"/>
        <v>17.73</v>
      </c>
      <c r="AN64" s="205">
        <f t="shared" si="19"/>
        <v>0</v>
      </c>
      <c r="AO64" s="85">
        <f t="shared" si="20"/>
        <v>0</v>
      </c>
      <c r="AP64" s="75">
        <f t="shared" si="21"/>
        <v>0</v>
      </c>
      <c r="AQ64" s="77">
        <f t="shared" si="22"/>
        <v>0</v>
      </c>
    </row>
    <row r="65" spans="1:43" x14ac:dyDescent="0.3">
      <c r="A65" s="1"/>
      <c r="B65" s="15">
        <v>43555</v>
      </c>
      <c r="C65" s="30"/>
      <c r="D65" s="33"/>
      <c r="E65" s="48" t="str">
        <f t="shared" si="0"/>
        <v/>
      </c>
      <c r="F65" s="38"/>
      <c r="G65" s="33"/>
      <c r="H65" s="48" t="str">
        <f t="shared" si="1"/>
        <v/>
      </c>
      <c r="I65" s="38"/>
      <c r="J65" s="33"/>
      <c r="K65" s="55" t="str">
        <f t="shared" si="2"/>
        <v/>
      </c>
      <c r="L65" s="99"/>
      <c r="M65" s="94"/>
      <c r="N65" s="91"/>
      <c r="O65" s="97"/>
      <c r="P65" s="94"/>
      <c r="Q65" s="63"/>
      <c r="R65" s="413"/>
      <c r="S65" s="194"/>
      <c r="T65" s="38">
        <v>17.43</v>
      </c>
      <c r="U65" s="33">
        <v>2.0833333333333332E-2</v>
      </c>
      <c r="V65" s="55">
        <f t="shared" si="3"/>
        <v>34.86</v>
      </c>
      <c r="W65" s="38"/>
      <c r="X65" s="33"/>
      <c r="Y65" s="403" t="str">
        <f t="shared" si="4"/>
        <v/>
      </c>
      <c r="Z65" s="84">
        <f t="shared" si="5"/>
        <v>0</v>
      </c>
      <c r="AA65" s="85">
        <f t="shared" si="6"/>
        <v>0</v>
      </c>
      <c r="AB65" s="75">
        <f t="shared" si="7"/>
        <v>0</v>
      </c>
      <c r="AC65" s="76">
        <f t="shared" si="8"/>
        <v>0</v>
      </c>
      <c r="AD65" s="201">
        <f t="shared" si="9"/>
        <v>0</v>
      </c>
      <c r="AE65" s="85">
        <f t="shared" si="10"/>
        <v>0</v>
      </c>
      <c r="AF65" s="75">
        <f t="shared" si="11"/>
        <v>0</v>
      </c>
      <c r="AG65" s="77">
        <f t="shared" si="12"/>
        <v>0</v>
      </c>
      <c r="AH65" s="205">
        <f t="shared" si="13"/>
        <v>0</v>
      </c>
      <c r="AI65" s="85">
        <f t="shared" si="14"/>
        <v>0</v>
      </c>
      <c r="AJ65" s="75">
        <f t="shared" si="15"/>
        <v>0</v>
      </c>
      <c r="AK65" s="77">
        <f t="shared" si="16"/>
        <v>0</v>
      </c>
      <c r="AL65" s="378">
        <f t="shared" si="17"/>
        <v>2.0833333333333332E-2</v>
      </c>
      <c r="AM65" s="128">
        <f t="shared" si="18"/>
        <v>17.43</v>
      </c>
      <c r="AN65" s="205">
        <f t="shared" si="19"/>
        <v>0</v>
      </c>
      <c r="AO65" s="85">
        <f t="shared" si="20"/>
        <v>0</v>
      </c>
      <c r="AP65" s="75">
        <f t="shared" si="21"/>
        <v>0</v>
      </c>
      <c r="AQ65" s="77">
        <f t="shared" si="22"/>
        <v>0</v>
      </c>
    </row>
    <row r="66" spans="1:43" x14ac:dyDescent="0.3">
      <c r="A66" s="1"/>
      <c r="B66" s="15">
        <v>43577</v>
      </c>
      <c r="C66" s="30"/>
      <c r="D66" s="33"/>
      <c r="E66" s="48" t="str">
        <f t="shared" si="0"/>
        <v/>
      </c>
      <c r="F66" s="38"/>
      <c r="G66" s="33"/>
      <c r="H66" s="48" t="str">
        <f t="shared" si="1"/>
        <v/>
      </c>
      <c r="I66" s="38"/>
      <c r="J66" s="33"/>
      <c r="K66" s="55" t="str">
        <f t="shared" si="2"/>
        <v/>
      </c>
      <c r="L66" s="99"/>
      <c r="M66" s="94"/>
      <c r="N66" s="91"/>
      <c r="O66" s="97"/>
      <c r="P66" s="94"/>
      <c r="Q66" s="63"/>
      <c r="R66" s="413"/>
      <c r="S66" s="194"/>
      <c r="T66" s="38">
        <v>17.899999999999999</v>
      </c>
      <c r="U66" s="33">
        <v>2.0833333333333332E-2</v>
      </c>
      <c r="V66" s="55">
        <f t="shared" si="3"/>
        <v>35.799999999999997</v>
      </c>
      <c r="W66" s="38"/>
      <c r="X66" s="33"/>
      <c r="Y66" s="403" t="str">
        <f t="shared" si="4"/>
        <v/>
      </c>
      <c r="Z66" s="84">
        <f t="shared" si="5"/>
        <v>0</v>
      </c>
      <c r="AA66" s="85">
        <f t="shared" si="6"/>
        <v>0</v>
      </c>
      <c r="AB66" s="75">
        <f t="shared" si="7"/>
        <v>0</v>
      </c>
      <c r="AC66" s="76">
        <f t="shared" si="8"/>
        <v>0</v>
      </c>
      <c r="AD66" s="201">
        <f t="shared" si="9"/>
        <v>0</v>
      </c>
      <c r="AE66" s="85">
        <f t="shared" si="10"/>
        <v>0</v>
      </c>
      <c r="AF66" s="75">
        <f t="shared" si="11"/>
        <v>0</v>
      </c>
      <c r="AG66" s="77">
        <f t="shared" si="12"/>
        <v>0</v>
      </c>
      <c r="AH66" s="205">
        <f t="shared" si="13"/>
        <v>0</v>
      </c>
      <c r="AI66" s="85">
        <f t="shared" si="14"/>
        <v>0</v>
      </c>
      <c r="AJ66" s="75">
        <f t="shared" si="15"/>
        <v>0</v>
      </c>
      <c r="AK66" s="77">
        <f t="shared" si="16"/>
        <v>0</v>
      </c>
      <c r="AL66" s="378">
        <f t="shared" si="17"/>
        <v>2.0833333333333332E-2</v>
      </c>
      <c r="AM66" s="128">
        <f t="shared" si="18"/>
        <v>17.899999999999999</v>
      </c>
      <c r="AN66" s="205">
        <f t="shared" si="19"/>
        <v>0</v>
      </c>
      <c r="AO66" s="85">
        <f t="shared" si="20"/>
        <v>0</v>
      </c>
      <c r="AP66" s="75">
        <f t="shared" si="21"/>
        <v>0</v>
      </c>
      <c r="AQ66" s="77">
        <f t="shared" si="22"/>
        <v>0</v>
      </c>
    </row>
    <row r="67" spans="1:43" x14ac:dyDescent="0.3">
      <c r="A67" s="1"/>
      <c r="B67" s="16">
        <f t="shared" si="23"/>
        <v>43578</v>
      </c>
      <c r="C67" s="30">
        <v>3.19</v>
      </c>
      <c r="D67" s="33">
        <v>7.6504629629629631E-3</v>
      </c>
      <c r="E67" s="48">
        <f t="shared" si="0"/>
        <v>17.37</v>
      </c>
      <c r="F67" s="38">
        <v>3.34</v>
      </c>
      <c r="G67" s="33">
        <v>1.0833333333333334E-2</v>
      </c>
      <c r="H67" s="48">
        <f t="shared" si="1"/>
        <v>12.85</v>
      </c>
      <c r="I67" s="38"/>
      <c r="J67" s="33"/>
      <c r="K67" s="55" t="str">
        <f t="shared" si="2"/>
        <v/>
      </c>
      <c r="L67" s="99"/>
      <c r="M67" s="94"/>
      <c r="N67" s="91"/>
      <c r="O67" s="97"/>
      <c r="P67" s="94"/>
      <c r="Q67" s="63"/>
      <c r="R67" s="413"/>
      <c r="S67" s="194"/>
      <c r="T67" s="38"/>
      <c r="U67" s="33"/>
      <c r="V67" s="55" t="str">
        <f t="shared" si="3"/>
        <v/>
      </c>
      <c r="W67" s="38"/>
      <c r="X67" s="33"/>
      <c r="Y67" s="403" t="str">
        <f t="shared" si="4"/>
        <v/>
      </c>
      <c r="Z67" s="84">
        <f t="shared" si="5"/>
        <v>7.6504629629629631E-3</v>
      </c>
      <c r="AA67" s="85">
        <f t="shared" si="6"/>
        <v>0</v>
      </c>
      <c r="AB67" s="75">
        <f t="shared" si="7"/>
        <v>3.19</v>
      </c>
      <c r="AC67" s="76">
        <f t="shared" si="8"/>
        <v>0</v>
      </c>
      <c r="AD67" s="201">
        <f t="shared" si="9"/>
        <v>1.0833333333333334E-2</v>
      </c>
      <c r="AE67" s="85">
        <f t="shared" si="10"/>
        <v>0</v>
      </c>
      <c r="AF67" s="75">
        <f t="shared" si="11"/>
        <v>3.34</v>
      </c>
      <c r="AG67" s="77">
        <f t="shared" si="12"/>
        <v>0</v>
      </c>
      <c r="AH67" s="205">
        <f t="shared" si="13"/>
        <v>0</v>
      </c>
      <c r="AI67" s="85">
        <f t="shared" si="14"/>
        <v>0</v>
      </c>
      <c r="AJ67" s="75">
        <f t="shared" si="15"/>
        <v>0</v>
      </c>
      <c r="AK67" s="77">
        <f t="shared" si="16"/>
        <v>0</v>
      </c>
      <c r="AL67" s="378">
        <f t="shared" si="17"/>
        <v>0</v>
      </c>
      <c r="AM67" s="128">
        <f t="shared" si="18"/>
        <v>0</v>
      </c>
      <c r="AN67" s="205">
        <f t="shared" si="19"/>
        <v>0</v>
      </c>
      <c r="AO67" s="85">
        <f t="shared" si="20"/>
        <v>0</v>
      </c>
      <c r="AP67" s="75">
        <f t="shared" si="21"/>
        <v>0</v>
      </c>
      <c r="AQ67" s="77">
        <f t="shared" si="22"/>
        <v>0</v>
      </c>
    </row>
    <row r="68" spans="1:43" x14ac:dyDescent="0.3">
      <c r="A68" s="1"/>
      <c r="B68" s="15">
        <v>43584</v>
      </c>
      <c r="C68" s="30">
        <v>4.0999999999999996</v>
      </c>
      <c r="D68" s="33">
        <v>9.5486111111111101E-3</v>
      </c>
      <c r="E68" s="48">
        <f t="shared" si="0"/>
        <v>17.89</v>
      </c>
      <c r="F68" s="38">
        <v>4.16</v>
      </c>
      <c r="G68" s="33">
        <v>1.230324074074074E-2</v>
      </c>
      <c r="H68" s="48">
        <f t="shared" si="1"/>
        <v>14.09</v>
      </c>
      <c r="I68" s="38"/>
      <c r="J68" s="33"/>
      <c r="K68" s="55" t="str">
        <f t="shared" si="2"/>
        <v/>
      </c>
      <c r="L68" s="99"/>
      <c r="M68" s="94"/>
      <c r="N68" s="91"/>
      <c r="O68" s="97"/>
      <c r="P68" s="94"/>
      <c r="Q68" s="63"/>
      <c r="R68" s="413"/>
      <c r="S68" s="194"/>
      <c r="T68" s="38"/>
      <c r="U68" s="33"/>
      <c r="V68" s="55" t="str">
        <f t="shared" si="3"/>
        <v/>
      </c>
      <c r="W68" s="38"/>
      <c r="X68" s="33"/>
      <c r="Y68" s="403" t="str">
        <f t="shared" si="4"/>
        <v/>
      </c>
      <c r="Z68" s="84">
        <f t="shared" si="5"/>
        <v>9.5486111111111101E-3</v>
      </c>
      <c r="AA68" s="85">
        <f t="shared" si="6"/>
        <v>0</v>
      </c>
      <c r="AB68" s="75">
        <f t="shared" si="7"/>
        <v>4.0999999999999996</v>
      </c>
      <c r="AC68" s="76">
        <f t="shared" si="8"/>
        <v>0</v>
      </c>
      <c r="AD68" s="201">
        <f t="shared" si="9"/>
        <v>1.230324074074074E-2</v>
      </c>
      <c r="AE68" s="85">
        <f t="shared" si="10"/>
        <v>0</v>
      </c>
      <c r="AF68" s="75">
        <f t="shared" si="11"/>
        <v>4.16</v>
      </c>
      <c r="AG68" s="77">
        <f t="shared" si="12"/>
        <v>0</v>
      </c>
      <c r="AH68" s="205">
        <f t="shared" si="13"/>
        <v>0</v>
      </c>
      <c r="AI68" s="85">
        <f t="shared" si="14"/>
        <v>0</v>
      </c>
      <c r="AJ68" s="75">
        <f t="shared" si="15"/>
        <v>0</v>
      </c>
      <c r="AK68" s="77">
        <f t="shared" si="16"/>
        <v>0</v>
      </c>
      <c r="AL68" s="378">
        <f t="shared" si="17"/>
        <v>0</v>
      </c>
      <c r="AM68" s="128">
        <f t="shared" si="18"/>
        <v>0</v>
      </c>
      <c r="AN68" s="205">
        <f t="shared" si="19"/>
        <v>0</v>
      </c>
      <c r="AO68" s="85">
        <f t="shared" si="20"/>
        <v>0</v>
      </c>
      <c r="AP68" s="75">
        <f t="shared" si="21"/>
        <v>0</v>
      </c>
      <c r="AQ68" s="77">
        <f t="shared" si="22"/>
        <v>0</v>
      </c>
    </row>
    <row r="69" spans="1:43" x14ac:dyDescent="0.3">
      <c r="A69" s="1"/>
      <c r="B69" s="15">
        <v>43690</v>
      </c>
      <c r="C69" s="30">
        <v>3.79</v>
      </c>
      <c r="D69" s="33">
        <v>8.8541666666666664E-3</v>
      </c>
      <c r="E69" s="48">
        <f t="shared" si="0"/>
        <v>17.84</v>
      </c>
      <c r="F69" s="38">
        <v>2.2599999999999998</v>
      </c>
      <c r="G69" s="33">
        <v>7.3611111111111108E-3</v>
      </c>
      <c r="H69" s="48">
        <f t="shared" si="1"/>
        <v>12.79</v>
      </c>
      <c r="I69" s="38"/>
      <c r="J69" s="33"/>
      <c r="K69" s="55" t="str">
        <f t="shared" si="2"/>
        <v/>
      </c>
      <c r="L69" s="99"/>
      <c r="M69" s="94"/>
      <c r="N69" s="91"/>
      <c r="O69" s="97"/>
      <c r="P69" s="94"/>
      <c r="Q69" s="63"/>
      <c r="R69" s="413"/>
      <c r="S69" s="194"/>
      <c r="T69" s="38"/>
      <c r="U69" s="33"/>
      <c r="V69" s="55" t="str">
        <f t="shared" si="3"/>
        <v/>
      </c>
      <c r="W69" s="38"/>
      <c r="X69" s="33"/>
      <c r="Y69" s="403" t="str">
        <f t="shared" si="4"/>
        <v/>
      </c>
      <c r="Z69" s="84">
        <f t="shared" si="5"/>
        <v>8.8541666666666664E-3</v>
      </c>
      <c r="AA69" s="85">
        <f t="shared" si="6"/>
        <v>0</v>
      </c>
      <c r="AB69" s="75">
        <f t="shared" si="7"/>
        <v>3.79</v>
      </c>
      <c r="AC69" s="76">
        <f t="shared" si="8"/>
        <v>0</v>
      </c>
      <c r="AD69" s="201">
        <f t="shared" si="9"/>
        <v>7.3611111111111108E-3</v>
      </c>
      <c r="AE69" s="85">
        <f t="shared" si="10"/>
        <v>0</v>
      </c>
      <c r="AF69" s="75">
        <f t="shared" si="11"/>
        <v>2.2599999999999998</v>
      </c>
      <c r="AG69" s="77">
        <f t="shared" si="12"/>
        <v>0</v>
      </c>
      <c r="AH69" s="205">
        <f t="shared" si="13"/>
        <v>0</v>
      </c>
      <c r="AI69" s="85">
        <f t="shared" si="14"/>
        <v>0</v>
      </c>
      <c r="AJ69" s="75">
        <f t="shared" si="15"/>
        <v>0</v>
      </c>
      <c r="AK69" s="77">
        <f t="shared" si="16"/>
        <v>0</v>
      </c>
      <c r="AL69" s="378">
        <f t="shared" si="17"/>
        <v>0</v>
      </c>
      <c r="AM69" s="128">
        <f t="shared" si="18"/>
        <v>0</v>
      </c>
      <c r="AN69" s="205">
        <f t="shared" si="19"/>
        <v>0</v>
      </c>
      <c r="AO69" s="85">
        <f t="shared" si="20"/>
        <v>0</v>
      </c>
      <c r="AP69" s="75">
        <f t="shared" si="21"/>
        <v>0</v>
      </c>
      <c r="AQ69" s="77">
        <f t="shared" si="22"/>
        <v>0</v>
      </c>
    </row>
    <row r="70" spans="1:43" x14ac:dyDescent="0.3">
      <c r="A70" s="1"/>
      <c r="B70" s="15">
        <v>43717</v>
      </c>
      <c r="C70" s="30"/>
      <c r="D70" s="33"/>
      <c r="E70" s="48" t="str">
        <f t="shared" si="0"/>
        <v/>
      </c>
      <c r="F70" s="38"/>
      <c r="G70" s="33"/>
      <c r="H70" s="48" t="str">
        <f t="shared" si="1"/>
        <v/>
      </c>
      <c r="I70" s="38"/>
      <c r="J70" s="33"/>
      <c r="K70" s="55" t="str">
        <f t="shared" si="2"/>
        <v/>
      </c>
      <c r="L70" s="99"/>
      <c r="M70" s="94"/>
      <c r="N70" s="91"/>
      <c r="O70" s="97"/>
      <c r="P70" s="94"/>
      <c r="Q70" s="63"/>
      <c r="R70" s="413"/>
      <c r="S70" s="194"/>
      <c r="T70" s="38">
        <v>7.25</v>
      </c>
      <c r="U70" s="33">
        <v>1.0416666666666666E-2</v>
      </c>
      <c r="V70" s="55">
        <f t="shared" si="3"/>
        <v>29</v>
      </c>
      <c r="W70" s="38"/>
      <c r="X70" s="33"/>
      <c r="Y70" s="403" t="str">
        <f t="shared" si="4"/>
        <v/>
      </c>
      <c r="Z70" s="84">
        <f t="shared" si="5"/>
        <v>0</v>
      </c>
      <c r="AA70" s="85">
        <f t="shared" si="6"/>
        <v>0</v>
      </c>
      <c r="AB70" s="75">
        <f t="shared" si="7"/>
        <v>0</v>
      </c>
      <c r="AC70" s="76">
        <f t="shared" si="8"/>
        <v>0</v>
      </c>
      <c r="AD70" s="201">
        <f t="shared" si="9"/>
        <v>0</v>
      </c>
      <c r="AE70" s="85">
        <f t="shared" si="10"/>
        <v>0</v>
      </c>
      <c r="AF70" s="75">
        <f t="shared" si="11"/>
        <v>0</v>
      </c>
      <c r="AG70" s="77">
        <f t="shared" si="12"/>
        <v>0</v>
      </c>
      <c r="AH70" s="205">
        <f t="shared" si="13"/>
        <v>0</v>
      </c>
      <c r="AI70" s="85">
        <f t="shared" si="14"/>
        <v>0</v>
      </c>
      <c r="AJ70" s="75">
        <f t="shared" si="15"/>
        <v>0</v>
      </c>
      <c r="AK70" s="77">
        <f t="shared" si="16"/>
        <v>0</v>
      </c>
      <c r="AL70" s="378">
        <f t="shared" si="17"/>
        <v>1.0416666666666666E-2</v>
      </c>
      <c r="AM70" s="128">
        <f t="shared" si="18"/>
        <v>7.25</v>
      </c>
      <c r="AN70" s="205">
        <f t="shared" si="19"/>
        <v>0</v>
      </c>
      <c r="AO70" s="85">
        <f t="shared" si="20"/>
        <v>0</v>
      </c>
      <c r="AP70" s="75">
        <f t="shared" si="21"/>
        <v>0</v>
      </c>
      <c r="AQ70" s="77">
        <f t="shared" si="22"/>
        <v>0</v>
      </c>
    </row>
    <row r="71" spans="1:43" x14ac:dyDescent="0.3">
      <c r="A71" s="1"/>
      <c r="B71" s="15">
        <v>43742</v>
      </c>
      <c r="C71" s="30"/>
      <c r="D71" s="33"/>
      <c r="E71" s="48" t="str">
        <f t="shared" si="0"/>
        <v/>
      </c>
      <c r="F71" s="38"/>
      <c r="G71" s="33"/>
      <c r="H71" s="48" t="str">
        <f t="shared" si="1"/>
        <v/>
      </c>
      <c r="I71" s="38"/>
      <c r="J71" s="33"/>
      <c r="K71" s="55" t="str">
        <f t="shared" si="2"/>
        <v/>
      </c>
      <c r="L71" s="99"/>
      <c r="M71" s="94"/>
      <c r="N71" s="91"/>
      <c r="O71" s="97"/>
      <c r="P71" s="94"/>
      <c r="Q71" s="63"/>
      <c r="R71" s="413"/>
      <c r="S71" s="194"/>
      <c r="T71" s="38">
        <v>5.16</v>
      </c>
      <c r="U71" s="33">
        <v>1.0416666666666666E-2</v>
      </c>
      <c r="V71" s="55">
        <f t="shared" si="3"/>
        <v>20.64</v>
      </c>
      <c r="W71" s="38"/>
      <c r="X71" s="33"/>
      <c r="Y71" s="403" t="str">
        <f t="shared" si="4"/>
        <v/>
      </c>
      <c r="Z71" s="84">
        <f t="shared" si="5"/>
        <v>0</v>
      </c>
      <c r="AA71" s="85">
        <f t="shared" si="6"/>
        <v>0</v>
      </c>
      <c r="AB71" s="75">
        <f t="shared" si="7"/>
        <v>0</v>
      </c>
      <c r="AC71" s="76">
        <f t="shared" si="8"/>
        <v>0</v>
      </c>
      <c r="AD71" s="201">
        <f t="shared" si="9"/>
        <v>0</v>
      </c>
      <c r="AE71" s="85">
        <f t="shared" si="10"/>
        <v>0</v>
      </c>
      <c r="AF71" s="75">
        <f t="shared" si="11"/>
        <v>0</v>
      </c>
      <c r="AG71" s="77">
        <f t="shared" si="12"/>
        <v>0</v>
      </c>
      <c r="AH71" s="205">
        <f t="shared" si="13"/>
        <v>0</v>
      </c>
      <c r="AI71" s="85">
        <f t="shared" si="14"/>
        <v>0</v>
      </c>
      <c r="AJ71" s="75">
        <f t="shared" si="15"/>
        <v>0</v>
      </c>
      <c r="AK71" s="77">
        <f t="shared" si="16"/>
        <v>0</v>
      </c>
      <c r="AL71" s="378">
        <f t="shared" si="17"/>
        <v>1.0416666666666666E-2</v>
      </c>
      <c r="AM71" s="128">
        <f t="shared" si="18"/>
        <v>5.16</v>
      </c>
      <c r="AN71" s="205">
        <f t="shared" si="19"/>
        <v>0</v>
      </c>
      <c r="AO71" s="85">
        <f t="shared" si="20"/>
        <v>0</v>
      </c>
      <c r="AP71" s="75">
        <f t="shared" si="21"/>
        <v>0</v>
      </c>
      <c r="AQ71" s="77">
        <f t="shared" si="22"/>
        <v>0</v>
      </c>
    </row>
    <row r="72" spans="1:43" x14ac:dyDescent="0.3">
      <c r="A72" s="1"/>
      <c r="B72" s="15">
        <v>43744</v>
      </c>
      <c r="C72" s="30"/>
      <c r="D72" s="33"/>
      <c r="E72" s="48" t="str">
        <f t="shared" ref="E72:E115" si="24">IF(COUNTA(C72:D72)&lt;2,"",ROUND(C72/(D72*24),2))</f>
        <v/>
      </c>
      <c r="F72" s="38"/>
      <c r="G72" s="33"/>
      <c r="H72" s="48" t="str">
        <f t="shared" ref="H72:H115" si="25">IF(COUNTA(F72:G72)&lt;2,"",ROUND(F72/(G72*24),2))</f>
        <v/>
      </c>
      <c r="I72" s="38"/>
      <c r="J72" s="33"/>
      <c r="K72" s="55" t="str">
        <f t="shared" ref="K72:K115" si="26">IF(COUNTA(I72:J72)&lt;2,"",ROUND(I72/(J72*24),2))</f>
        <v/>
      </c>
      <c r="L72" s="99"/>
      <c r="M72" s="94"/>
      <c r="N72" s="91"/>
      <c r="O72" s="97"/>
      <c r="P72" s="94"/>
      <c r="Q72" s="63"/>
      <c r="R72" s="413"/>
      <c r="S72" s="194"/>
      <c r="T72" s="38">
        <v>6.96</v>
      </c>
      <c r="U72" s="33">
        <v>1.0416666666666666E-2</v>
      </c>
      <c r="V72" s="55">
        <f t="shared" ref="V72:V115" si="27">IF(COUNTA(T72:U72)&lt;2,"",ROUND(T72/(U72*24),2))</f>
        <v>27.84</v>
      </c>
      <c r="W72" s="38"/>
      <c r="X72" s="33"/>
      <c r="Y72" s="403" t="str">
        <f t="shared" ref="Y72:Y115" si="28">IF(COUNTA(W72:X72)&lt;2,"",ROUND(W72/(X72*24),2))</f>
        <v/>
      </c>
      <c r="Z72" s="84">
        <f t="shared" ref="Z72:Z115" si="29">IF(L72="",D72,0)</f>
        <v>0</v>
      </c>
      <c r="AA72" s="85">
        <f t="shared" ref="AA72:AA115" si="30">IF(L72&lt;&gt;"",D72,0)</f>
        <v>0</v>
      </c>
      <c r="AB72" s="75">
        <f t="shared" ref="AB72:AB115" si="31">IF(L72="",C72,0)</f>
        <v>0</v>
      </c>
      <c r="AC72" s="76">
        <f t="shared" ref="AC72:AC115" si="32">IF(L72&lt;&gt;"",C72,0)</f>
        <v>0</v>
      </c>
      <c r="AD72" s="201">
        <f t="shared" ref="AD72:AD115" si="33">IF(L72="",G72,0)</f>
        <v>0</v>
      </c>
      <c r="AE72" s="85">
        <f t="shared" ref="AE72:AE115" si="34">IF(L72&lt;&gt;"",G72,0)</f>
        <v>0</v>
      </c>
      <c r="AF72" s="75">
        <f t="shared" ref="AF72:AF115" si="35">IF(L72="",F72,0)</f>
        <v>0</v>
      </c>
      <c r="AG72" s="77">
        <f t="shared" ref="AG72:AG115" si="36">IF(L72&lt;&gt;"",F72,0)</f>
        <v>0</v>
      </c>
      <c r="AH72" s="205">
        <f t="shared" ref="AH72:AH115" si="37">IF(L72="",J72,0)</f>
        <v>0</v>
      </c>
      <c r="AI72" s="85">
        <f t="shared" ref="AI72:AI115" si="38">IF(L72&lt;&gt;"",J72,0)</f>
        <v>0</v>
      </c>
      <c r="AJ72" s="75">
        <f t="shared" ref="AJ72:AJ115" si="39">IF(L72="",I72,0)</f>
        <v>0</v>
      </c>
      <c r="AK72" s="77">
        <f t="shared" ref="AK72:AK115" si="40">IF($L72&lt;&gt;"",I72,0)</f>
        <v>0</v>
      </c>
      <c r="AL72" s="378">
        <f t="shared" ref="AL72:AL115" si="41">IF(U72="",0,U72)</f>
        <v>1.0416666666666666E-2</v>
      </c>
      <c r="AM72" s="128">
        <f t="shared" ref="AM72:AM115" si="42">IF(T72="",0,T72)</f>
        <v>6.96</v>
      </c>
      <c r="AN72" s="205">
        <f t="shared" ref="AN72:AN115" si="43">IF(L72="",X72,0)</f>
        <v>0</v>
      </c>
      <c r="AO72" s="85">
        <f t="shared" ref="AO72:AO115" si="44">IF(L72&lt;&gt;"",X72,0)</f>
        <v>0</v>
      </c>
      <c r="AP72" s="75">
        <f t="shared" ref="AP72:AP115" si="45">IF(L72="",W72,0)</f>
        <v>0</v>
      </c>
      <c r="AQ72" s="77">
        <f t="shared" ref="AQ72:AQ115" si="46">IF(L72&lt;&gt;"",W72,0)</f>
        <v>0</v>
      </c>
    </row>
    <row r="73" spans="1:43" x14ac:dyDescent="0.3">
      <c r="A73" s="1"/>
      <c r="B73" s="15">
        <v>43747</v>
      </c>
      <c r="C73" s="30"/>
      <c r="D73" s="33"/>
      <c r="E73" s="48" t="str">
        <f t="shared" si="24"/>
        <v/>
      </c>
      <c r="F73" s="38"/>
      <c r="G73" s="33"/>
      <c r="H73" s="48" t="str">
        <f t="shared" si="25"/>
        <v/>
      </c>
      <c r="I73" s="38"/>
      <c r="J73" s="33"/>
      <c r="K73" s="55" t="str">
        <f t="shared" si="26"/>
        <v/>
      </c>
      <c r="L73" s="99"/>
      <c r="M73" s="94"/>
      <c r="N73" s="91"/>
      <c r="O73" s="97"/>
      <c r="P73" s="94"/>
      <c r="Q73" s="63"/>
      <c r="R73" s="413"/>
      <c r="S73" s="194"/>
      <c r="T73" s="38">
        <v>7.47</v>
      </c>
      <c r="U73" s="33">
        <v>1.0416666666666666E-2</v>
      </c>
      <c r="V73" s="55">
        <f t="shared" si="27"/>
        <v>29.88</v>
      </c>
      <c r="W73" s="38"/>
      <c r="X73" s="33"/>
      <c r="Y73" s="403" t="str">
        <f t="shared" si="28"/>
        <v/>
      </c>
      <c r="Z73" s="84">
        <f t="shared" si="29"/>
        <v>0</v>
      </c>
      <c r="AA73" s="85">
        <f t="shared" si="30"/>
        <v>0</v>
      </c>
      <c r="AB73" s="75">
        <f t="shared" si="31"/>
        <v>0</v>
      </c>
      <c r="AC73" s="76">
        <f t="shared" si="32"/>
        <v>0</v>
      </c>
      <c r="AD73" s="201">
        <f t="shared" si="33"/>
        <v>0</v>
      </c>
      <c r="AE73" s="85">
        <f t="shared" si="34"/>
        <v>0</v>
      </c>
      <c r="AF73" s="75">
        <f t="shared" si="35"/>
        <v>0</v>
      </c>
      <c r="AG73" s="77">
        <f t="shared" si="36"/>
        <v>0</v>
      </c>
      <c r="AH73" s="205">
        <f t="shared" si="37"/>
        <v>0</v>
      </c>
      <c r="AI73" s="85">
        <f t="shared" si="38"/>
        <v>0</v>
      </c>
      <c r="AJ73" s="75">
        <f t="shared" si="39"/>
        <v>0</v>
      </c>
      <c r="AK73" s="77">
        <f t="shared" si="40"/>
        <v>0</v>
      </c>
      <c r="AL73" s="378">
        <f t="shared" si="41"/>
        <v>1.0416666666666666E-2</v>
      </c>
      <c r="AM73" s="128">
        <f t="shared" si="42"/>
        <v>7.47</v>
      </c>
      <c r="AN73" s="205">
        <f t="shared" si="43"/>
        <v>0</v>
      </c>
      <c r="AO73" s="85">
        <f t="shared" si="44"/>
        <v>0</v>
      </c>
      <c r="AP73" s="75">
        <f t="shared" si="45"/>
        <v>0</v>
      </c>
      <c r="AQ73" s="77">
        <f t="shared" si="46"/>
        <v>0</v>
      </c>
    </row>
    <row r="74" spans="1:43" x14ac:dyDescent="0.3">
      <c r="A74" s="1"/>
      <c r="B74" s="15">
        <v>43751</v>
      </c>
      <c r="C74" s="30"/>
      <c r="D74" s="33"/>
      <c r="E74" s="48" t="str">
        <f t="shared" si="24"/>
        <v/>
      </c>
      <c r="F74" s="38"/>
      <c r="G74" s="33"/>
      <c r="H74" s="48" t="str">
        <f t="shared" si="25"/>
        <v/>
      </c>
      <c r="I74" s="38"/>
      <c r="J74" s="33"/>
      <c r="K74" s="55" t="str">
        <f t="shared" si="26"/>
        <v/>
      </c>
      <c r="L74" s="99"/>
      <c r="M74" s="94"/>
      <c r="N74" s="91"/>
      <c r="O74" s="97"/>
      <c r="P74" s="94"/>
      <c r="Q74" s="63"/>
      <c r="R74" s="413"/>
      <c r="S74" s="194"/>
      <c r="T74" s="38">
        <v>7.37</v>
      </c>
      <c r="U74" s="33">
        <v>1.0416666666666666E-2</v>
      </c>
      <c r="V74" s="55">
        <f t="shared" si="27"/>
        <v>29.48</v>
      </c>
      <c r="W74" s="38"/>
      <c r="X74" s="33"/>
      <c r="Y74" s="403" t="str">
        <f t="shared" si="28"/>
        <v/>
      </c>
      <c r="Z74" s="84">
        <f t="shared" si="29"/>
        <v>0</v>
      </c>
      <c r="AA74" s="85">
        <f t="shared" si="30"/>
        <v>0</v>
      </c>
      <c r="AB74" s="75">
        <f t="shared" si="31"/>
        <v>0</v>
      </c>
      <c r="AC74" s="76">
        <f t="shared" si="32"/>
        <v>0</v>
      </c>
      <c r="AD74" s="201">
        <f t="shared" si="33"/>
        <v>0</v>
      </c>
      <c r="AE74" s="85">
        <f t="shared" si="34"/>
        <v>0</v>
      </c>
      <c r="AF74" s="75">
        <f t="shared" si="35"/>
        <v>0</v>
      </c>
      <c r="AG74" s="77">
        <f t="shared" si="36"/>
        <v>0</v>
      </c>
      <c r="AH74" s="205">
        <f t="shared" si="37"/>
        <v>0</v>
      </c>
      <c r="AI74" s="85">
        <f t="shared" si="38"/>
        <v>0</v>
      </c>
      <c r="AJ74" s="75">
        <f t="shared" si="39"/>
        <v>0</v>
      </c>
      <c r="AK74" s="77">
        <f t="shared" si="40"/>
        <v>0</v>
      </c>
      <c r="AL74" s="378">
        <f t="shared" si="41"/>
        <v>1.0416666666666666E-2</v>
      </c>
      <c r="AM74" s="128">
        <f t="shared" si="42"/>
        <v>7.37</v>
      </c>
      <c r="AN74" s="205">
        <f t="shared" si="43"/>
        <v>0</v>
      </c>
      <c r="AO74" s="85">
        <f t="shared" si="44"/>
        <v>0</v>
      </c>
      <c r="AP74" s="75">
        <f t="shared" si="45"/>
        <v>0</v>
      </c>
      <c r="AQ74" s="77">
        <f t="shared" si="46"/>
        <v>0</v>
      </c>
    </row>
    <row r="75" spans="1:43" x14ac:dyDescent="0.3">
      <c r="A75" s="1"/>
      <c r="B75" s="15">
        <v>43754</v>
      </c>
      <c r="C75" s="30"/>
      <c r="D75" s="33"/>
      <c r="E75" s="48" t="str">
        <f t="shared" si="24"/>
        <v/>
      </c>
      <c r="F75" s="38"/>
      <c r="G75" s="33"/>
      <c r="H75" s="48" t="str">
        <f t="shared" si="25"/>
        <v/>
      </c>
      <c r="I75" s="38"/>
      <c r="J75" s="33"/>
      <c r="K75" s="55" t="str">
        <f t="shared" si="26"/>
        <v/>
      </c>
      <c r="L75" s="99"/>
      <c r="M75" s="94"/>
      <c r="N75" s="91"/>
      <c r="O75" s="97"/>
      <c r="P75" s="94"/>
      <c r="Q75" s="63"/>
      <c r="R75" s="413"/>
      <c r="S75" s="194"/>
      <c r="T75" s="38">
        <v>7.76</v>
      </c>
      <c r="U75" s="33">
        <v>1.0416666666666666E-2</v>
      </c>
      <c r="V75" s="55">
        <f t="shared" si="27"/>
        <v>31.04</v>
      </c>
      <c r="W75" s="38"/>
      <c r="X75" s="33"/>
      <c r="Y75" s="403" t="str">
        <f t="shared" si="28"/>
        <v/>
      </c>
      <c r="Z75" s="84">
        <f t="shared" si="29"/>
        <v>0</v>
      </c>
      <c r="AA75" s="85">
        <f t="shared" si="30"/>
        <v>0</v>
      </c>
      <c r="AB75" s="75">
        <f t="shared" si="31"/>
        <v>0</v>
      </c>
      <c r="AC75" s="76">
        <f t="shared" si="32"/>
        <v>0</v>
      </c>
      <c r="AD75" s="201">
        <f t="shared" si="33"/>
        <v>0</v>
      </c>
      <c r="AE75" s="85">
        <f t="shared" si="34"/>
        <v>0</v>
      </c>
      <c r="AF75" s="75">
        <f t="shared" si="35"/>
        <v>0</v>
      </c>
      <c r="AG75" s="77">
        <f t="shared" si="36"/>
        <v>0</v>
      </c>
      <c r="AH75" s="205">
        <f t="shared" si="37"/>
        <v>0</v>
      </c>
      <c r="AI75" s="85">
        <f t="shared" si="38"/>
        <v>0</v>
      </c>
      <c r="AJ75" s="75">
        <f t="shared" si="39"/>
        <v>0</v>
      </c>
      <c r="AK75" s="77">
        <f t="shared" si="40"/>
        <v>0</v>
      </c>
      <c r="AL75" s="378">
        <f t="shared" si="41"/>
        <v>1.0416666666666666E-2</v>
      </c>
      <c r="AM75" s="128">
        <f t="shared" si="42"/>
        <v>7.76</v>
      </c>
      <c r="AN75" s="205">
        <f t="shared" si="43"/>
        <v>0</v>
      </c>
      <c r="AO75" s="85">
        <f t="shared" si="44"/>
        <v>0</v>
      </c>
      <c r="AP75" s="75">
        <f t="shared" si="45"/>
        <v>0</v>
      </c>
      <c r="AQ75" s="77">
        <f t="shared" si="46"/>
        <v>0</v>
      </c>
    </row>
    <row r="76" spans="1:43" x14ac:dyDescent="0.3">
      <c r="A76" s="1"/>
      <c r="B76" s="15">
        <v>43770</v>
      </c>
      <c r="C76" s="30"/>
      <c r="D76" s="33"/>
      <c r="E76" s="48" t="str">
        <f t="shared" si="24"/>
        <v/>
      </c>
      <c r="F76" s="38"/>
      <c r="G76" s="33"/>
      <c r="H76" s="48" t="str">
        <f t="shared" si="25"/>
        <v/>
      </c>
      <c r="I76" s="38"/>
      <c r="J76" s="33"/>
      <c r="K76" s="55" t="str">
        <f t="shared" si="26"/>
        <v/>
      </c>
      <c r="L76" s="99"/>
      <c r="M76" s="94"/>
      <c r="N76" s="91"/>
      <c r="O76" s="97"/>
      <c r="P76" s="94"/>
      <c r="Q76" s="63"/>
      <c r="R76" s="413"/>
      <c r="S76" s="194"/>
      <c r="T76" s="38">
        <v>7.74</v>
      </c>
      <c r="U76" s="33">
        <v>1.0416666666666666E-2</v>
      </c>
      <c r="V76" s="55">
        <f t="shared" si="27"/>
        <v>30.96</v>
      </c>
      <c r="W76" s="38"/>
      <c r="X76" s="33"/>
      <c r="Y76" s="403" t="str">
        <f t="shared" si="28"/>
        <v/>
      </c>
      <c r="Z76" s="84">
        <f t="shared" si="29"/>
        <v>0</v>
      </c>
      <c r="AA76" s="85">
        <f t="shared" si="30"/>
        <v>0</v>
      </c>
      <c r="AB76" s="75">
        <f t="shared" si="31"/>
        <v>0</v>
      </c>
      <c r="AC76" s="76">
        <f t="shared" si="32"/>
        <v>0</v>
      </c>
      <c r="AD76" s="201">
        <f t="shared" si="33"/>
        <v>0</v>
      </c>
      <c r="AE76" s="85">
        <f t="shared" si="34"/>
        <v>0</v>
      </c>
      <c r="AF76" s="75">
        <f t="shared" si="35"/>
        <v>0</v>
      </c>
      <c r="AG76" s="77">
        <f t="shared" si="36"/>
        <v>0</v>
      </c>
      <c r="AH76" s="205">
        <f t="shared" si="37"/>
        <v>0</v>
      </c>
      <c r="AI76" s="85">
        <f t="shared" si="38"/>
        <v>0</v>
      </c>
      <c r="AJ76" s="75">
        <f t="shared" si="39"/>
        <v>0</v>
      </c>
      <c r="AK76" s="77">
        <f t="shared" si="40"/>
        <v>0</v>
      </c>
      <c r="AL76" s="378">
        <f t="shared" si="41"/>
        <v>1.0416666666666666E-2</v>
      </c>
      <c r="AM76" s="128">
        <f t="shared" si="42"/>
        <v>7.74</v>
      </c>
      <c r="AN76" s="205">
        <f t="shared" si="43"/>
        <v>0</v>
      </c>
      <c r="AO76" s="85">
        <f t="shared" si="44"/>
        <v>0</v>
      </c>
      <c r="AP76" s="75">
        <f t="shared" si="45"/>
        <v>0</v>
      </c>
      <c r="AQ76" s="77">
        <f t="shared" si="46"/>
        <v>0</v>
      </c>
    </row>
    <row r="77" spans="1:43" x14ac:dyDescent="0.3">
      <c r="A77" s="1"/>
      <c r="B77" s="15">
        <v>43780</v>
      </c>
      <c r="C77" s="30"/>
      <c r="D77" s="33"/>
      <c r="E77" s="48" t="str">
        <f t="shared" si="24"/>
        <v/>
      </c>
      <c r="F77" s="38"/>
      <c r="G77" s="33"/>
      <c r="H77" s="48" t="str">
        <f t="shared" si="25"/>
        <v/>
      </c>
      <c r="I77" s="38"/>
      <c r="J77" s="33"/>
      <c r="K77" s="55" t="str">
        <f t="shared" si="26"/>
        <v/>
      </c>
      <c r="L77" s="99"/>
      <c r="M77" s="94"/>
      <c r="N77" s="91"/>
      <c r="O77" s="97"/>
      <c r="P77" s="94"/>
      <c r="Q77" s="63"/>
      <c r="R77" s="413"/>
      <c r="S77" s="194"/>
      <c r="T77" s="38">
        <v>8.14</v>
      </c>
      <c r="U77" s="33">
        <v>1.0416666666666666E-2</v>
      </c>
      <c r="V77" s="55">
        <f t="shared" si="27"/>
        <v>32.56</v>
      </c>
      <c r="W77" s="38"/>
      <c r="X77" s="33"/>
      <c r="Y77" s="403" t="str">
        <f t="shared" si="28"/>
        <v/>
      </c>
      <c r="Z77" s="84">
        <f t="shared" si="29"/>
        <v>0</v>
      </c>
      <c r="AA77" s="85">
        <f t="shared" si="30"/>
        <v>0</v>
      </c>
      <c r="AB77" s="75">
        <f t="shared" si="31"/>
        <v>0</v>
      </c>
      <c r="AC77" s="76">
        <f t="shared" si="32"/>
        <v>0</v>
      </c>
      <c r="AD77" s="201">
        <f t="shared" si="33"/>
        <v>0</v>
      </c>
      <c r="AE77" s="85">
        <f t="shared" si="34"/>
        <v>0</v>
      </c>
      <c r="AF77" s="75">
        <f t="shared" si="35"/>
        <v>0</v>
      </c>
      <c r="AG77" s="77">
        <f t="shared" si="36"/>
        <v>0</v>
      </c>
      <c r="AH77" s="205">
        <f t="shared" si="37"/>
        <v>0</v>
      </c>
      <c r="AI77" s="85">
        <f t="shared" si="38"/>
        <v>0</v>
      </c>
      <c r="AJ77" s="75">
        <f t="shared" si="39"/>
        <v>0</v>
      </c>
      <c r="AK77" s="77">
        <f t="shared" si="40"/>
        <v>0</v>
      </c>
      <c r="AL77" s="378">
        <f t="shared" si="41"/>
        <v>1.0416666666666666E-2</v>
      </c>
      <c r="AM77" s="128">
        <f t="shared" si="42"/>
        <v>8.14</v>
      </c>
      <c r="AN77" s="205">
        <f t="shared" si="43"/>
        <v>0</v>
      </c>
      <c r="AO77" s="85">
        <f t="shared" si="44"/>
        <v>0</v>
      </c>
      <c r="AP77" s="75">
        <f t="shared" si="45"/>
        <v>0</v>
      </c>
      <c r="AQ77" s="77">
        <f t="shared" si="46"/>
        <v>0</v>
      </c>
    </row>
    <row r="78" spans="1:43" x14ac:dyDescent="0.3">
      <c r="A78" s="1"/>
      <c r="B78" s="15">
        <v>43785</v>
      </c>
      <c r="C78" s="30"/>
      <c r="D78" s="33"/>
      <c r="E78" s="48" t="str">
        <f t="shared" si="24"/>
        <v/>
      </c>
      <c r="F78" s="38"/>
      <c r="G78" s="33"/>
      <c r="H78" s="48" t="str">
        <f t="shared" si="25"/>
        <v/>
      </c>
      <c r="I78" s="38"/>
      <c r="J78" s="33"/>
      <c r="K78" s="55" t="str">
        <f t="shared" si="26"/>
        <v/>
      </c>
      <c r="L78" s="99"/>
      <c r="M78" s="94"/>
      <c r="N78" s="91"/>
      <c r="O78" s="97"/>
      <c r="P78" s="94"/>
      <c r="Q78" s="63"/>
      <c r="R78" s="413"/>
      <c r="S78" s="194"/>
      <c r="T78" s="38">
        <v>8</v>
      </c>
      <c r="U78" s="33">
        <v>1.0416666666666666E-2</v>
      </c>
      <c r="V78" s="55">
        <f t="shared" si="27"/>
        <v>32</v>
      </c>
      <c r="W78" s="38"/>
      <c r="X78" s="33"/>
      <c r="Y78" s="403" t="str">
        <f t="shared" si="28"/>
        <v/>
      </c>
      <c r="Z78" s="84">
        <f t="shared" si="29"/>
        <v>0</v>
      </c>
      <c r="AA78" s="85">
        <f t="shared" si="30"/>
        <v>0</v>
      </c>
      <c r="AB78" s="75">
        <f t="shared" si="31"/>
        <v>0</v>
      </c>
      <c r="AC78" s="76">
        <f t="shared" si="32"/>
        <v>0</v>
      </c>
      <c r="AD78" s="201">
        <f t="shared" si="33"/>
        <v>0</v>
      </c>
      <c r="AE78" s="85">
        <f t="shared" si="34"/>
        <v>0</v>
      </c>
      <c r="AF78" s="75">
        <f t="shared" si="35"/>
        <v>0</v>
      </c>
      <c r="AG78" s="77">
        <f t="shared" si="36"/>
        <v>0</v>
      </c>
      <c r="AH78" s="205">
        <f t="shared" si="37"/>
        <v>0</v>
      </c>
      <c r="AI78" s="85">
        <f t="shared" si="38"/>
        <v>0</v>
      </c>
      <c r="AJ78" s="75">
        <f t="shared" si="39"/>
        <v>0</v>
      </c>
      <c r="AK78" s="77">
        <f t="shared" si="40"/>
        <v>0</v>
      </c>
      <c r="AL78" s="378">
        <f t="shared" si="41"/>
        <v>1.0416666666666666E-2</v>
      </c>
      <c r="AM78" s="128">
        <f t="shared" si="42"/>
        <v>8</v>
      </c>
      <c r="AN78" s="205">
        <f t="shared" si="43"/>
        <v>0</v>
      </c>
      <c r="AO78" s="85">
        <f t="shared" si="44"/>
        <v>0</v>
      </c>
      <c r="AP78" s="75">
        <f t="shared" si="45"/>
        <v>0</v>
      </c>
      <c r="AQ78" s="77">
        <f t="shared" si="46"/>
        <v>0</v>
      </c>
    </row>
    <row r="79" spans="1:43" x14ac:dyDescent="0.3">
      <c r="A79" s="1"/>
      <c r="B79" s="15">
        <v>43788</v>
      </c>
      <c r="C79" s="30"/>
      <c r="D79" s="33"/>
      <c r="E79" s="48" t="str">
        <f t="shared" si="24"/>
        <v/>
      </c>
      <c r="F79" s="38"/>
      <c r="G79" s="33"/>
      <c r="H79" s="48" t="str">
        <f t="shared" si="25"/>
        <v/>
      </c>
      <c r="I79" s="38"/>
      <c r="J79" s="33"/>
      <c r="K79" s="55" t="str">
        <f t="shared" si="26"/>
        <v/>
      </c>
      <c r="L79" s="99"/>
      <c r="M79" s="94"/>
      <c r="N79" s="91"/>
      <c r="O79" s="97"/>
      <c r="P79" s="94"/>
      <c r="Q79" s="63"/>
      <c r="R79" s="413"/>
      <c r="S79" s="194"/>
      <c r="T79" s="38">
        <v>6.86</v>
      </c>
      <c r="U79" s="33">
        <v>1.0416666666666666E-2</v>
      </c>
      <c r="V79" s="55">
        <f t="shared" si="27"/>
        <v>27.44</v>
      </c>
      <c r="W79" s="38"/>
      <c r="X79" s="33"/>
      <c r="Y79" s="403" t="str">
        <f t="shared" si="28"/>
        <v/>
      </c>
      <c r="Z79" s="84">
        <f t="shared" si="29"/>
        <v>0</v>
      </c>
      <c r="AA79" s="85">
        <f t="shared" si="30"/>
        <v>0</v>
      </c>
      <c r="AB79" s="75">
        <f t="shared" si="31"/>
        <v>0</v>
      </c>
      <c r="AC79" s="76">
        <f t="shared" si="32"/>
        <v>0</v>
      </c>
      <c r="AD79" s="201">
        <f t="shared" si="33"/>
        <v>0</v>
      </c>
      <c r="AE79" s="85">
        <f t="shared" si="34"/>
        <v>0</v>
      </c>
      <c r="AF79" s="75">
        <f t="shared" si="35"/>
        <v>0</v>
      </c>
      <c r="AG79" s="77">
        <f t="shared" si="36"/>
        <v>0</v>
      </c>
      <c r="AH79" s="205">
        <f t="shared" si="37"/>
        <v>0</v>
      </c>
      <c r="AI79" s="85">
        <f t="shared" si="38"/>
        <v>0</v>
      </c>
      <c r="AJ79" s="75">
        <f t="shared" si="39"/>
        <v>0</v>
      </c>
      <c r="AK79" s="77">
        <f t="shared" si="40"/>
        <v>0</v>
      </c>
      <c r="AL79" s="378">
        <f t="shared" si="41"/>
        <v>1.0416666666666666E-2</v>
      </c>
      <c r="AM79" s="128">
        <f t="shared" si="42"/>
        <v>6.86</v>
      </c>
      <c r="AN79" s="205">
        <f t="shared" si="43"/>
        <v>0</v>
      </c>
      <c r="AO79" s="85">
        <f t="shared" si="44"/>
        <v>0</v>
      </c>
      <c r="AP79" s="75">
        <f t="shared" si="45"/>
        <v>0</v>
      </c>
      <c r="AQ79" s="77">
        <f t="shared" si="46"/>
        <v>0</v>
      </c>
    </row>
    <row r="80" spans="1:43" x14ac:dyDescent="0.3">
      <c r="A80" s="1"/>
      <c r="B80" s="15">
        <v>43790</v>
      </c>
      <c r="C80" s="30"/>
      <c r="D80" s="33"/>
      <c r="E80" s="48" t="str">
        <f t="shared" si="24"/>
        <v/>
      </c>
      <c r="F80" s="38"/>
      <c r="G80" s="33"/>
      <c r="H80" s="48" t="str">
        <f t="shared" si="25"/>
        <v/>
      </c>
      <c r="I80" s="38"/>
      <c r="J80" s="33"/>
      <c r="K80" s="55" t="str">
        <f t="shared" si="26"/>
        <v/>
      </c>
      <c r="L80" s="99"/>
      <c r="M80" s="94"/>
      <c r="N80" s="91"/>
      <c r="O80" s="97"/>
      <c r="P80" s="94"/>
      <c r="Q80" s="63"/>
      <c r="R80" s="413"/>
      <c r="S80" s="194"/>
      <c r="T80" s="38">
        <v>8.18</v>
      </c>
      <c r="U80" s="33">
        <v>1.0416666666666666E-2</v>
      </c>
      <c r="V80" s="55">
        <f t="shared" si="27"/>
        <v>32.72</v>
      </c>
      <c r="W80" s="38"/>
      <c r="X80" s="33"/>
      <c r="Y80" s="403" t="str">
        <f t="shared" si="28"/>
        <v/>
      </c>
      <c r="Z80" s="84">
        <f t="shared" si="29"/>
        <v>0</v>
      </c>
      <c r="AA80" s="85">
        <f t="shared" si="30"/>
        <v>0</v>
      </c>
      <c r="AB80" s="75">
        <f t="shared" si="31"/>
        <v>0</v>
      </c>
      <c r="AC80" s="76">
        <f t="shared" si="32"/>
        <v>0</v>
      </c>
      <c r="AD80" s="201">
        <f t="shared" si="33"/>
        <v>0</v>
      </c>
      <c r="AE80" s="85">
        <f t="shared" si="34"/>
        <v>0</v>
      </c>
      <c r="AF80" s="75">
        <f t="shared" si="35"/>
        <v>0</v>
      </c>
      <c r="AG80" s="77">
        <f t="shared" si="36"/>
        <v>0</v>
      </c>
      <c r="AH80" s="205">
        <f t="shared" si="37"/>
        <v>0</v>
      </c>
      <c r="AI80" s="85">
        <f t="shared" si="38"/>
        <v>0</v>
      </c>
      <c r="AJ80" s="75">
        <f t="shared" si="39"/>
        <v>0</v>
      </c>
      <c r="AK80" s="77">
        <f t="shared" si="40"/>
        <v>0</v>
      </c>
      <c r="AL80" s="378">
        <f t="shared" si="41"/>
        <v>1.0416666666666666E-2</v>
      </c>
      <c r="AM80" s="128">
        <f t="shared" si="42"/>
        <v>8.18</v>
      </c>
      <c r="AN80" s="205">
        <f t="shared" si="43"/>
        <v>0</v>
      </c>
      <c r="AO80" s="85">
        <f t="shared" si="44"/>
        <v>0</v>
      </c>
      <c r="AP80" s="75">
        <f t="shared" si="45"/>
        <v>0</v>
      </c>
      <c r="AQ80" s="77">
        <f t="shared" si="46"/>
        <v>0</v>
      </c>
    </row>
    <row r="81" spans="1:43" x14ac:dyDescent="0.3">
      <c r="A81" s="1"/>
      <c r="B81" s="16">
        <f t="shared" ref="B81:B115" si="47">B80+1</f>
        <v>43791</v>
      </c>
      <c r="C81" s="30"/>
      <c r="D81" s="33"/>
      <c r="E81" s="48" t="str">
        <f t="shared" si="24"/>
        <v/>
      </c>
      <c r="F81" s="38"/>
      <c r="G81" s="33"/>
      <c r="H81" s="48" t="str">
        <f t="shared" si="25"/>
        <v/>
      </c>
      <c r="I81" s="38"/>
      <c r="J81" s="33"/>
      <c r="K81" s="55" t="str">
        <f t="shared" si="26"/>
        <v/>
      </c>
      <c r="L81" s="99"/>
      <c r="M81" s="94"/>
      <c r="N81" s="91"/>
      <c r="O81" s="97"/>
      <c r="P81" s="94"/>
      <c r="Q81" s="63"/>
      <c r="R81" s="413"/>
      <c r="S81" s="194"/>
      <c r="T81" s="38">
        <v>7.56</v>
      </c>
      <c r="U81" s="33">
        <v>1.0416666666666666E-2</v>
      </c>
      <c r="V81" s="55">
        <f t="shared" si="27"/>
        <v>30.24</v>
      </c>
      <c r="W81" s="38"/>
      <c r="X81" s="33"/>
      <c r="Y81" s="403" t="str">
        <f t="shared" si="28"/>
        <v/>
      </c>
      <c r="Z81" s="84">
        <f t="shared" si="29"/>
        <v>0</v>
      </c>
      <c r="AA81" s="85">
        <f t="shared" si="30"/>
        <v>0</v>
      </c>
      <c r="AB81" s="75">
        <f t="shared" si="31"/>
        <v>0</v>
      </c>
      <c r="AC81" s="76">
        <f t="shared" si="32"/>
        <v>0</v>
      </c>
      <c r="AD81" s="201">
        <f t="shared" si="33"/>
        <v>0</v>
      </c>
      <c r="AE81" s="85">
        <f t="shared" si="34"/>
        <v>0</v>
      </c>
      <c r="AF81" s="75">
        <f t="shared" si="35"/>
        <v>0</v>
      </c>
      <c r="AG81" s="77">
        <f t="shared" si="36"/>
        <v>0</v>
      </c>
      <c r="AH81" s="205">
        <f t="shared" si="37"/>
        <v>0</v>
      </c>
      <c r="AI81" s="85">
        <f t="shared" si="38"/>
        <v>0</v>
      </c>
      <c r="AJ81" s="75">
        <f t="shared" si="39"/>
        <v>0</v>
      </c>
      <c r="AK81" s="77">
        <f t="shared" si="40"/>
        <v>0</v>
      </c>
      <c r="AL81" s="378">
        <f t="shared" si="41"/>
        <v>1.0416666666666666E-2</v>
      </c>
      <c r="AM81" s="128">
        <f t="shared" si="42"/>
        <v>7.56</v>
      </c>
      <c r="AN81" s="205">
        <f t="shared" si="43"/>
        <v>0</v>
      </c>
      <c r="AO81" s="85">
        <f t="shared" si="44"/>
        <v>0</v>
      </c>
      <c r="AP81" s="75">
        <f t="shared" si="45"/>
        <v>0</v>
      </c>
      <c r="AQ81" s="77">
        <f t="shared" si="46"/>
        <v>0</v>
      </c>
    </row>
    <row r="82" spans="1:43" x14ac:dyDescent="0.3">
      <c r="A82" s="1"/>
      <c r="B82" s="16">
        <f t="shared" si="47"/>
        <v>43792</v>
      </c>
      <c r="C82" s="30"/>
      <c r="D82" s="33"/>
      <c r="E82" s="48" t="str">
        <f t="shared" si="24"/>
        <v/>
      </c>
      <c r="F82" s="38"/>
      <c r="G82" s="33"/>
      <c r="H82" s="48" t="str">
        <f t="shared" si="25"/>
        <v/>
      </c>
      <c r="I82" s="38"/>
      <c r="J82" s="33"/>
      <c r="K82" s="55" t="str">
        <f t="shared" si="26"/>
        <v/>
      </c>
      <c r="L82" s="99"/>
      <c r="M82" s="94"/>
      <c r="N82" s="91"/>
      <c r="O82" s="97"/>
      <c r="P82" s="94"/>
      <c r="Q82" s="63"/>
      <c r="R82" s="413"/>
      <c r="S82" s="194"/>
      <c r="T82" s="38">
        <v>7.72</v>
      </c>
      <c r="U82" s="33">
        <v>1.0416666666666666E-2</v>
      </c>
      <c r="V82" s="55">
        <f t="shared" si="27"/>
        <v>30.88</v>
      </c>
      <c r="W82" s="38"/>
      <c r="X82" s="33"/>
      <c r="Y82" s="403" t="str">
        <f t="shared" si="28"/>
        <v/>
      </c>
      <c r="Z82" s="84">
        <f t="shared" si="29"/>
        <v>0</v>
      </c>
      <c r="AA82" s="85">
        <f t="shared" si="30"/>
        <v>0</v>
      </c>
      <c r="AB82" s="75">
        <f t="shared" si="31"/>
        <v>0</v>
      </c>
      <c r="AC82" s="76">
        <f t="shared" si="32"/>
        <v>0</v>
      </c>
      <c r="AD82" s="201">
        <f t="shared" si="33"/>
        <v>0</v>
      </c>
      <c r="AE82" s="85">
        <f t="shared" si="34"/>
        <v>0</v>
      </c>
      <c r="AF82" s="75">
        <f t="shared" si="35"/>
        <v>0</v>
      </c>
      <c r="AG82" s="77">
        <f t="shared" si="36"/>
        <v>0</v>
      </c>
      <c r="AH82" s="205">
        <f t="shared" si="37"/>
        <v>0</v>
      </c>
      <c r="AI82" s="85">
        <f t="shared" si="38"/>
        <v>0</v>
      </c>
      <c r="AJ82" s="75">
        <f t="shared" si="39"/>
        <v>0</v>
      </c>
      <c r="AK82" s="77">
        <f t="shared" si="40"/>
        <v>0</v>
      </c>
      <c r="AL82" s="378">
        <f t="shared" si="41"/>
        <v>1.0416666666666666E-2</v>
      </c>
      <c r="AM82" s="128">
        <f t="shared" si="42"/>
        <v>7.72</v>
      </c>
      <c r="AN82" s="205">
        <f t="shared" si="43"/>
        <v>0</v>
      </c>
      <c r="AO82" s="85">
        <f t="shared" si="44"/>
        <v>0</v>
      </c>
      <c r="AP82" s="75">
        <f t="shared" si="45"/>
        <v>0</v>
      </c>
      <c r="AQ82" s="77">
        <f t="shared" si="46"/>
        <v>0</v>
      </c>
    </row>
    <row r="83" spans="1:43" x14ac:dyDescent="0.3">
      <c r="A83" s="1"/>
      <c r="B83" s="16">
        <f t="shared" si="47"/>
        <v>43793</v>
      </c>
      <c r="C83" s="30"/>
      <c r="D83" s="33"/>
      <c r="E83" s="48" t="str">
        <f t="shared" si="24"/>
        <v/>
      </c>
      <c r="F83" s="38"/>
      <c r="G83" s="33"/>
      <c r="H83" s="48" t="str">
        <f t="shared" si="25"/>
        <v/>
      </c>
      <c r="I83" s="38"/>
      <c r="J83" s="33"/>
      <c r="K83" s="55" t="str">
        <f t="shared" si="26"/>
        <v/>
      </c>
      <c r="L83" s="99"/>
      <c r="M83" s="94"/>
      <c r="N83" s="91"/>
      <c r="O83" s="97"/>
      <c r="P83" s="94"/>
      <c r="Q83" s="63"/>
      <c r="R83" s="413"/>
      <c r="S83" s="194"/>
      <c r="T83" s="38">
        <v>7.92</v>
      </c>
      <c r="U83" s="33">
        <v>1.0416666666666666E-2</v>
      </c>
      <c r="V83" s="55">
        <f t="shared" si="27"/>
        <v>31.68</v>
      </c>
      <c r="W83" s="38"/>
      <c r="X83" s="33"/>
      <c r="Y83" s="403" t="str">
        <f t="shared" si="28"/>
        <v/>
      </c>
      <c r="Z83" s="84">
        <f t="shared" si="29"/>
        <v>0</v>
      </c>
      <c r="AA83" s="85">
        <f t="shared" si="30"/>
        <v>0</v>
      </c>
      <c r="AB83" s="75">
        <f t="shared" si="31"/>
        <v>0</v>
      </c>
      <c r="AC83" s="76">
        <f t="shared" si="32"/>
        <v>0</v>
      </c>
      <c r="AD83" s="201">
        <f t="shared" si="33"/>
        <v>0</v>
      </c>
      <c r="AE83" s="85">
        <f t="shared" si="34"/>
        <v>0</v>
      </c>
      <c r="AF83" s="75">
        <f t="shared" si="35"/>
        <v>0</v>
      </c>
      <c r="AG83" s="77">
        <f t="shared" si="36"/>
        <v>0</v>
      </c>
      <c r="AH83" s="205">
        <f t="shared" si="37"/>
        <v>0</v>
      </c>
      <c r="AI83" s="85">
        <f t="shared" si="38"/>
        <v>0</v>
      </c>
      <c r="AJ83" s="75">
        <f t="shared" si="39"/>
        <v>0</v>
      </c>
      <c r="AK83" s="77">
        <f t="shared" si="40"/>
        <v>0</v>
      </c>
      <c r="AL83" s="378">
        <f t="shared" si="41"/>
        <v>1.0416666666666666E-2</v>
      </c>
      <c r="AM83" s="128">
        <f t="shared" si="42"/>
        <v>7.92</v>
      </c>
      <c r="AN83" s="205">
        <f t="shared" si="43"/>
        <v>0</v>
      </c>
      <c r="AO83" s="85">
        <f t="shared" si="44"/>
        <v>0</v>
      </c>
      <c r="AP83" s="75">
        <f t="shared" si="45"/>
        <v>0</v>
      </c>
      <c r="AQ83" s="77">
        <f t="shared" si="46"/>
        <v>0</v>
      </c>
    </row>
    <row r="84" spans="1:43" x14ac:dyDescent="0.3">
      <c r="A84" s="1"/>
      <c r="B84" s="16">
        <f t="shared" si="47"/>
        <v>43794</v>
      </c>
      <c r="C84" s="30"/>
      <c r="D84" s="33"/>
      <c r="E84" s="48" t="str">
        <f t="shared" si="24"/>
        <v/>
      </c>
      <c r="F84" s="38"/>
      <c r="G84" s="33"/>
      <c r="H84" s="48" t="str">
        <f t="shared" si="25"/>
        <v/>
      </c>
      <c r="I84" s="38"/>
      <c r="J84" s="33"/>
      <c r="K84" s="55" t="str">
        <f t="shared" si="26"/>
        <v/>
      </c>
      <c r="L84" s="99"/>
      <c r="M84" s="94"/>
      <c r="N84" s="91"/>
      <c r="O84" s="97"/>
      <c r="P84" s="94"/>
      <c r="Q84" s="63"/>
      <c r="R84" s="413"/>
      <c r="S84" s="194"/>
      <c r="T84" s="38">
        <v>8.52</v>
      </c>
      <c r="U84" s="33">
        <v>1.0416666666666666E-2</v>
      </c>
      <c r="V84" s="55">
        <f t="shared" si="27"/>
        <v>34.08</v>
      </c>
      <c r="W84" s="38"/>
      <c r="X84" s="33"/>
      <c r="Y84" s="403" t="str">
        <f t="shared" si="28"/>
        <v/>
      </c>
      <c r="Z84" s="84">
        <f t="shared" si="29"/>
        <v>0</v>
      </c>
      <c r="AA84" s="85">
        <f t="shared" si="30"/>
        <v>0</v>
      </c>
      <c r="AB84" s="75">
        <f t="shared" si="31"/>
        <v>0</v>
      </c>
      <c r="AC84" s="76">
        <f t="shared" si="32"/>
        <v>0</v>
      </c>
      <c r="AD84" s="201">
        <f t="shared" si="33"/>
        <v>0</v>
      </c>
      <c r="AE84" s="85">
        <f t="shared" si="34"/>
        <v>0</v>
      </c>
      <c r="AF84" s="75">
        <f t="shared" si="35"/>
        <v>0</v>
      </c>
      <c r="AG84" s="77">
        <f t="shared" si="36"/>
        <v>0</v>
      </c>
      <c r="AH84" s="205">
        <f t="shared" si="37"/>
        <v>0</v>
      </c>
      <c r="AI84" s="85">
        <f t="shared" si="38"/>
        <v>0</v>
      </c>
      <c r="AJ84" s="75">
        <f t="shared" si="39"/>
        <v>0</v>
      </c>
      <c r="AK84" s="77">
        <f t="shared" si="40"/>
        <v>0</v>
      </c>
      <c r="AL84" s="378">
        <f t="shared" si="41"/>
        <v>1.0416666666666666E-2</v>
      </c>
      <c r="AM84" s="128">
        <f t="shared" si="42"/>
        <v>8.52</v>
      </c>
      <c r="AN84" s="205">
        <f t="shared" si="43"/>
        <v>0</v>
      </c>
      <c r="AO84" s="85">
        <f t="shared" si="44"/>
        <v>0</v>
      </c>
      <c r="AP84" s="75">
        <f t="shared" si="45"/>
        <v>0</v>
      </c>
      <c r="AQ84" s="77">
        <f t="shared" si="46"/>
        <v>0</v>
      </c>
    </row>
    <row r="85" spans="1:43" x14ac:dyDescent="0.3">
      <c r="A85" s="1"/>
      <c r="B85" s="16">
        <f t="shared" si="47"/>
        <v>43795</v>
      </c>
      <c r="C85" s="30"/>
      <c r="D85" s="33"/>
      <c r="E85" s="48" t="str">
        <f t="shared" si="24"/>
        <v/>
      </c>
      <c r="F85" s="38"/>
      <c r="G85" s="33"/>
      <c r="H85" s="48" t="str">
        <f t="shared" si="25"/>
        <v/>
      </c>
      <c r="I85" s="38"/>
      <c r="J85" s="33"/>
      <c r="K85" s="55" t="str">
        <f t="shared" si="26"/>
        <v/>
      </c>
      <c r="L85" s="99"/>
      <c r="M85" s="94"/>
      <c r="N85" s="91"/>
      <c r="O85" s="97"/>
      <c r="P85" s="94"/>
      <c r="Q85" s="63"/>
      <c r="R85" s="413"/>
      <c r="S85" s="194"/>
      <c r="T85" s="38">
        <v>8.51</v>
      </c>
      <c r="U85" s="33">
        <v>1.0416666666666666E-2</v>
      </c>
      <c r="V85" s="55">
        <f t="shared" si="27"/>
        <v>34.04</v>
      </c>
      <c r="W85" s="38"/>
      <c r="X85" s="33"/>
      <c r="Y85" s="403" t="str">
        <f t="shared" si="28"/>
        <v/>
      </c>
      <c r="Z85" s="84">
        <f t="shared" si="29"/>
        <v>0</v>
      </c>
      <c r="AA85" s="85">
        <f t="shared" si="30"/>
        <v>0</v>
      </c>
      <c r="AB85" s="75">
        <f t="shared" si="31"/>
        <v>0</v>
      </c>
      <c r="AC85" s="76">
        <f t="shared" si="32"/>
        <v>0</v>
      </c>
      <c r="AD85" s="201">
        <f t="shared" si="33"/>
        <v>0</v>
      </c>
      <c r="AE85" s="85">
        <f t="shared" si="34"/>
        <v>0</v>
      </c>
      <c r="AF85" s="75">
        <f t="shared" si="35"/>
        <v>0</v>
      </c>
      <c r="AG85" s="77">
        <f t="shared" si="36"/>
        <v>0</v>
      </c>
      <c r="AH85" s="205">
        <f t="shared" si="37"/>
        <v>0</v>
      </c>
      <c r="AI85" s="85">
        <f t="shared" si="38"/>
        <v>0</v>
      </c>
      <c r="AJ85" s="75">
        <f t="shared" si="39"/>
        <v>0</v>
      </c>
      <c r="AK85" s="77">
        <f t="shared" si="40"/>
        <v>0</v>
      </c>
      <c r="AL85" s="378">
        <f t="shared" si="41"/>
        <v>1.0416666666666666E-2</v>
      </c>
      <c r="AM85" s="128">
        <f t="shared" si="42"/>
        <v>8.51</v>
      </c>
      <c r="AN85" s="205">
        <f t="shared" si="43"/>
        <v>0</v>
      </c>
      <c r="AO85" s="85">
        <f t="shared" si="44"/>
        <v>0</v>
      </c>
      <c r="AP85" s="75">
        <f t="shared" si="45"/>
        <v>0</v>
      </c>
      <c r="AQ85" s="77">
        <f t="shared" si="46"/>
        <v>0</v>
      </c>
    </row>
    <row r="86" spans="1:43" x14ac:dyDescent="0.3">
      <c r="A86" s="1"/>
      <c r="B86" s="16">
        <f t="shared" si="47"/>
        <v>43796</v>
      </c>
      <c r="C86" s="30"/>
      <c r="D86" s="33"/>
      <c r="E86" s="48" t="str">
        <f t="shared" si="24"/>
        <v/>
      </c>
      <c r="F86" s="38"/>
      <c r="G86" s="33"/>
      <c r="H86" s="48" t="str">
        <f t="shared" si="25"/>
        <v/>
      </c>
      <c r="I86" s="38"/>
      <c r="J86" s="33"/>
      <c r="K86" s="55" t="str">
        <f t="shared" si="26"/>
        <v/>
      </c>
      <c r="L86" s="99"/>
      <c r="M86" s="94"/>
      <c r="N86" s="91"/>
      <c r="O86" s="97"/>
      <c r="P86" s="94"/>
      <c r="Q86" s="63"/>
      <c r="R86" s="413"/>
      <c r="S86" s="194"/>
      <c r="T86" s="38">
        <v>8.2899999999999991</v>
      </c>
      <c r="U86" s="33">
        <v>1.0416666666666666E-2</v>
      </c>
      <c r="V86" s="55">
        <f t="shared" si="27"/>
        <v>33.159999999999997</v>
      </c>
      <c r="W86" s="38"/>
      <c r="X86" s="33"/>
      <c r="Y86" s="403" t="str">
        <f t="shared" si="28"/>
        <v/>
      </c>
      <c r="Z86" s="84">
        <f t="shared" si="29"/>
        <v>0</v>
      </c>
      <c r="AA86" s="85">
        <f t="shared" si="30"/>
        <v>0</v>
      </c>
      <c r="AB86" s="75">
        <f t="shared" si="31"/>
        <v>0</v>
      </c>
      <c r="AC86" s="76">
        <f t="shared" si="32"/>
        <v>0</v>
      </c>
      <c r="AD86" s="201">
        <f t="shared" si="33"/>
        <v>0</v>
      </c>
      <c r="AE86" s="85">
        <f t="shared" si="34"/>
        <v>0</v>
      </c>
      <c r="AF86" s="75">
        <f t="shared" si="35"/>
        <v>0</v>
      </c>
      <c r="AG86" s="77">
        <f t="shared" si="36"/>
        <v>0</v>
      </c>
      <c r="AH86" s="205">
        <f t="shared" si="37"/>
        <v>0</v>
      </c>
      <c r="AI86" s="85">
        <f t="shared" si="38"/>
        <v>0</v>
      </c>
      <c r="AJ86" s="75">
        <f t="shared" si="39"/>
        <v>0</v>
      </c>
      <c r="AK86" s="77">
        <f t="shared" si="40"/>
        <v>0</v>
      </c>
      <c r="AL86" s="378">
        <f t="shared" si="41"/>
        <v>1.0416666666666666E-2</v>
      </c>
      <c r="AM86" s="128">
        <f t="shared" si="42"/>
        <v>8.2899999999999991</v>
      </c>
      <c r="AN86" s="205">
        <f t="shared" si="43"/>
        <v>0</v>
      </c>
      <c r="AO86" s="85">
        <f t="shared" si="44"/>
        <v>0</v>
      </c>
      <c r="AP86" s="75">
        <f t="shared" si="45"/>
        <v>0</v>
      </c>
      <c r="AQ86" s="77">
        <f t="shared" si="46"/>
        <v>0</v>
      </c>
    </row>
    <row r="87" spans="1:43" x14ac:dyDescent="0.3">
      <c r="A87" s="1"/>
      <c r="B87" s="16">
        <f t="shared" si="47"/>
        <v>43797</v>
      </c>
      <c r="C87" s="30"/>
      <c r="D87" s="33"/>
      <c r="E87" s="48" t="str">
        <f t="shared" si="24"/>
        <v/>
      </c>
      <c r="F87" s="38"/>
      <c r="G87" s="33"/>
      <c r="H87" s="48" t="str">
        <f t="shared" si="25"/>
        <v/>
      </c>
      <c r="I87" s="38"/>
      <c r="J87" s="33"/>
      <c r="K87" s="55" t="str">
        <f t="shared" si="26"/>
        <v/>
      </c>
      <c r="L87" s="99"/>
      <c r="M87" s="94"/>
      <c r="N87" s="91"/>
      <c r="O87" s="97"/>
      <c r="P87" s="94"/>
      <c r="Q87" s="63"/>
      <c r="R87" s="413"/>
      <c r="S87" s="194"/>
      <c r="T87" s="38">
        <v>8.14</v>
      </c>
      <c r="U87" s="33">
        <v>1.0416666666666666E-2</v>
      </c>
      <c r="V87" s="55">
        <f t="shared" si="27"/>
        <v>32.56</v>
      </c>
      <c r="W87" s="38"/>
      <c r="X87" s="33"/>
      <c r="Y87" s="403" t="str">
        <f t="shared" si="28"/>
        <v/>
      </c>
      <c r="Z87" s="84">
        <f t="shared" si="29"/>
        <v>0</v>
      </c>
      <c r="AA87" s="85">
        <f t="shared" si="30"/>
        <v>0</v>
      </c>
      <c r="AB87" s="75">
        <f t="shared" si="31"/>
        <v>0</v>
      </c>
      <c r="AC87" s="76">
        <f t="shared" si="32"/>
        <v>0</v>
      </c>
      <c r="AD87" s="201">
        <f t="shared" si="33"/>
        <v>0</v>
      </c>
      <c r="AE87" s="85">
        <f t="shared" si="34"/>
        <v>0</v>
      </c>
      <c r="AF87" s="75">
        <f t="shared" si="35"/>
        <v>0</v>
      </c>
      <c r="AG87" s="77">
        <f t="shared" si="36"/>
        <v>0</v>
      </c>
      <c r="AH87" s="205">
        <f t="shared" si="37"/>
        <v>0</v>
      </c>
      <c r="AI87" s="85">
        <f t="shared" si="38"/>
        <v>0</v>
      </c>
      <c r="AJ87" s="75">
        <f t="shared" si="39"/>
        <v>0</v>
      </c>
      <c r="AK87" s="77">
        <f t="shared" si="40"/>
        <v>0</v>
      </c>
      <c r="AL87" s="378">
        <f t="shared" si="41"/>
        <v>1.0416666666666666E-2</v>
      </c>
      <c r="AM87" s="128">
        <f t="shared" si="42"/>
        <v>8.14</v>
      </c>
      <c r="AN87" s="205">
        <f t="shared" si="43"/>
        <v>0</v>
      </c>
      <c r="AO87" s="85">
        <f t="shared" si="44"/>
        <v>0</v>
      </c>
      <c r="AP87" s="75">
        <f t="shared" si="45"/>
        <v>0</v>
      </c>
      <c r="AQ87" s="77">
        <f t="shared" si="46"/>
        <v>0</v>
      </c>
    </row>
    <row r="88" spans="1:43" x14ac:dyDescent="0.3">
      <c r="A88" s="1"/>
      <c r="B88" s="16">
        <f t="shared" si="47"/>
        <v>43798</v>
      </c>
      <c r="C88" s="30"/>
      <c r="D88" s="33"/>
      <c r="E88" s="48" t="str">
        <f t="shared" si="24"/>
        <v/>
      </c>
      <c r="F88" s="38"/>
      <c r="G88" s="33"/>
      <c r="H88" s="48" t="str">
        <f t="shared" si="25"/>
        <v/>
      </c>
      <c r="I88" s="38"/>
      <c r="J88" s="33"/>
      <c r="K88" s="55" t="str">
        <f t="shared" si="26"/>
        <v/>
      </c>
      <c r="L88" s="99"/>
      <c r="M88" s="94"/>
      <c r="N88" s="91"/>
      <c r="O88" s="97"/>
      <c r="P88" s="94"/>
      <c r="Q88" s="63"/>
      <c r="R88" s="413"/>
      <c r="S88" s="194"/>
      <c r="T88" s="38">
        <v>8.48</v>
      </c>
      <c r="U88" s="33">
        <v>1.0416666666666666E-2</v>
      </c>
      <c r="V88" s="55">
        <f t="shared" si="27"/>
        <v>33.92</v>
      </c>
      <c r="W88" s="38"/>
      <c r="X88" s="33"/>
      <c r="Y88" s="403" t="str">
        <f t="shared" si="28"/>
        <v/>
      </c>
      <c r="Z88" s="84">
        <f t="shared" si="29"/>
        <v>0</v>
      </c>
      <c r="AA88" s="85">
        <f t="shared" si="30"/>
        <v>0</v>
      </c>
      <c r="AB88" s="75">
        <f t="shared" si="31"/>
        <v>0</v>
      </c>
      <c r="AC88" s="76">
        <f t="shared" si="32"/>
        <v>0</v>
      </c>
      <c r="AD88" s="201">
        <f t="shared" si="33"/>
        <v>0</v>
      </c>
      <c r="AE88" s="85">
        <f t="shared" si="34"/>
        <v>0</v>
      </c>
      <c r="AF88" s="75">
        <f t="shared" si="35"/>
        <v>0</v>
      </c>
      <c r="AG88" s="77">
        <f t="shared" si="36"/>
        <v>0</v>
      </c>
      <c r="AH88" s="205">
        <f t="shared" si="37"/>
        <v>0</v>
      </c>
      <c r="AI88" s="85">
        <f t="shared" si="38"/>
        <v>0</v>
      </c>
      <c r="AJ88" s="75">
        <f t="shared" si="39"/>
        <v>0</v>
      </c>
      <c r="AK88" s="77">
        <f t="shared" si="40"/>
        <v>0</v>
      </c>
      <c r="AL88" s="378">
        <f t="shared" si="41"/>
        <v>1.0416666666666666E-2</v>
      </c>
      <c r="AM88" s="128">
        <f t="shared" si="42"/>
        <v>8.48</v>
      </c>
      <c r="AN88" s="205">
        <f t="shared" si="43"/>
        <v>0</v>
      </c>
      <c r="AO88" s="85">
        <f t="shared" si="44"/>
        <v>0</v>
      </c>
      <c r="AP88" s="75">
        <f t="shared" si="45"/>
        <v>0</v>
      </c>
      <c r="AQ88" s="77">
        <f t="shared" si="46"/>
        <v>0</v>
      </c>
    </row>
    <row r="89" spans="1:43" x14ac:dyDescent="0.3">
      <c r="A89" s="1"/>
      <c r="B89" s="15">
        <v>43800</v>
      </c>
      <c r="C89" s="30"/>
      <c r="D89" s="33"/>
      <c r="E89" s="48" t="str">
        <f t="shared" si="24"/>
        <v/>
      </c>
      <c r="F89" s="38"/>
      <c r="G89" s="33"/>
      <c r="H89" s="48" t="str">
        <f t="shared" si="25"/>
        <v/>
      </c>
      <c r="I89" s="38"/>
      <c r="J89" s="33"/>
      <c r="K89" s="55" t="str">
        <f t="shared" si="26"/>
        <v/>
      </c>
      <c r="L89" s="99"/>
      <c r="M89" s="94"/>
      <c r="N89" s="91"/>
      <c r="O89" s="97"/>
      <c r="P89" s="94"/>
      <c r="Q89" s="63"/>
      <c r="R89" s="413"/>
      <c r="S89" s="194"/>
      <c r="T89" s="38">
        <v>8.25</v>
      </c>
      <c r="U89" s="33">
        <v>1.0416666666666666E-2</v>
      </c>
      <c r="V89" s="55">
        <f t="shared" si="27"/>
        <v>33</v>
      </c>
      <c r="W89" s="38"/>
      <c r="X89" s="33"/>
      <c r="Y89" s="403" t="str">
        <f t="shared" si="28"/>
        <v/>
      </c>
      <c r="Z89" s="84">
        <f t="shared" si="29"/>
        <v>0</v>
      </c>
      <c r="AA89" s="85">
        <f t="shared" si="30"/>
        <v>0</v>
      </c>
      <c r="AB89" s="75">
        <f t="shared" si="31"/>
        <v>0</v>
      </c>
      <c r="AC89" s="76">
        <f t="shared" si="32"/>
        <v>0</v>
      </c>
      <c r="AD89" s="201">
        <f t="shared" si="33"/>
        <v>0</v>
      </c>
      <c r="AE89" s="85">
        <f t="shared" si="34"/>
        <v>0</v>
      </c>
      <c r="AF89" s="75">
        <f t="shared" si="35"/>
        <v>0</v>
      </c>
      <c r="AG89" s="77">
        <f t="shared" si="36"/>
        <v>0</v>
      </c>
      <c r="AH89" s="205">
        <f t="shared" si="37"/>
        <v>0</v>
      </c>
      <c r="AI89" s="85">
        <f t="shared" si="38"/>
        <v>0</v>
      </c>
      <c r="AJ89" s="75">
        <f t="shared" si="39"/>
        <v>0</v>
      </c>
      <c r="AK89" s="77">
        <f t="shared" si="40"/>
        <v>0</v>
      </c>
      <c r="AL89" s="378">
        <f t="shared" si="41"/>
        <v>1.0416666666666666E-2</v>
      </c>
      <c r="AM89" s="128">
        <f t="shared" si="42"/>
        <v>8.25</v>
      </c>
      <c r="AN89" s="205">
        <f t="shared" si="43"/>
        <v>0</v>
      </c>
      <c r="AO89" s="85">
        <f t="shared" si="44"/>
        <v>0</v>
      </c>
      <c r="AP89" s="75">
        <f t="shared" si="45"/>
        <v>0</v>
      </c>
      <c r="AQ89" s="77">
        <f t="shared" si="46"/>
        <v>0</v>
      </c>
    </row>
    <row r="90" spans="1:43" x14ac:dyDescent="0.3">
      <c r="A90" s="1"/>
      <c r="B90" s="16">
        <f t="shared" si="47"/>
        <v>43801</v>
      </c>
      <c r="C90" s="30"/>
      <c r="D90" s="33"/>
      <c r="E90" s="48" t="str">
        <f t="shared" si="24"/>
        <v/>
      </c>
      <c r="F90" s="38"/>
      <c r="G90" s="33"/>
      <c r="H90" s="48" t="str">
        <f t="shared" si="25"/>
        <v/>
      </c>
      <c r="I90" s="38"/>
      <c r="J90" s="33"/>
      <c r="K90" s="55" t="str">
        <f t="shared" si="26"/>
        <v/>
      </c>
      <c r="L90" s="99"/>
      <c r="M90" s="94"/>
      <c r="N90" s="91"/>
      <c r="O90" s="97"/>
      <c r="P90" s="94"/>
      <c r="Q90" s="63"/>
      <c r="R90" s="413"/>
      <c r="S90" s="194"/>
      <c r="T90" s="38">
        <v>8.5</v>
      </c>
      <c r="U90" s="33">
        <v>1.0416666666666666E-2</v>
      </c>
      <c r="V90" s="55">
        <f t="shared" si="27"/>
        <v>34</v>
      </c>
      <c r="W90" s="38"/>
      <c r="X90" s="33"/>
      <c r="Y90" s="403" t="str">
        <f t="shared" si="28"/>
        <v/>
      </c>
      <c r="Z90" s="84">
        <f t="shared" si="29"/>
        <v>0</v>
      </c>
      <c r="AA90" s="85">
        <f t="shared" si="30"/>
        <v>0</v>
      </c>
      <c r="AB90" s="75">
        <f t="shared" si="31"/>
        <v>0</v>
      </c>
      <c r="AC90" s="76">
        <f t="shared" si="32"/>
        <v>0</v>
      </c>
      <c r="AD90" s="201">
        <f t="shared" si="33"/>
        <v>0</v>
      </c>
      <c r="AE90" s="85">
        <f t="shared" si="34"/>
        <v>0</v>
      </c>
      <c r="AF90" s="75">
        <f t="shared" si="35"/>
        <v>0</v>
      </c>
      <c r="AG90" s="77">
        <f t="shared" si="36"/>
        <v>0</v>
      </c>
      <c r="AH90" s="205">
        <f t="shared" si="37"/>
        <v>0</v>
      </c>
      <c r="AI90" s="85">
        <f t="shared" si="38"/>
        <v>0</v>
      </c>
      <c r="AJ90" s="75">
        <f t="shared" si="39"/>
        <v>0</v>
      </c>
      <c r="AK90" s="77">
        <f t="shared" si="40"/>
        <v>0</v>
      </c>
      <c r="AL90" s="378">
        <f t="shared" si="41"/>
        <v>1.0416666666666666E-2</v>
      </c>
      <c r="AM90" s="128">
        <f t="shared" si="42"/>
        <v>8.5</v>
      </c>
      <c r="AN90" s="205">
        <f t="shared" si="43"/>
        <v>0</v>
      </c>
      <c r="AO90" s="85">
        <f t="shared" si="44"/>
        <v>0</v>
      </c>
      <c r="AP90" s="75">
        <f t="shared" si="45"/>
        <v>0</v>
      </c>
      <c r="AQ90" s="77">
        <f t="shared" si="46"/>
        <v>0</v>
      </c>
    </row>
    <row r="91" spans="1:43" x14ac:dyDescent="0.3">
      <c r="A91" s="1"/>
      <c r="B91" s="16">
        <f t="shared" si="47"/>
        <v>43802</v>
      </c>
      <c r="C91" s="30"/>
      <c r="D91" s="33"/>
      <c r="E91" s="48" t="str">
        <f t="shared" si="24"/>
        <v/>
      </c>
      <c r="F91" s="38"/>
      <c r="G91" s="33"/>
      <c r="H91" s="48" t="str">
        <f t="shared" si="25"/>
        <v/>
      </c>
      <c r="I91" s="38"/>
      <c r="J91" s="33"/>
      <c r="K91" s="55" t="str">
        <f t="shared" si="26"/>
        <v/>
      </c>
      <c r="L91" s="99"/>
      <c r="M91" s="94"/>
      <c r="N91" s="91"/>
      <c r="O91" s="97"/>
      <c r="P91" s="94"/>
      <c r="Q91" s="63"/>
      <c r="R91" s="413"/>
      <c r="S91" s="194"/>
      <c r="T91" s="38">
        <v>8.25</v>
      </c>
      <c r="U91" s="33">
        <v>1.0416666666666666E-2</v>
      </c>
      <c r="V91" s="55">
        <f t="shared" si="27"/>
        <v>33</v>
      </c>
      <c r="W91" s="38"/>
      <c r="X91" s="33"/>
      <c r="Y91" s="403" t="str">
        <f t="shared" si="28"/>
        <v/>
      </c>
      <c r="Z91" s="84">
        <f t="shared" si="29"/>
        <v>0</v>
      </c>
      <c r="AA91" s="85">
        <f t="shared" si="30"/>
        <v>0</v>
      </c>
      <c r="AB91" s="75">
        <f t="shared" si="31"/>
        <v>0</v>
      </c>
      <c r="AC91" s="76">
        <f t="shared" si="32"/>
        <v>0</v>
      </c>
      <c r="AD91" s="201">
        <f t="shared" si="33"/>
        <v>0</v>
      </c>
      <c r="AE91" s="85">
        <f t="shared" si="34"/>
        <v>0</v>
      </c>
      <c r="AF91" s="75">
        <f t="shared" si="35"/>
        <v>0</v>
      </c>
      <c r="AG91" s="77">
        <f t="shared" si="36"/>
        <v>0</v>
      </c>
      <c r="AH91" s="205">
        <f t="shared" si="37"/>
        <v>0</v>
      </c>
      <c r="AI91" s="85">
        <f t="shared" si="38"/>
        <v>0</v>
      </c>
      <c r="AJ91" s="75">
        <f t="shared" si="39"/>
        <v>0</v>
      </c>
      <c r="AK91" s="77">
        <f t="shared" si="40"/>
        <v>0</v>
      </c>
      <c r="AL91" s="378">
        <f t="shared" si="41"/>
        <v>1.0416666666666666E-2</v>
      </c>
      <c r="AM91" s="128">
        <f t="shared" si="42"/>
        <v>8.25</v>
      </c>
      <c r="AN91" s="205">
        <f t="shared" si="43"/>
        <v>0</v>
      </c>
      <c r="AO91" s="85">
        <f t="shared" si="44"/>
        <v>0</v>
      </c>
      <c r="AP91" s="75">
        <f t="shared" si="45"/>
        <v>0</v>
      </c>
      <c r="AQ91" s="77">
        <f t="shared" si="46"/>
        <v>0</v>
      </c>
    </row>
    <row r="92" spans="1:43" x14ac:dyDescent="0.3">
      <c r="A92" s="1"/>
      <c r="B92" s="16">
        <f t="shared" si="47"/>
        <v>43803</v>
      </c>
      <c r="C92" s="30"/>
      <c r="D92" s="33"/>
      <c r="E92" s="48" t="str">
        <f t="shared" si="24"/>
        <v/>
      </c>
      <c r="F92" s="38"/>
      <c r="G92" s="33"/>
      <c r="H92" s="48" t="str">
        <f t="shared" si="25"/>
        <v/>
      </c>
      <c r="I92" s="38"/>
      <c r="J92" s="33"/>
      <c r="K92" s="55" t="str">
        <f t="shared" si="26"/>
        <v/>
      </c>
      <c r="L92" s="99"/>
      <c r="M92" s="94"/>
      <c r="N92" s="91"/>
      <c r="O92" s="97"/>
      <c r="P92" s="94"/>
      <c r="Q92" s="63"/>
      <c r="R92" s="413"/>
      <c r="S92" s="194"/>
      <c r="T92" s="38">
        <v>8.4600000000000009</v>
      </c>
      <c r="U92" s="33">
        <v>1.0416666666666666E-2</v>
      </c>
      <c r="V92" s="55">
        <f t="shared" si="27"/>
        <v>33.840000000000003</v>
      </c>
      <c r="W92" s="38"/>
      <c r="X92" s="33"/>
      <c r="Y92" s="403" t="str">
        <f t="shared" si="28"/>
        <v/>
      </c>
      <c r="Z92" s="84">
        <f t="shared" si="29"/>
        <v>0</v>
      </c>
      <c r="AA92" s="85">
        <f t="shared" si="30"/>
        <v>0</v>
      </c>
      <c r="AB92" s="75">
        <f t="shared" si="31"/>
        <v>0</v>
      </c>
      <c r="AC92" s="76">
        <f t="shared" si="32"/>
        <v>0</v>
      </c>
      <c r="AD92" s="201">
        <f t="shared" si="33"/>
        <v>0</v>
      </c>
      <c r="AE92" s="85">
        <f t="shared" si="34"/>
        <v>0</v>
      </c>
      <c r="AF92" s="75">
        <f t="shared" si="35"/>
        <v>0</v>
      </c>
      <c r="AG92" s="77">
        <f t="shared" si="36"/>
        <v>0</v>
      </c>
      <c r="AH92" s="205">
        <f t="shared" si="37"/>
        <v>0</v>
      </c>
      <c r="AI92" s="85">
        <f t="shared" si="38"/>
        <v>0</v>
      </c>
      <c r="AJ92" s="75">
        <f t="shared" si="39"/>
        <v>0</v>
      </c>
      <c r="AK92" s="77">
        <f t="shared" si="40"/>
        <v>0</v>
      </c>
      <c r="AL92" s="378">
        <f t="shared" si="41"/>
        <v>1.0416666666666666E-2</v>
      </c>
      <c r="AM92" s="128">
        <f t="shared" si="42"/>
        <v>8.4600000000000009</v>
      </c>
      <c r="AN92" s="205">
        <f t="shared" si="43"/>
        <v>0</v>
      </c>
      <c r="AO92" s="85">
        <f t="shared" si="44"/>
        <v>0</v>
      </c>
      <c r="AP92" s="75">
        <f t="shared" si="45"/>
        <v>0</v>
      </c>
      <c r="AQ92" s="77">
        <f t="shared" si="46"/>
        <v>0</v>
      </c>
    </row>
    <row r="93" spans="1:43" x14ac:dyDescent="0.3">
      <c r="A93" s="1"/>
      <c r="B93" s="16">
        <f t="shared" si="47"/>
        <v>43804</v>
      </c>
      <c r="C93" s="30"/>
      <c r="D93" s="33"/>
      <c r="E93" s="48" t="str">
        <f t="shared" si="24"/>
        <v/>
      </c>
      <c r="F93" s="38"/>
      <c r="G93" s="33"/>
      <c r="H93" s="48" t="str">
        <f t="shared" si="25"/>
        <v/>
      </c>
      <c r="I93" s="38"/>
      <c r="J93" s="33"/>
      <c r="K93" s="55" t="str">
        <f t="shared" si="26"/>
        <v/>
      </c>
      <c r="L93" s="99"/>
      <c r="M93" s="94"/>
      <c r="N93" s="91"/>
      <c r="O93" s="97"/>
      <c r="P93" s="94"/>
      <c r="Q93" s="63"/>
      <c r="R93" s="413"/>
      <c r="S93" s="194"/>
      <c r="T93" s="38">
        <v>8.5500000000000007</v>
      </c>
      <c r="U93" s="33">
        <v>1.0416666666666666E-2</v>
      </c>
      <c r="V93" s="55">
        <f t="shared" si="27"/>
        <v>34.200000000000003</v>
      </c>
      <c r="W93" s="38"/>
      <c r="X93" s="33"/>
      <c r="Y93" s="403" t="str">
        <f t="shared" si="28"/>
        <v/>
      </c>
      <c r="Z93" s="84">
        <f t="shared" si="29"/>
        <v>0</v>
      </c>
      <c r="AA93" s="85">
        <f t="shared" si="30"/>
        <v>0</v>
      </c>
      <c r="AB93" s="75">
        <f t="shared" si="31"/>
        <v>0</v>
      </c>
      <c r="AC93" s="76">
        <f t="shared" si="32"/>
        <v>0</v>
      </c>
      <c r="AD93" s="201">
        <f t="shared" si="33"/>
        <v>0</v>
      </c>
      <c r="AE93" s="85">
        <f t="shared" si="34"/>
        <v>0</v>
      </c>
      <c r="AF93" s="75">
        <f t="shared" si="35"/>
        <v>0</v>
      </c>
      <c r="AG93" s="77">
        <f t="shared" si="36"/>
        <v>0</v>
      </c>
      <c r="AH93" s="205">
        <f t="shared" si="37"/>
        <v>0</v>
      </c>
      <c r="AI93" s="85">
        <f t="shared" si="38"/>
        <v>0</v>
      </c>
      <c r="AJ93" s="75">
        <f t="shared" si="39"/>
        <v>0</v>
      </c>
      <c r="AK93" s="77">
        <f t="shared" si="40"/>
        <v>0</v>
      </c>
      <c r="AL93" s="378">
        <f t="shared" si="41"/>
        <v>1.0416666666666666E-2</v>
      </c>
      <c r="AM93" s="128">
        <f t="shared" si="42"/>
        <v>8.5500000000000007</v>
      </c>
      <c r="AN93" s="205">
        <f t="shared" si="43"/>
        <v>0</v>
      </c>
      <c r="AO93" s="85">
        <f t="shared" si="44"/>
        <v>0</v>
      </c>
      <c r="AP93" s="75">
        <f t="shared" si="45"/>
        <v>0</v>
      </c>
      <c r="AQ93" s="77">
        <f t="shared" si="46"/>
        <v>0</v>
      </c>
    </row>
    <row r="94" spans="1:43" x14ac:dyDescent="0.3">
      <c r="A94" s="1"/>
      <c r="B94" s="16">
        <f t="shared" si="47"/>
        <v>43805</v>
      </c>
      <c r="C94" s="30"/>
      <c r="D94" s="33"/>
      <c r="E94" s="48" t="str">
        <f t="shared" si="24"/>
        <v/>
      </c>
      <c r="F94" s="38"/>
      <c r="G94" s="33"/>
      <c r="H94" s="48" t="str">
        <f t="shared" si="25"/>
        <v/>
      </c>
      <c r="I94" s="38"/>
      <c r="J94" s="33"/>
      <c r="K94" s="55" t="str">
        <f t="shared" si="26"/>
        <v/>
      </c>
      <c r="L94" s="99"/>
      <c r="M94" s="94"/>
      <c r="N94" s="91"/>
      <c r="O94" s="97"/>
      <c r="P94" s="94"/>
      <c r="Q94" s="63"/>
      <c r="R94" s="413"/>
      <c r="S94" s="194"/>
      <c r="T94" s="38">
        <v>8.43</v>
      </c>
      <c r="U94" s="33">
        <v>1.0416666666666666E-2</v>
      </c>
      <c r="V94" s="55">
        <f t="shared" si="27"/>
        <v>33.72</v>
      </c>
      <c r="W94" s="38"/>
      <c r="X94" s="33"/>
      <c r="Y94" s="403" t="str">
        <f t="shared" si="28"/>
        <v/>
      </c>
      <c r="Z94" s="84">
        <f t="shared" si="29"/>
        <v>0</v>
      </c>
      <c r="AA94" s="85">
        <f t="shared" si="30"/>
        <v>0</v>
      </c>
      <c r="AB94" s="75">
        <f t="shared" si="31"/>
        <v>0</v>
      </c>
      <c r="AC94" s="76">
        <f t="shared" si="32"/>
        <v>0</v>
      </c>
      <c r="AD94" s="201">
        <f t="shared" si="33"/>
        <v>0</v>
      </c>
      <c r="AE94" s="85">
        <f t="shared" si="34"/>
        <v>0</v>
      </c>
      <c r="AF94" s="75">
        <f t="shared" si="35"/>
        <v>0</v>
      </c>
      <c r="AG94" s="77">
        <f t="shared" si="36"/>
        <v>0</v>
      </c>
      <c r="AH94" s="205">
        <f t="shared" si="37"/>
        <v>0</v>
      </c>
      <c r="AI94" s="85">
        <f t="shared" si="38"/>
        <v>0</v>
      </c>
      <c r="AJ94" s="75">
        <f t="shared" si="39"/>
        <v>0</v>
      </c>
      <c r="AK94" s="77">
        <f t="shared" si="40"/>
        <v>0</v>
      </c>
      <c r="AL94" s="378">
        <f t="shared" si="41"/>
        <v>1.0416666666666666E-2</v>
      </c>
      <c r="AM94" s="128">
        <f t="shared" si="42"/>
        <v>8.43</v>
      </c>
      <c r="AN94" s="205">
        <f t="shared" si="43"/>
        <v>0</v>
      </c>
      <c r="AO94" s="85">
        <f t="shared" si="44"/>
        <v>0</v>
      </c>
      <c r="AP94" s="75">
        <f t="shared" si="45"/>
        <v>0</v>
      </c>
      <c r="AQ94" s="77">
        <f t="shared" si="46"/>
        <v>0</v>
      </c>
    </row>
    <row r="95" spans="1:43" x14ac:dyDescent="0.3">
      <c r="A95" s="1"/>
      <c r="B95" s="16">
        <f t="shared" si="47"/>
        <v>43806</v>
      </c>
      <c r="C95" s="30"/>
      <c r="D95" s="33"/>
      <c r="E95" s="48" t="str">
        <f t="shared" si="24"/>
        <v/>
      </c>
      <c r="F95" s="38"/>
      <c r="G95" s="33"/>
      <c r="H95" s="48" t="str">
        <f t="shared" si="25"/>
        <v/>
      </c>
      <c r="I95" s="38"/>
      <c r="J95" s="33"/>
      <c r="K95" s="55" t="str">
        <f t="shared" si="26"/>
        <v/>
      </c>
      <c r="L95" s="99"/>
      <c r="M95" s="94"/>
      <c r="N95" s="91"/>
      <c r="O95" s="97"/>
      <c r="P95" s="94"/>
      <c r="Q95" s="63"/>
      <c r="R95" s="413"/>
      <c r="S95" s="194"/>
      <c r="T95" s="38">
        <v>8.35</v>
      </c>
      <c r="U95" s="33">
        <v>1.0416666666666666E-2</v>
      </c>
      <c r="V95" s="55">
        <f t="shared" si="27"/>
        <v>33.4</v>
      </c>
      <c r="W95" s="38"/>
      <c r="X95" s="33"/>
      <c r="Y95" s="403" t="str">
        <f t="shared" si="28"/>
        <v/>
      </c>
      <c r="Z95" s="84">
        <f t="shared" si="29"/>
        <v>0</v>
      </c>
      <c r="AA95" s="85">
        <f t="shared" si="30"/>
        <v>0</v>
      </c>
      <c r="AB95" s="75">
        <f t="shared" si="31"/>
        <v>0</v>
      </c>
      <c r="AC95" s="76">
        <f t="shared" si="32"/>
        <v>0</v>
      </c>
      <c r="AD95" s="201">
        <f t="shared" si="33"/>
        <v>0</v>
      </c>
      <c r="AE95" s="85">
        <f t="shared" si="34"/>
        <v>0</v>
      </c>
      <c r="AF95" s="75">
        <f t="shared" si="35"/>
        <v>0</v>
      </c>
      <c r="AG95" s="77">
        <f t="shared" si="36"/>
        <v>0</v>
      </c>
      <c r="AH95" s="205">
        <f t="shared" si="37"/>
        <v>0</v>
      </c>
      <c r="AI95" s="85">
        <f t="shared" si="38"/>
        <v>0</v>
      </c>
      <c r="AJ95" s="75">
        <f t="shared" si="39"/>
        <v>0</v>
      </c>
      <c r="AK95" s="77">
        <f t="shared" si="40"/>
        <v>0</v>
      </c>
      <c r="AL95" s="378">
        <f t="shared" si="41"/>
        <v>1.0416666666666666E-2</v>
      </c>
      <c r="AM95" s="128">
        <f t="shared" si="42"/>
        <v>8.35</v>
      </c>
      <c r="AN95" s="205">
        <f t="shared" si="43"/>
        <v>0</v>
      </c>
      <c r="AO95" s="85">
        <f t="shared" si="44"/>
        <v>0</v>
      </c>
      <c r="AP95" s="75">
        <f t="shared" si="45"/>
        <v>0</v>
      </c>
      <c r="AQ95" s="77">
        <f t="shared" si="46"/>
        <v>0</v>
      </c>
    </row>
    <row r="96" spans="1:43" x14ac:dyDescent="0.3">
      <c r="A96" s="1"/>
      <c r="B96" s="16">
        <f t="shared" si="47"/>
        <v>43807</v>
      </c>
      <c r="C96" s="30"/>
      <c r="D96" s="33"/>
      <c r="E96" s="48" t="str">
        <f t="shared" si="24"/>
        <v/>
      </c>
      <c r="F96" s="38"/>
      <c r="G96" s="33"/>
      <c r="H96" s="48" t="str">
        <f t="shared" si="25"/>
        <v/>
      </c>
      <c r="I96" s="38"/>
      <c r="J96" s="33"/>
      <c r="K96" s="55" t="str">
        <f t="shared" si="26"/>
        <v/>
      </c>
      <c r="L96" s="99"/>
      <c r="M96" s="94"/>
      <c r="N96" s="91"/>
      <c r="O96" s="97"/>
      <c r="P96" s="94"/>
      <c r="Q96" s="63"/>
      <c r="R96" s="413"/>
      <c r="S96" s="194"/>
      <c r="T96" s="38">
        <v>8.52</v>
      </c>
      <c r="U96" s="33">
        <v>1.0416666666666666E-2</v>
      </c>
      <c r="V96" s="55">
        <f t="shared" si="27"/>
        <v>34.08</v>
      </c>
      <c r="W96" s="38"/>
      <c r="X96" s="33"/>
      <c r="Y96" s="403" t="str">
        <f t="shared" si="28"/>
        <v/>
      </c>
      <c r="Z96" s="84">
        <f t="shared" si="29"/>
        <v>0</v>
      </c>
      <c r="AA96" s="85">
        <f t="shared" si="30"/>
        <v>0</v>
      </c>
      <c r="AB96" s="75">
        <f t="shared" si="31"/>
        <v>0</v>
      </c>
      <c r="AC96" s="76">
        <f t="shared" si="32"/>
        <v>0</v>
      </c>
      <c r="AD96" s="201">
        <f t="shared" si="33"/>
        <v>0</v>
      </c>
      <c r="AE96" s="85">
        <f t="shared" si="34"/>
        <v>0</v>
      </c>
      <c r="AF96" s="75">
        <f t="shared" si="35"/>
        <v>0</v>
      </c>
      <c r="AG96" s="77">
        <f t="shared" si="36"/>
        <v>0</v>
      </c>
      <c r="AH96" s="205">
        <f t="shared" si="37"/>
        <v>0</v>
      </c>
      <c r="AI96" s="85">
        <f t="shared" si="38"/>
        <v>0</v>
      </c>
      <c r="AJ96" s="75">
        <f t="shared" si="39"/>
        <v>0</v>
      </c>
      <c r="AK96" s="77">
        <f t="shared" si="40"/>
        <v>0</v>
      </c>
      <c r="AL96" s="378">
        <f t="shared" si="41"/>
        <v>1.0416666666666666E-2</v>
      </c>
      <c r="AM96" s="128">
        <f t="shared" si="42"/>
        <v>8.52</v>
      </c>
      <c r="AN96" s="205">
        <f t="shared" si="43"/>
        <v>0</v>
      </c>
      <c r="AO96" s="85">
        <f t="shared" si="44"/>
        <v>0</v>
      </c>
      <c r="AP96" s="75">
        <f t="shared" si="45"/>
        <v>0</v>
      </c>
      <c r="AQ96" s="77">
        <f t="shared" si="46"/>
        <v>0</v>
      </c>
    </row>
    <row r="97" spans="1:43" x14ac:dyDescent="0.3">
      <c r="A97" s="1"/>
      <c r="B97" s="15">
        <v>43809</v>
      </c>
      <c r="C97" s="30"/>
      <c r="D97" s="33"/>
      <c r="E97" s="48" t="str">
        <f t="shared" si="24"/>
        <v/>
      </c>
      <c r="F97" s="38"/>
      <c r="G97" s="33"/>
      <c r="H97" s="48" t="str">
        <f t="shared" si="25"/>
        <v/>
      </c>
      <c r="I97" s="38"/>
      <c r="J97" s="33"/>
      <c r="K97" s="55" t="str">
        <f t="shared" si="26"/>
        <v/>
      </c>
      <c r="L97" s="99"/>
      <c r="M97" s="94"/>
      <c r="N97" s="91"/>
      <c r="O97" s="97"/>
      <c r="P97" s="94"/>
      <c r="Q97" s="63"/>
      <c r="R97" s="413"/>
      <c r="S97" s="194"/>
      <c r="T97" s="38">
        <v>8.14</v>
      </c>
      <c r="U97" s="33">
        <v>1.0416666666666666E-2</v>
      </c>
      <c r="V97" s="55">
        <f t="shared" si="27"/>
        <v>32.56</v>
      </c>
      <c r="W97" s="38"/>
      <c r="X97" s="33"/>
      <c r="Y97" s="403" t="str">
        <f t="shared" si="28"/>
        <v/>
      </c>
      <c r="Z97" s="84">
        <f t="shared" si="29"/>
        <v>0</v>
      </c>
      <c r="AA97" s="85">
        <f t="shared" si="30"/>
        <v>0</v>
      </c>
      <c r="AB97" s="75">
        <f t="shared" si="31"/>
        <v>0</v>
      </c>
      <c r="AC97" s="76">
        <f t="shared" si="32"/>
        <v>0</v>
      </c>
      <c r="AD97" s="201">
        <f t="shared" si="33"/>
        <v>0</v>
      </c>
      <c r="AE97" s="85">
        <f t="shared" si="34"/>
        <v>0</v>
      </c>
      <c r="AF97" s="75">
        <f t="shared" si="35"/>
        <v>0</v>
      </c>
      <c r="AG97" s="77">
        <f t="shared" si="36"/>
        <v>0</v>
      </c>
      <c r="AH97" s="205">
        <f t="shared" si="37"/>
        <v>0</v>
      </c>
      <c r="AI97" s="85">
        <f t="shared" si="38"/>
        <v>0</v>
      </c>
      <c r="AJ97" s="75">
        <f t="shared" si="39"/>
        <v>0</v>
      </c>
      <c r="AK97" s="77">
        <f t="shared" si="40"/>
        <v>0</v>
      </c>
      <c r="AL97" s="378">
        <f t="shared" si="41"/>
        <v>1.0416666666666666E-2</v>
      </c>
      <c r="AM97" s="128">
        <f t="shared" si="42"/>
        <v>8.14</v>
      </c>
      <c r="AN97" s="205">
        <f t="shared" si="43"/>
        <v>0</v>
      </c>
      <c r="AO97" s="85">
        <f t="shared" si="44"/>
        <v>0</v>
      </c>
      <c r="AP97" s="75">
        <f t="shared" si="45"/>
        <v>0</v>
      </c>
      <c r="AQ97" s="77">
        <f t="shared" si="46"/>
        <v>0</v>
      </c>
    </row>
    <row r="98" spans="1:43" x14ac:dyDescent="0.3">
      <c r="A98" s="1"/>
      <c r="B98" s="16">
        <f t="shared" si="47"/>
        <v>43810</v>
      </c>
      <c r="C98" s="30"/>
      <c r="D98" s="33"/>
      <c r="E98" s="48" t="str">
        <f t="shared" si="24"/>
        <v/>
      </c>
      <c r="F98" s="38"/>
      <c r="G98" s="33"/>
      <c r="H98" s="48" t="str">
        <f t="shared" si="25"/>
        <v/>
      </c>
      <c r="I98" s="38"/>
      <c r="J98" s="33"/>
      <c r="K98" s="55" t="str">
        <f t="shared" si="26"/>
        <v/>
      </c>
      <c r="L98" s="99"/>
      <c r="M98" s="94"/>
      <c r="N98" s="91"/>
      <c r="O98" s="97"/>
      <c r="P98" s="94"/>
      <c r="Q98" s="63"/>
      <c r="R98" s="413"/>
      <c r="S98" s="194"/>
      <c r="T98" s="38">
        <v>8.57</v>
      </c>
      <c r="U98" s="33">
        <v>1.0416666666666666E-2</v>
      </c>
      <c r="V98" s="55">
        <f t="shared" si="27"/>
        <v>34.28</v>
      </c>
      <c r="W98" s="38"/>
      <c r="X98" s="33"/>
      <c r="Y98" s="403" t="str">
        <f t="shared" si="28"/>
        <v/>
      </c>
      <c r="Z98" s="84">
        <f t="shared" si="29"/>
        <v>0</v>
      </c>
      <c r="AA98" s="85">
        <f t="shared" si="30"/>
        <v>0</v>
      </c>
      <c r="AB98" s="75">
        <f t="shared" si="31"/>
        <v>0</v>
      </c>
      <c r="AC98" s="76">
        <f t="shared" si="32"/>
        <v>0</v>
      </c>
      <c r="AD98" s="201">
        <f t="shared" si="33"/>
        <v>0</v>
      </c>
      <c r="AE98" s="85">
        <f t="shared" si="34"/>
        <v>0</v>
      </c>
      <c r="AF98" s="75">
        <f t="shared" si="35"/>
        <v>0</v>
      </c>
      <c r="AG98" s="77">
        <f t="shared" si="36"/>
        <v>0</v>
      </c>
      <c r="AH98" s="205">
        <f t="shared" si="37"/>
        <v>0</v>
      </c>
      <c r="AI98" s="85">
        <f t="shared" si="38"/>
        <v>0</v>
      </c>
      <c r="AJ98" s="75">
        <f t="shared" si="39"/>
        <v>0</v>
      </c>
      <c r="AK98" s="77">
        <f t="shared" si="40"/>
        <v>0</v>
      </c>
      <c r="AL98" s="378">
        <f t="shared" si="41"/>
        <v>1.0416666666666666E-2</v>
      </c>
      <c r="AM98" s="128">
        <f t="shared" si="42"/>
        <v>8.57</v>
      </c>
      <c r="AN98" s="205">
        <f t="shared" si="43"/>
        <v>0</v>
      </c>
      <c r="AO98" s="85">
        <f t="shared" si="44"/>
        <v>0</v>
      </c>
      <c r="AP98" s="75">
        <f t="shared" si="45"/>
        <v>0</v>
      </c>
      <c r="AQ98" s="77">
        <f t="shared" si="46"/>
        <v>0</v>
      </c>
    </row>
    <row r="99" spans="1:43" x14ac:dyDescent="0.3">
      <c r="A99" s="1"/>
      <c r="B99" s="16">
        <f t="shared" si="47"/>
        <v>43811</v>
      </c>
      <c r="C99" s="30"/>
      <c r="D99" s="33"/>
      <c r="E99" s="48" t="str">
        <f t="shared" si="24"/>
        <v/>
      </c>
      <c r="F99" s="38"/>
      <c r="G99" s="33"/>
      <c r="H99" s="48" t="str">
        <f t="shared" si="25"/>
        <v/>
      </c>
      <c r="I99" s="38"/>
      <c r="J99" s="33"/>
      <c r="K99" s="55" t="str">
        <f t="shared" si="26"/>
        <v/>
      </c>
      <c r="L99" s="99"/>
      <c r="M99" s="94"/>
      <c r="N99" s="91"/>
      <c r="O99" s="97"/>
      <c r="P99" s="94"/>
      <c r="Q99" s="63"/>
      <c r="R99" s="413"/>
      <c r="S99" s="194"/>
      <c r="T99" s="38">
        <v>8.58</v>
      </c>
      <c r="U99" s="33">
        <v>1.0416666666666666E-2</v>
      </c>
      <c r="V99" s="55">
        <f t="shared" si="27"/>
        <v>34.32</v>
      </c>
      <c r="W99" s="38"/>
      <c r="X99" s="33"/>
      <c r="Y99" s="403" t="str">
        <f t="shared" si="28"/>
        <v/>
      </c>
      <c r="Z99" s="84">
        <f t="shared" si="29"/>
        <v>0</v>
      </c>
      <c r="AA99" s="85">
        <f t="shared" si="30"/>
        <v>0</v>
      </c>
      <c r="AB99" s="75">
        <f t="shared" si="31"/>
        <v>0</v>
      </c>
      <c r="AC99" s="76">
        <f t="shared" si="32"/>
        <v>0</v>
      </c>
      <c r="AD99" s="201">
        <f t="shared" si="33"/>
        <v>0</v>
      </c>
      <c r="AE99" s="85">
        <f t="shared" si="34"/>
        <v>0</v>
      </c>
      <c r="AF99" s="75">
        <f t="shared" si="35"/>
        <v>0</v>
      </c>
      <c r="AG99" s="77">
        <f t="shared" si="36"/>
        <v>0</v>
      </c>
      <c r="AH99" s="205">
        <f t="shared" si="37"/>
        <v>0</v>
      </c>
      <c r="AI99" s="85">
        <f t="shared" si="38"/>
        <v>0</v>
      </c>
      <c r="AJ99" s="75">
        <f t="shared" si="39"/>
        <v>0</v>
      </c>
      <c r="AK99" s="77">
        <f t="shared" si="40"/>
        <v>0</v>
      </c>
      <c r="AL99" s="378">
        <f t="shared" si="41"/>
        <v>1.0416666666666666E-2</v>
      </c>
      <c r="AM99" s="128">
        <f t="shared" si="42"/>
        <v>8.58</v>
      </c>
      <c r="AN99" s="205">
        <f t="shared" si="43"/>
        <v>0</v>
      </c>
      <c r="AO99" s="85">
        <f t="shared" si="44"/>
        <v>0</v>
      </c>
      <c r="AP99" s="75">
        <f t="shared" si="45"/>
        <v>0</v>
      </c>
      <c r="AQ99" s="77">
        <f t="shared" si="46"/>
        <v>0</v>
      </c>
    </row>
    <row r="100" spans="1:43" x14ac:dyDescent="0.3">
      <c r="A100" s="1"/>
      <c r="B100" s="16">
        <f t="shared" si="47"/>
        <v>43812</v>
      </c>
      <c r="C100" s="30"/>
      <c r="D100" s="33"/>
      <c r="E100" s="48" t="str">
        <f t="shared" si="24"/>
        <v/>
      </c>
      <c r="F100" s="38"/>
      <c r="G100" s="33"/>
      <c r="H100" s="48" t="str">
        <f t="shared" si="25"/>
        <v/>
      </c>
      <c r="I100" s="38"/>
      <c r="J100" s="33"/>
      <c r="K100" s="55" t="str">
        <f t="shared" si="26"/>
        <v/>
      </c>
      <c r="L100" s="99"/>
      <c r="M100" s="94"/>
      <c r="N100" s="91"/>
      <c r="O100" s="97"/>
      <c r="P100" s="94"/>
      <c r="Q100" s="63"/>
      <c r="R100" s="413"/>
      <c r="S100" s="194"/>
      <c r="T100" s="38">
        <v>8.27</v>
      </c>
      <c r="U100" s="33">
        <v>1.0416666666666666E-2</v>
      </c>
      <c r="V100" s="55">
        <f t="shared" si="27"/>
        <v>33.08</v>
      </c>
      <c r="W100" s="38"/>
      <c r="X100" s="33"/>
      <c r="Y100" s="403" t="str">
        <f t="shared" si="28"/>
        <v/>
      </c>
      <c r="Z100" s="84">
        <f t="shared" si="29"/>
        <v>0</v>
      </c>
      <c r="AA100" s="85">
        <f t="shared" si="30"/>
        <v>0</v>
      </c>
      <c r="AB100" s="75">
        <f t="shared" si="31"/>
        <v>0</v>
      </c>
      <c r="AC100" s="76">
        <f t="shared" si="32"/>
        <v>0</v>
      </c>
      <c r="AD100" s="201">
        <f t="shared" si="33"/>
        <v>0</v>
      </c>
      <c r="AE100" s="85">
        <f t="shared" si="34"/>
        <v>0</v>
      </c>
      <c r="AF100" s="75">
        <f t="shared" si="35"/>
        <v>0</v>
      </c>
      <c r="AG100" s="77">
        <f t="shared" si="36"/>
        <v>0</v>
      </c>
      <c r="AH100" s="205">
        <f t="shared" si="37"/>
        <v>0</v>
      </c>
      <c r="AI100" s="85">
        <f t="shared" si="38"/>
        <v>0</v>
      </c>
      <c r="AJ100" s="75">
        <f t="shared" si="39"/>
        <v>0</v>
      </c>
      <c r="AK100" s="77">
        <f t="shared" si="40"/>
        <v>0</v>
      </c>
      <c r="AL100" s="378">
        <f t="shared" si="41"/>
        <v>1.0416666666666666E-2</v>
      </c>
      <c r="AM100" s="128">
        <f t="shared" si="42"/>
        <v>8.27</v>
      </c>
      <c r="AN100" s="205">
        <f t="shared" si="43"/>
        <v>0</v>
      </c>
      <c r="AO100" s="85">
        <f t="shared" si="44"/>
        <v>0</v>
      </c>
      <c r="AP100" s="75">
        <f t="shared" si="45"/>
        <v>0</v>
      </c>
      <c r="AQ100" s="77">
        <f t="shared" si="46"/>
        <v>0</v>
      </c>
    </row>
    <row r="101" spans="1:43" x14ac:dyDescent="0.3">
      <c r="A101" s="1"/>
      <c r="B101" s="16">
        <f t="shared" si="47"/>
        <v>43813</v>
      </c>
      <c r="C101" s="30"/>
      <c r="D101" s="33"/>
      <c r="E101" s="48" t="str">
        <f t="shared" si="24"/>
        <v/>
      </c>
      <c r="F101" s="38"/>
      <c r="G101" s="33"/>
      <c r="H101" s="48" t="str">
        <f t="shared" si="25"/>
        <v/>
      </c>
      <c r="I101" s="38"/>
      <c r="J101" s="33"/>
      <c r="K101" s="55" t="str">
        <f t="shared" si="26"/>
        <v/>
      </c>
      <c r="L101" s="99"/>
      <c r="M101" s="94"/>
      <c r="N101" s="91"/>
      <c r="O101" s="97"/>
      <c r="P101" s="94"/>
      <c r="Q101" s="63"/>
      <c r="R101" s="413"/>
      <c r="S101" s="194"/>
      <c r="T101" s="38">
        <v>8.2899999999999991</v>
      </c>
      <c r="U101" s="33">
        <v>1.0416666666666666E-2</v>
      </c>
      <c r="V101" s="55">
        <f t="shared" si="27"/>
        <v>33.159999999999997</v>
      </c>
      <c r="W101" s="38"/>
      <c r="X101" s="33"/>
      <c r="Y101" s="403" t="str">
        <f t="shared" si="28"/>
        <v/>
      </c>
      <c r="Z101" s="84">
        <f t="shared" si="29"/>
        <v>0</v>
      </c>
      <c r="AA101" s="85">
        <f t="shared" si="30"/>
        <v>0</v>
      </c>
      <c r="AB101" s="75">
        <f t="shared" si="31"/>
        <v>0</v>
      </c>
      <c r="AC101" s="76">
        <f t="shared" si="32"/>
        <v>0</v>
      </c>
      <c r="AD101" s="201">
        <f t="shared" si="33"/>
        <v>0</v>
      </c>
      <c r="AE101" s="85">
        <f t="shared" si="34"/>
        <v>0</v>
      </c>
      <c r="AF101" s="75">
        <f t="shared" si="35"/>
        <v>0</v>
      </c>
      <c r="AG101" s="77">
        <f t="shared" si="36"/>
        <v>0</v>
      </c>
      <c r="AH101" s="205">
        <f t="shared" si="37"/>
        <v>0</v>
      </c>
      <c r="AI101" s="85">
        <f t="shared" si="38"/>
        <v>0</v>
      </c>
      <c r="AJ101" s="75">
        <f t="shared" si="39"/>
        <v>0</v>
      </c>
      <c r="AK101" s="77">
        <f t="shared" si="40"/>
        <v>0</v>
      </c>
      <c r="AL101" s="378">
        <f t="shared" si="41"/>
        <v>1.0416666666666666E-2</v>
      </c>
      <c r="AM101" s="128">
        <f t="shared" si="42"/>
        <v>8.2899999999999991</v>
      </c>
      <c r="AN101" s="205">
        <f t="shared" si="43"/>
        <v>0</v>
      </c>
      <c r="AO101" s="85">
        <f t="shared" si="44"/>
        <v>0</v>
      </c>
      <c r="AP101" s="75">
        <f t="shared" si="45"/>
        <v>0</v>
      </c>
      <c r="AQ101" s="77">
        <f t="shared" si="46"/>
        <v>0</v>
      </c>
    </row>
    <row r="102" spans="1:43" x14ac:dyDescent="0.3">
      <c r="A102" s="1"/>
      <c r="B102" s="16">
        <f t="shared" si="47"/>
        <v>43814</v>
      </c>
      <c r="C102" s="30"/>
      <c r="D102" s="33"/>
      <c r="E102" s="48" t="str">
        <f t="shared" si="24"/>
        <v/>
      </c>
      <c r="F102" s="38"/>
      <c r="G102" s="33"/>
      <c r="H102" s="48" t="str">
        <f t="shared" si="25"/>
        <v/>
      </c>
      <c r="I102" s="38"/>
      <c r="J102" s="33"/>
      <c r="K102" s="55" t="str">
        <f t="shared" si="26"/>
        <v/>
      </c>
      <c r="L102" s="99"/>
      <c r="M102" s="94"/>
      <c r="N102" s="91"/>
      <c r="O102" s="97"/>
      <c r="P102" s="94"/>
      <c r="Q102" s="63"/>
      <c r="R102" s="413"/>
      <c r="S102" s="194"/>
      <c r="T102" s="38">
        <v>8.3000000000000007</v>
      </c>
      <c r="U102" s="33">
        <v>1.0416666666666666E-2</v>
      </c>
      <c r="V102" s="55">
        <f t="shared" si="27"/>
        <v>33.200000000000003</v>
      </c>
      <c r="W102" s="38"/>
      <c r="X102" s="33"/>
      <c r="Y102" s="403" t="str">
        <f t="shared" si="28"/>
        <v/>
      </c>
      <c r="Z102" s="84">
        <f t="shared" si="29"/>
        <v>0</v>
      </c>
      <c r="AA102" s="85">
        <f t="shared" si="30"/>
        <v>0</v>
      </c>
      <c r="AB102" s="75">
        <f t="shared" si="31"/>
        <v>0</v>
      </c>
      <c r="AC102" s="76">
        <f t="shared" si="32"/>
        <v>0</v>
      </c>
      <c r="AD102" s="201">
        <f t="shared" si="33"/>
        <v>0</v>
      </c>
      <c r="AE102" s="85">
        <f t="shared" si="34"/>
        <v>0</v>
      </c>
      <c r="AF102" s="75">
        <f t="shared" si="35"/>
        <v>0</v>
      </c>
      <c r="AG102" s="77">
        <f t="shared" si="36"/>
        <v>0</v>
      </c>
      <c r="AH102" s="205">
        <f t="shared" si="37"/>
        <v>0</v>
      </c>
      <c r="AI102" s="85">
        <f t="shared" si="38"/>
        <v>0</v>
      </c>
      <c r="AJ102" s="75">
        <f t="shared" si="39"/>
        <v>0</v>
      </c>
      <c r="AK102" s="77">
        <f t="shared" si="40"/>
        <v>0</v>
      </c>
      <c r="AL102" s="378">
        <f t="shared" si="41"/>
        <v>1.0416666666666666E-2</v>
      </c>
      <c r="AM102" s="128">
        <f t="shared" si="42"/>
        <v>8.3000000000000007</v>
      </c>
      <c r="AN102" s="205">
        <f t="shared" si="43"/>
        <v>0</v>
      </c>
      <c r="AO102" s="85">
        <f t="shared" si="44"/>
        <v>0</v>
      </c>
      <c r="AP102" s="75">
        <f t="shared" si="45"/>
        <v>0</v>
      </c>
      <c r="AQ102" s="77">
        <f t="shared" si="46"/>
        <v>0</v>
      </c>
    </row>
    <row r="103" spans="1:43" x14ac:dyDescent="0.3">
      <c r="A103" s="1"/>
      <c r="B103" s="16">
        <f t="shared" si="47"/>
        <v>43815</v>
      </c>
      <c r="C103" s="30"/>
      <c r="D103" s="33"/>
      <c r="E103" s="48" t="str">
        <f t="shared" si="24"/>
        <v/>
      </c>
      <c r="F103" s="38"/>
      <c r="G103" s="33"/>
      <c r="H103" s="48" t="str">
        <f t="shared" si="25"/>
        <v/>
      </c>
      <c r="I103" s="38"/>
      <c r="J103" s="33"/>
      <c r="K103" s="55" t="str">
        <f t="shared" si="26"/>
        <v/>
      </c>
      <c r="L103" s="99"/>
      <c r="M103" s="94"/>
      <c r="N103" s="91"/>
      <c r="O103" s="97"/>
      <c r="P103" s="94"/>
      <c r="Q103" s="63"/>
      <c r="R103" s="413"/>
      <c r="S103" s="194"/>
      <c r="T103" s="38">
        <v>8.41</v>
      </c>
      <c r="U103" s="33">
        <v>1.0416666666666666E-2</v>
      </c>
      <c r="V103" s="55">
        <f t="shared" si="27"/>
        <v>33.64</v>
      </c>
      <c r="W103" s="38"/>
      <c r="X103" s="33"/>
      <c r="Y103" s="403" t="str">
        <f t="shared" si="28"/>
        <v/>
      </c>
      <c r="Z103" s="84">
        <f t="shared" si="29"/>
        <v>0</v>
      </c>
      <c r="AA103" s="85">
        <f t="shared" si="30"/>
        <v>0</v>
      </c>
      <c r="AB103" s="75">
        <f t="shared" si="31"/>
        <v>0</v>
      </c>
      <c r="AC103" s="76">
        <f t="shared" si="32"/>
        <v>0</v>
      </c>
      <c r="AD103" s="201">
        <f t="shared" si="33"/>
        <v>0</v>
      </c>
      <c r="AE103" s="85">
        <f t="shared" si="34"/>
        <v>0</v>
      </c>
      <c r="AF103" s="75">
        <f t="shared" si="35"/>
        <v>0</v>
      </c>
      <c r="AG103" s="77">
        <f t="shared" si="36"/>
        <v>0</v>
      </c>
      <c r="AH103" s="205">
        <f t="shared" si="37"/>
        <v>0</v>
      </c>
      <c r="AI103" s="85">
        <f t="shared" si="38"/>
        <v>0</v>
      </c>
      <c r="AJ103" s="75">
        <f t="shared" si="39"/>
        <v>0</v>
      </c>
      <c r="AK103" s="77">
        <f t="shared" si="40"/>
        <v>0</v>
      </c>
      <c r="AL103" s="378">
        <f t="shared" si="41"/>
        <v>1.0416666666666666E-2</v>
      </c>
      <c r="AM103" s="128">
        <f t="shared" si="42"/>
        <v>8.41</v>
      </c>
      <c r="AN103" s="205">
        <f t="shared" si="43"/>
        <v>0</v>
      </c>
      <c r="AO103" s="85">
        <f t="shared" si="44"/>
        <v>0</v>
      </c>
      <c r="AP103" s="75">
        <f t="shared" si="45"/>
        <v>0</v>
      </c>
      <c r="AQ103" s="77">
        <f t="shared" si="46"/>
        <v>0</v>
      </c>
    </row>
    <row r="104" spans="1:43" x14ac:dyDescent="0.3">
      <c r="A104" s="1"/>
      <c r="B104" s="16">
        <f t="shared" si="47"/>
        <v>43816</v>
      </c>
      <c r="C104" s="30"/>
      <c r="D104" s="33"/>
      <c r="E104" s="48" t="str">
        <f t="shared" si="24"/>
        <v/>
      </c>
      <c r="F104" s="38"/>
      <c r="G104" s="33"/>
      <c r="H104" s="48" t="str">
        <f t="shared" si="25"/>
        <v/>
      </c>
      <c r="I104" s="38"/>
      <c r="J104" s="33"/>
      <c r="K104" s="55" t="str">
        <f t="shared" si="26"/>
        <v/>
      </c>
      <c r="L104" s="99"/>
      <c r="M104" s="94"/>
      <c r="N104" s="91"/>
      <c r="O104" s="97"/>
      <c r="P104" s="94"/>
      <c r="Q104" s="63"/>
      <c r="R104" s="413"/>
      <c r="S104" s="194"/>
      <c r="T104" s="38">
        <v>8.1999999999999993</v>
      </c>
      <c r="U104" s="33">
        <v>1.0416666666666666E-2</v>
      </c>
      <c r="V104" s="55">
        <f t="shared" si="27"/>
        <v>32.799999999999997</v>
      </c>
      <c r="W104" s="38"/>
      <c r="X104" s="33"/>
      <c r="Y104" s="403" t="str">
        <f t="shared" si="28"/>
        <v/>
      </c>
      <c r="Z104" s="84">
        <f t="shared" si="29"/>
        <v>0</v>
      </c>
      <c r="AA104" s="85">
        <f t="shared" si="30"/>
        <v>0</v>
      </c>
      <c r="AB104" s="75">
        <f t="shared" si="31"/>
        <v>0</v>
      </c>
      <c r="AC104" s="76">
        <f t="shared" si="32"/>
        <v>0</v>
      </c>
      <c r="AD104" s="201">
        <f t="shared" si="33"/>
        <v>0</v>
      </c>
      <c r="AE104" s="85">
        <f t="shared" si="34"/>
        <v>0</v>
      </c>
      <c r="AF104" s="75">
        <f t="shared" si="35"/>
        <v>0</v>
      </c>
      <c r="AG104" s="77">
        <f t="shared" si="36"/>
        <v>0</v>
      </c>
      <c r="AH104" s="205">
        <f t="shared" si="37"/>
        <v>0</v>
      </c>
      <c r="AI104" s="85">
        <f t="shared" si="38"/>
        <v>0</v>
      </c>
      <c r="AJ104" s="75">
        <f t="shared" si="39"/>
        <v>0</v>
      </c>
      <c r="AK104" s="77">
        <f t="shared" si="40"/>
        <v>0</v>
      </c>
      <c r="AL104" s="378">
        <f t="shared" si="41"/>
        <v>1.0416666666666666E-2</v>
      </c>
      <c r="AM104" s="128">
        <f t="shared" si="42"/>
        <v>8.1999999999999993</v>
      </c>
      <c r="AN104" s="205">
        <f t="shared" si="43"/>
        <v>0</v>
      </c>
      <c r="AO104" s="85">
        <f t="shared" si="44"/>
        <v>0</v>
      </c>
      <c r="AP104" s="75">
        <f t="shared" si="45"/>
        <v>0</v>
      </c>
      <c r="AQ104" s="77">
        <f t="shared" si="46"/>
        <v>0</v>
      </c>
    </row>
    <row r="105" spans="1:43" x14ac:dyDescent="0.3">
      <c r="A105" s="1"/>
      <c r="B105" s="16">
        <f t="shared" si="47"/>
        <v>43817</v>
      </c>
      <c r="C105" s="30"/>
      <c r="D105" s="33"/>
      <c r="E105" s="48" t="str">
        <f t="shared" si="24"/>
        <v/>
      </c>
      <c r="F105" s="38"/>
      <c r="G105" s="33"/>
      <c r="H105" s="48" t="str">
        <f t="shared" si="25"/>
        <v/>
      </c>
      <c r="I105" s="38"/>
      <c r="J105" s="33"/>
      <c r="K105" s="55" t="str">
        <f t="shared" si="26"/>
        <v/>
      </c>
      <c r="L105" s="99"/>
      <c r="M105" s="94"/>
      <c r="N105" s="91"/>
      <c r="O105" s="97"/>
      <c r="P105" s="94"/>
      <c r="Q105" s="63"/>
      <c r="R105" s="413"/>
      <c r="S105" s="194"/>
      <c r="T105" s="38">
        <v>8.43</v>
      </c>
      <c r="U105" s="33">
        <v>1.0416666666666666E-2</v>
      </c>
      <c r="V105" s="55">
        <f t="shared" si="27"/>
        <v>33.72</v>
      </c>
      <c r="W105" s="38"/>
      <c r="X105" s="33"/>
      <c r="Y105" s="403" t="str">
        <f t="shared" si="28"/>
        <v/>
      </c>
      <c r="Z105" s="84">
        <f t="shared" si="29"/>
        <v>0</v>
      </c>
      <c r="AA105" s="85">
        <f t="shared" si="30"/>
        <v>0</v>
      </c>
      <c r="AB105" s="75">
        <f t="shared" si="31"/>
        <v>0</v>
      </c>
      <c r="AC105" s="76">
        <f t="shared" si="32"/>
        <v>0</v>
      </c>
      <c r="AD105" s="201">
        <f t="shared" si="33"/>
        <v>0</v>
      </c>
      <c r="AE105" s="85">
        <f t="shared" si="34"/>
        <v>0</v>
      </c>
      <c r="AF105" s="75">
        <f t="shared" si="35"/>
        <v>0</v>
      </c>
      <c r="AG105" s="77">
        <f t="shared" si="36"/>
        <v>0</v>
      </c>
      <c r="AH105" s="205">
        <f t="shared" si="37"/>
        <v>0</v>
      </c>
      <c r="AI105" s="85">
        <f t="shared" si="38"/>
        <v>0</v>
      </c>
      <c r="AJ105" s="75">
        <f t="shared" si="39"/>
        <v>0</v>
      </c>
      <c r="AK105" s="77">
        <f t="shared" si="40"/>
        <v>0</v>
      </c>
      <c r="AL105" s="378">
        <f t="shared" si="41"/>
        <v>1.0416666666666666E-2</v>
      </c>
      <c r="AM105" s="128">
        <f t="shared" si="42"/>
        <v>8.43</v>
      </c>
      <c r="AN105" s="205">
        <f t="shared" si="43"/>
        <v>0</v>
      </c>
      <c r="AO105" s="85">
        <f t="shared" si="44"/>
        <v>0</v>
      </c>
      <c r="AP105" s="75">
        <f t="shared" si="45"/>
        <v>0</v>
      </c>
      <c r="AQ105" s="77">
        <f t="shared" si="46"/>
        <v>0</v>
      </c>
    </row>
    <row r="106" spans="1:43" x14ac:dyDescent="0.3">
      <c r="A106" s="1"/>
      <c r="B106" s="16">
        <f t="shared" si="47"/>
        <v>43818</v>
      </c>
      <c r="C106" s="30"/>
      <c r="D106" s="33"/>
      <c r="E106" s="48" t="str">
        <f t="shared" si="24"/>
        <v/>
      </c>
      <c r="F106" s="38"/>
      <c r="G106" s="33"/>
      <c r="H106" s="48" t="str">
        <f t="shared" si="25"/>
        <v/>
      </c>
      <c r="I106" s="38"/>
      <c r="J106" s="33"/>
      <c r="K106" s="55" t="str">
        <f t="shared" si="26"/>
        <v/>
      </c>
      <c r="L106" s="99"/>
      <c r="M106" s="94"/>
      <c r="N106" s="91"/>
      <c r="O106" s="97"/>
      <c r="P106" s="94"/>
      <c r="Q106" s="63"/>
      <c r="R106" s="413"/>
      <c r="S106" s="194"/>
      <c r="T106" s="38">
        <v>8.67</v>
      </c>
      <c r="U106" s="33">
        <v>1.0416666666666666E-2</v>
      </c>
      <c r="V106" s="55">
        <f t="shared" si="27"/>
        <v>34.68</v>
      </c>
      <c r="W106" s="38"/>
      <c r="X106" s="33"/>
      <c r="Y106" s="403" t="str">
        <f t="shared" si="28"/>
        <v/>
      </c>
      <c r="Z106" s="84">
        <f t="shared" si="29"/>
        <v>0</v>
      </c>
      <c r="AA106" s="85">
        <f t="shared" si="30"/>
        <v>0</v>
      </c>
      <c r="AB106" s="75">
        <f t="shared" si="31"/>
        <v>0</v>
      </c>
      <c r="AC106" s="76">
        <f t="shared" si="32"/>
        <v>0</v>
      </c>
      <c r="AD106" s="201">
        <f t="shared" si="33"/>
        <v>0</v>
      </c>
      <c r="AE106" s="85">
        <f t="shared" si="34"/>
        <v>0</v>
      </c>
      <c r="AF106" s="75">
        <f t="shared" si="35"/>
        <v>0</v>
      </c>
      <c r="AG106" s="77">
        <f t="shared" si="36"/>
        <v>0</v>
      </c>
      <c r="AH106" s="205">
        <f t="shared" si="37"/>
        <v>0</v>
      </c>
      <c r="AI106" s="85">
        <f t="shared" si="38"/>
        <v>0</v>
      </c>
      <c r="AJ106" s="75">
        <f t="shared" si="39"/>
        <v>0</v>
      </c>
      <c r="AK106" s="77">
        <f t="shared" si="40"/>
        <v>0</v>
      </c>
      <c r="AL106" s="378">
        <f t="shared" si="41"/>
        <v>1.0416666666666666E-2</v>
      </c>
      <c r="AM106" s="128">
        <f t="shared" si="42"/>
        <v>8.67</v>
      </c>
      <c r="AN106" s="205">
        <f t="shared" si="43"/>
        <v>0</v>
      </c>
      <c r="AO106" s="85">
        <f t="shared" si="44"/>
        <v>0</v>
      </c>
      <c r="AP106" s="75">
        <f t="shared" si="45"/>
        <v>0</v>
      </c>
      <c r="AQ106" s="77">
        <f t="shared" si="46"/>
        <v>0</v>
      </c>
    </row>
    <row r="107" spans="1:43" x14ac:dyDescent="0.3">
      <c r="A107" s="1"/>
      <c r="B107" s="16">
        <f t="shared" si="47"/>
        <v>43819</v>
      </c>
      <c r="C107" s="30"/>
      <c r="D107" s="33"/>
      <c r="E107" s="48" t="str">
        <f t="shared" si="24"/>
        <v/>
      </c>
      <c r="F107" s="38"/>
      <c r="G107" s="33"/>
      <c r="H107" s="48" t="str">
        <f t="shared" si="25"/>
        <v/>
      </c>
      <c r="I107" s="38"/>
      <c r="J107" s="33"/>
      <c r="K107" s="55" t="str">
        <f t="shared" si="26"/>
        <v/>
      </c>
      <c r="L107" s="99"/>
      <c r="M107" s="94"/>
      <c r="N107" s="91"/>
      <c r="O107" s="97"/>
      <c r="P107" s="94"/>
      <c r="Q107" s="63"/>
      <c r="R107" s="413"/>
      <c r="S107" s="194"/>
      <c r="T107" s="38">
        <v>8.5</v>
      </c>
      <c r="U107" s="33">
        <v>1.0416666666666666E-2</v>
      </c>
      <c r="V107" s="55">
        <f t="shared" si="27"/>
        <v>34</v>
      </c>
      <c r="W107" s="38"/>
      <c r="X107" s="33"/>
      <c r="Y107" s="403" t="str">
        <f t="shared" si="28"/>
        <v/>
      </c>
      <c r="Z107" s="84">
        <f t="shared" si="29"/>
        <v>0</v>
      </c>
      <c r="AA107" s="85">
        <f t="shared" si="30"/>
        <v>0</v>
      </c>
      <c r="AB107" s="75">
        <f t="shared" si="31"/>
        <v>0</v>
      </c>
      <c r="AC107" s="76">
        <f t="shared" si="32"/>
        <v>0</v>
      </c>
      <c r="AD107" s="201">
        <f t="shared" si="33"/>
        <v>0</v>
      </c>
      <c r="AE107" s="85">
        <f t="shared" si="34"/>
        <v>0</v>
      </c>
      <c r="AF107" s="75">
        <f t="shared" si="35"/>
        <v>0</v>
      </c>
      <c r="AG107" s="77">
        <f t="shared" si="36"/>
        <v>0</v>
      </c>
      <c r="AH107" s="205">
        <f t="shared" si="37"/>
        <v>0</v>
      </c>
      <c r="AI107" s="85">
        <f t="shared" si="38"/>
        <v>0</v>
      </c>
      <c r="AJ107" s="75">
        <f t="shared" si="39"/>
        <v>0</v>
      </c>
      <c r="AK107" s="77">
        <f t="shared" si="40"/>
        <v>0</v>
      </c>
      <c r="AL107" s="378">
        <f t="shared" si="41"/>
        <v>1.0416666666666666E-2</v>
      </c>
      <c r="AM107" s="128">
        <f t="shared" si="42"/>
        <v>8.5</v>
      </c>
      <c r="AN107" s="205">
        <f t="shared" si="43"/>
        <v>0</v>
      </c>
      <c r="AO107" s="85">
        <f t="shared" si="44"/>
        <v>0</v>
      </c>
      <c r="AP107" s="75">
        <f t="shared" si="45"/>
        <v>0</v>
      </c>
      <c r="AQ107" s="77">
        <f t="shared" si="46"/>
        <v>0</v>
      </c>
    </row>
    <row r="108" spans="1:43" x14ac:dyDescent="0.3">
      <c r="A108" s="1"/>
      <c r="B108" s="16">
        <f t="shared" si="47"/>
        <v>43820</v>
      </c>
      <c r="C108" s="30"/>
      <c r="D108" s="33"/>
      <c r="E108" s="48" t="str">
        <f t="shared" si="24"/>
        <v/>
      </c>
      <c r="F108" s="38"/>
      <c r="G108" s="33"/>
      <c r="H108" s="48" t="str">
        <f t="shared" si="25"/>
        <v/>
      </c>
      <c r="I108" s="38"/>
      <c r="J108" s="33"/>
      <c r="K108" s="55" t="str">
        <f t="shared" si="26"/>
        <v/>
      </c>
      <c r="L108" s="99"/>
      <c r="M108" s="94"/>
      <c r="N108" s="91"/>
      <c r="O108" s="97"/>
      <c r="P108" s="94"/>
      <c r="Q108" s="63"/>
      <c r="R108" s="413"/>
      <c r="S108" s="194"/>
      <c r="T108" s="38">
        <v>8.3699999999999992</v>
      </c>
      <c r="U108" s="33">
        <v>1.0416666666666666E-2</v>
      </c>
      <c r="V108" s="55">
        <f t="shared" si="27"/>
        <v>33.479999999999997</v>
      </c>
      <c r="W108" s="38"/>
      <c r="X108" s="33"/>
      <c r="Y108" s="403" t="str">
        <f t="shared" si="28"/>
        <v/>
      </c>
      <c r="Z108" s="84">
        <f t="shared" si="29"/>
        <v>0</v>
      </c>
      <c r="AA108" s="85">
        <f t="shared" si="30"/>
        <v>0</v>
      </c>
      <c r="AB108" s="75">
        <f t="shared" si="31"/>
        <v>0</v>
      </c>
      <c r="AC108" s="76">
        <f t="shared" si="32"/>
        <v>0</v>
      </c>
      <c r="AD108" s="201">
        <f t="shared" si="33"/>
        <v>0</v>
      </c>
      <c r="AE108" s="85">
        <f t="shared" si="34"/>
        <v>0</v>
      </c>
      <c r="AF108" s="75">
        <f t="shared" si="35"/>
        <v>0</v>
      </c>
      <c r="AG108" s="77">
        <f t="shared" si="36"/>
        <v>0</v>
      </c>
      <c r="AH108" s="205">
        <f t="shared" si="37"/>
        <v>0</v>
      </c>
      <c r="AI108" s="85">
        <f t="shared" si="38"/>
        <v>0</v>
      </c>
      <c r="AJ108" s="75">
        <f t="shared" si="39"/>
        <v>0</v>
      </c>
      <c r="AK108" s="77">
        <f t="shared" si="40"/>
        <v>0</v>
      </c>
      <c r="AL108" s="378">
        <f t="shared" si="41"/>
        <v>1.0416666666666666E-2</v>
      </c>
      <c r="AM108" s="128">
        <f t="shared" si="42"/>
        <v>8.3699999999999992</v>
      </c>
      <c r="AN108" s="205">
        <f t="shared" si="43"/>
        <v>0</v>
      </c>
      <c r="AO108" s="85">
        <f t="shared" si="44"/>
        <v>0</v>
      </c>
      <c r="AP108" s="75">
        <f t="shared" si="45"/>
        <v>0</v>
      </c>
      <c r="AQ108" s="77">
        <f t="shared" si="46"/>
        <v>0</v>
      </c>
    </row>
    <row r="109" spans="1:43" x14ac:dyDescent="0.3">
      <c r="A109" s="1"/>
      <c r="B109" s="16">
        <f t="shared" si="47"/>
        <v>43821</v>
      </c>
      <c r="C109" s="30"/>
      <c r="D109" s="33"/>
      <c r="E109" s="48" t="str">
        <f t="shared" si="24"/>
        <v/>
      </c>
      <c r="F109" s="38"/>
      <c r="G109" s="33"/>
      <c r="H109" s="48" t="str">
        <f t="shared" si="25"/>
        <v/>
      </c>
      <c r="I109" s="38"/>
      <c r="J109" s="33"/>
      <c r="K109" s="55" t="str">
        <f t="shared" si="26"/>
        <v/>
      </c>
      <c r="L109" s="99"/>
      <c r="M109" s="94"/>
      <c r="N109" s="91"/>
      <c r="O109" s="97"/>
      <c r="P109" s="94"/>
      <c r="Q109" s="63"/>
      <c r="R109" s="413"/>
      <c r="S109" s="194"/>
      <c r="T109" s="38">
        <v>8.08</v>
      </c>
      <c r="U109" s="33">
        <v>1.0416666666666666E-2</v>
      </c>
      <c r="V109" s="55">
        <f t="shared" si="27"/>
        <v>32.32</v>
      </c>
      <c r="W109" s="38"/>
      <c r="X109" s="33"/>
      <c r="Y109" s="403" t="str">
        <f t="shared" si="28"/>
        <v/>
      </c>
      <c r="Z109" s="84">
        <f t="shared" si="29"/>
        <v>0</v>
      </c>
      <c r="AA109" s="85">
        <f t="shared" si="30"/>
        <v>0</v>
      </c>
      <c r="AB109" s="75">
        <f t="shared" si="31"/>
        <v>0</v>
      </c>
      <c r="AC109" s="76">
        <f t="shared" si="32"/>
        <v>0</v>
      </c>
      <c r="AD109" s="201">
        <f t="shared" si="33"/>
        <v>0</v>
      </c>
      <c r="AE109" s="85">
        <f t="shared" si="34"/>
        <v>0</v>
      </c>
      <c r="AF109" s="75">
        <f t="shared" si="35"/>
        <v>0</v>
      </c>
      <c r="AG109" s="77">
        <f t="shared" si="36"/>
        <v>0</v>
      </c>
      <c r="AH109" s="205">
        <f t="shared" si="37"/>
        <v>0</v>
      </c>
      <c r="AI109" s="85">
        <f t="shared" si="38"/>
        <v>0</v>
      </c>
      <c r="AJ109" s="75">
        <f t="shared" si="39"/>
        <v>0</v>
      </c>
      <c r="AK109" s="77">
        <f t="shared" si="40"/>
        <v>0</v>
      </c>
      <c r="AL109" s="378">
        <f t="shared" si="41"/>
        <v>1.0416666666666666E-2</v>
      </c>
      <c r="AM109" s="128">
        <f t="shared" si="42"/>
        <v>8.08</v>
      </c>
      <c r="AN109" s="205">
        <f t="shared" si="43"/>
        <v>0</v>
      </c>
      <c r="AO109" s="85">
        <f t="shared" si="44"/>
        <v>0</v>
      </c>
      <c r="AP109" s="75">
        <f t="shared" si="45"/>
        <v>0</v>
      </c>
      <c r="AQ109" s="77">
        <f t="shared" si="46"/>
        <v>0</v>
      </c>
    </row>
    <row r="110" spans="1:43" x14ac:dyDescent="0.3">
      <c r="A110" s="1"/>
      <c r="B110" s="16">
        <f t="shared" si="47"/>
        <v>43822</v>
      </c>
      <c r="C110" s="30"/>
      <c r="D110" s="33"/>
      <c r="E110" s="48" t="str">
        <f t="shared" si="24"/>
        <v/>
      </c>
      <c r="F110" s="38"/>
      <c r="G110" s="33"/>
      <c r="H110" s="48" t="str">
        <f t="shared" si="25"/>
        <v/>
      </c>
      <c r="I110" s="38"/>
      <c r="J110" s="33"/>
      <c r="K110" s="55" t="str">
        <f t="shared" si="26"/>
        <v/>
      </c>
      <c r="L110" s="99"/>
      <c r="M110" s="94"/>
      <c r="N110" s="91"/>
      <c r="O110" s="97"/>
      <c r="P110" s="94"/>
      <c r="Q110" s="63"/>
      <c r="R110" s="413"/>
      <c r="S110" s="194"/>
      <c r="T110" s="38">
        <v>8.5399999999999991</v>
      </c>
      <c r="U110" s="33">
        <v>1.0416666666666666E-2</v>
      </c>
      <c r="V110" s="55">
        <f t="shared" si="27"/>
        <v>34.159999999999997</v>
      </c>
      <c r="W110" s="38"/>
      <c r="X110" s="33"/>
      <c r="Y110" s="403" t="str">
        <f t="shared" si="28"/>
        <v/>
      </c>
      <c r="Z110" s="84">
        <f t="shared" si="29"/>
        <v>0</v>
      </c>
      <c r="AA110" s="85">
        <f t="shared" si="30"/>
        <v>0</v>
      </c>
      <c r="AB110" s="75">
        <f t="shared" si="31"/>
        <v>0</v>
      </c>
      <c r="AC110" s="76">
        <f t="shared" si="32"/>
        <v>0</v>
      </c>
      <c r="AD110" s="201">
        <f t="shared" si="33"/>
        <v>0</v>
      </c>
      <c r="AE110" s="85">
        <f t="shared" si="34"/>
        <v>0</v>
      </c>
      <c r="AF110" s="75">
        <f t="shared" si="35"/>
        <v>0</v>
      </c>
      <c r="AG110" s="77">
        <f t="shared" si="36"/>
        <v>0</v>
      </c>
      <c r="AH110" s="205">
        <f t="shared" si="37"/>
        <v>0</v>
      </c>
      <c r="AI110" s="85">
        <f t="shared" si="38"/>
        <v>0</v>
      </c>
      <c r="AJ110" s="75">
        <f t="shared" si="39"/>
        <v>0</v>
      </c>
      <c r="AK110" s="77">
        <f t="shared" si="40"/>
        <v>0</v>
      </c>
      <c r="AL110" s="378">
        <f t="shared" si="41"/>
        <v>1.0416666666666666E-2</v>
      </c>
      <c r="AM110" s="128">
        <f t="shared" si="42"/>
        <v>8.5399999999999991</v>
      </c>
      <c r="AN110" s="205">
        <f t="shared" si="43"/>
        <v>0</v>
      </c>
      <c r="AO110" s="85">
        <f t="shared" si="44"/>
        <v>0</v>
      </c>
      <c r="AP110" s="75">
        <f t="shared" si="45"/>
        <v>0</v>
      </c>
      <c r="AQ110" s="77">
        <f t="shared" si="46"/>
        <v>0</v>
      </c>
    </row>
    <row r="111" spans="1:43" x14ac:dyDescent="0.3">
      <c r="A111" s="1"/>
      <c r="B111" s="15">
        <v>43826</v>
      </c>
      <c r="C111" s="30"/>
      <c r="D111" s="33"/>
      <c r="E111" s="48" t="str">
        <f t="shared" si="24"/>
        <v/>
      </c>
      <c r="F111" s="38"/>
      <c r="G111" s="33"/>
      <c r="H111" s="48" t="str">
        <f t="shared" si="25"/>
        <v/>
      </c>
      <c r="I111" s="38"/>
      <c r="J111" s="33"/>
      <c r="K111" s="55" t="str">
        <f t="shared" si="26"/>
        <v/>
      </c>
      <c r="L111" s="99"/>
      <c r="M111" s="94"/>
      <c r="N111" s="91"/>
      <c r="O111" s="97"/>
      <c r="P111" s="94"/>
      <c r="Q111" s="63"/>
      <c r="R111" s="413"/>
      <c r="S111" s="194"/>
      <c r="T111" s="38">
        <v>8.1</v>
      </c>
      <c r="U111" s="33">
        <v>1.0416666666666666E-2</v>
      </c>
      <c r="V111" s="55">
        <f t="shared" si="27"/>
        <v>32.4</v>
      </c>
      <c r="W111" s="38"/>
      <c r="X111" s="33"/>
      <c r="Y111" s="403" t="str">
        <f t="shared" si="28"/>
        <v/>
      </c>
      <c r="Z111" s="84">
        <f t="shared" si="29"/>
        <v>0</v>
      </c>
      <c r="AA111" s="85">
        <f t="shared" si="30"/>
        <v>0</v>
      </c>
      <c r="AB111" s="75">
        <f t="shared" si="31"/>
        <v>0</v>
      </c>
      <c r="AC111" s="76">
        <f t="shared" si="32"/>
        <v>0</v>
      </c>
      <c r="AD111" s="201">
        <f t="shared" si="33"/>
        <v>0</v>
      </c>
      <c r="AE111" s="85">
        <f t="shared" si="34"/>
        <v>0</v>
      </c>
      <c r="AF111" s="75">
        <f t="shared" si="35"/>
        <v>0</v>
      </c>
      <c r="AG111" s="77">
        <f t="shared" si="36"/>
        <v>0</v>
      </c>
      <c r="AH111" s="205">
        <f t="shared" si="37"/>
        <v>0</v>
      </c>
      <c r="AI111" s="85">
        <f t="shared" si="38"/>
        <v>0</v>
      </c>
      <c r="AJ111" s="75">
        <f t="shared" si="39"/>
        <v>0</v>
      </c>
      <c r="AK111" s="77">
        <f t="shared" si="40"/>
        <v>0</v>
      </c>
      <c r="AL111" s="378">
        <f t="shared" si="41"/>
        <v>1.0416666666666666E-2</v>
      </c>
      <c r="AM111" s="128">
        <f t="shared" si="42"/>
        <v>8.1</v>
      </c>
      <c r="AN111" s="205">
        <f t="shared" si="43"/>
        <v>0</v>
      </c>
      <c r="AO111" s="85">
        <f t="shared" si="44"/>
        <v>0</v>
      </c>
      <c r="AP111" s="75">
        <f t="shared" si="45"/>
        <v>0</v>
      </c>
      <c r="AQ111" s="77">
        <f t="shared" si="46"/>
        <v>0</v>
      </c>
    </row>
    <row r="112" spans="1:43" x14ac:dyDescent="0.3">
      <c r="A112" s="1"/>
      <c r="B112" s="16">
        <f t="shared" si="47"/>
        <v>43827</v>
      </c>
      <c r="C112" s="30"/>
      <c r="D112" s="33"/>
      <c r="E112" s="48" t="str">
        <f t="shared" si="24"/>
        <v/>
      </c>
      <c r="F112" s="38"/>
      <c r="G112" s="33"/>
      <c r="H112" s="48" t="str">
        <f t="shared" si="25"/>
        <v/>
      </c>
      <c r="I112" s="38"/>
      <c r="J112" s="33"/>
      <c r="K112" s="55" t="str">
        <f t="shared" si="26"/>
        <v/>
      </c>
      <c r="L112" s="99"/>
      <c r="M112" s="94"/>
      <c r="N112" s="91"/>
      <c r="O112" s="97"/>
      <c r="P112" s="94"/>
      <c r="Q112" s="63"/>
      <c r="R112" s="413"/>
      <c r="S112" s="194"/>
      <c r="T112" s="38">
        <v>8.14</v>
      </c>
      <c r="U112" s="33">
        <v>1.0416666666666666E-2</v>
      </c>
      <c r="V112" s="55">
        <f t="shared" si="27"/>
        <v>32.56</v>
      </c>
      <c r="W112" s="38"/>
      <c r="X112" s="33"/>
      <c r="Y112" s="403" t="str">
        <f t="shared" si="28"/>
        <v/>
      </c>
      <c r="Z112" s="84">
        <f t="shared" si="29"/>
        <v>0</v>
      </c>
      <c r="AA112" s="85">
        <f t="shared" si="30"/>
        <v>0</v>
      </c>
      <c r="AB112" s="75">
        <f t="shared" si="31"/>
        <v>0</v>
      </c>
      <c r="AC112" s="76">
        <f t="shared" si="32"/>
        <v>0</v>
      </c>
      <c r="AD112" s="201">
        <f t="shared" si="33"/>
        <v>0</v>
      </c>
      <c r="AE112" s="85">
        <f t="shared" si="34"/>
        <v>0</v>
      </c>
      <c r="AF112" s="75">
        <f t="shared" si="35"/>
        <v>0</v>
      </c>
      <c r="AG112" s="77">
        <f t="shared" si="36"/>
        <v>0</v>
      </c>
      <c r="AH112" s="205">
        <f t="shared" si="37"/>
        <v>0</v>
      </c>
      <c r="AI112" s="85">
        <f t="shared" si="38"/>
        <v>0</v>
      </c>
      <c r="AJ112" s="75">
        <f t="shared" si="39"/>
        <v>0</v>
      </c>
      <c r="AK112" s="77">
        <f t="shared" si="40"/>
        <v>0</v>
      </c>
      <c r="AL112" s="378">
        <f t="shared" si="41"/>
        <v>1.0416666666666666E-2</v>
      </c>
      <c r="AM112" s="128">
        <f t="shared" si="42"/>
        <v>8.14</v>
      </c>
      <c r="AN112" s="205">
        <f t="shared" si="43"/>
        <v>0</v>
      </c>
      <c r="AO112" s="85">
        <f t="shared" si="44"/>
        <v>0</v>
      </c>
      <c r="AP112" s="75">
        <f t="shared" si="45"/>
        <v>0</v>
      </c>
      <c r="AQ112" s="77">
        <f t="shared" si="46"/>
        <v>0</v>
      </c>
    </row>
    <row r="113" spans="1:45" x14ac:dyDescent="0.3">
      <c r="A113" s="1"/>
      <c r="B113" s="16">
        <f t="shared" si="47"/>
        <v>43828</v>
      </c>
      <c r="C113" s="30"/>
      <c r="D113" s="33"/>
      <c r="E113" s="48" t="str">
        <f t="shared" si="24"/>
        <v/>
      </c>
      <c r="F113" s="38"/>
      <c r="G113" s="33"/>
      <c r="H113" s="48" t="str">
        <f t="shared" si="25"/>
        <v/>
      </c>
      <c r="I113" s="38"/>
      <c r="J113" s="33"/>
      <c r="K113" s="55" t="str">
        <f t="shared" si="26"/>
        <v/>
      </c>
      <c r="L113" s="99"/>
      <c r="M113" s="94"/>
      <c r="N113" s="91"/>
      <c r="O113" s="97"/>
      <c r="P113" s="94"/>
      <c r="Q113" s="63"/>
      <c r="R113" s="413"/>
      <c r="S113" s="194"/>
      <c r="T113" s="38">
        <v>8.61</v>
      </c>
      <c r="U113" s="33">
        <v>1.0416666666666666E-2</v>
      </c>
      <c r="V113" s="55">
        <f t="shared" si="27"/>
        <v>34.44</v>
      </c>
      <c r="W113" s="38"/>
      <c r="X113" s="33"/>
      <c r="Y113" s="403" t="str">
        <f t="shared" si="28"/>
        <v/>
      </c>
      <c r="Z113" s="84">
        <f t="shared" si="29"/>
        <v>0</v>
      </c>
      <c r="AA113" s="85">
        <f t="shared" si="30"/>
        <v>0</v>
      </c>
      <c r="AB113" s="75">
        <f t="shared" si="31"/>
        <v>0</v>
      </c>
      <c r="AC113" s="76">
        <f t="shared" si="32"/>
        <v>0</v>
      </c>
      <c r="AD113" s="201">
        <f t="shared" si="33"/>
        <v>0</v>
      </c>
      <c r="AE113" s="85">
        <f t="shared" si="34"/>
        <v>0</v>
      </c>
      <c r="AF113" s="75">
        <f t="shared" si="35"/>
        <v>0</v>
      </c>
      <c r="AG113" s="77">
        <f t="shared" si="36"/>
        <v>0</v>
      </c>
      <c r="AH113" s="205">
        <f t="shared" si="37"/>
        <v>0</v>
      </c>
      <c r="AI113" s="85">
        <f t="shared" si="38"/>
        <v>0</v>
      </c>
      <c r="AJ113" s="75">
        <f t="shared" si="39"/>
        <v>0</v>
      </c>
      <c r="AK113" s="77">
        <f t="shared" si="40"/>
        <v>0</v>
      </c>
      <c r="AL113" s="378">
        <f t="shared" si="41"/>
        <v>1.0416666666666666E-2</v>
      </c>
      <c r="AM113" s="128">
        <f t="shared" si="42"/>
        <v>8.61</v>
      </c>
      <c r="AN113" s="205">
        <f t="shared" si="43"/>
        <v>0</v>
      </c>
      <c r="AO113" s="85">
        <f t="shared" si="44"/>
        <v>0</v>
      </c>
      <c r="AP113" s="75">
        <f t="shared" si="45"/>
        <v>0</v>
      </c>
      <c r="AQ113" s="77">
        <f t="shared" si="46"/>
        <v>0</v>
      </c>
    </row>
    <row r="114" spans="1:45" x14ac:dyDescent="0.3">
      <c r="A114" s="1"/>
      <c r="B114" s="16">
        <f t="shared" si="47"/>
        <v>43829</v>
      </c>
      <c r="C114" s="30"/>
      <c r="D114" s="33"/>
      <c r="E114" s="48" t="str">
        <f t="shared" si="24"/>
        <v/>
      </c>
      <c r="F114" s="38"/>
      <c r="G114" s="33"/>
      <c r="H114" s="48" t="str">
        <f t="shared" si="25"/>
        <v/>
      </c>
      <c r="I114" s="38"/>
      <c r="J114" s="33"/>
      <c r="K114" s="55" t="str">
        <f t="shared" si="26"/>
        <v/>
      </c>
      <c r="L114" s="99"/>
      <c r="M114" s="94"/>
      <c r="N114" s="91"/>
      <c r="O114" s="97"/>
      <c r="P114" s="94"/>
      <c r="Q114" s="63"/>
      <c r="R114" s="413"/>
      <c r="S114" s="194"/>
      <c r="T114" s="38">
        <v>8.4700000000000006</v>
      </c>
      <c r="U114" s="33">
        <v>1.0416666666666666E-2</v>
      </c>
      <c r="V114" s="55">
        <f t="shared" si="27"/>
        <v>33.880000000000003</v>
      </c>
      <c r="W114" s="38"/>
      <c r="X114" s="33"/>
      <c r="Y114" s="403" t="str">
        <f t="shared" si="28"/>
        <v/>
      </c>
      <c r="Z114" s="84">
        <f t="shared" si="29"/>
        <v>0</v>
      </c>
      <c r="AA114" s="85">
        <f t="shared" si="30"/>
        <v>0</v>
      </c>
      <c r="AB114" s="75">
        <f t="shared" si="31"/>
        <v>0</v>
      </c>
      <c r="AC114" s="76">
        <f t="shared" si="32"/>
        <v>0</v>
      </c>
      <c r="AD114" s="201">
        <f t="shared" si="33"/>
        <v>0</v>
      </c>
      <c r="AE114" s="85">
        <f t="shared" si="34"/>
        <v>0</v>
      </c>
      <c r="AF114" s="75">
        <f t="shared" si="35"/>
        <v>0</v>
      </c>
      <c r="AG114" s="77">
        <f t="shared" si="36"/>
        <v>0</v>
      </c>
      <c r="AH114" s="205">
        <f t="shared" si="37"/>
        <v>0</v>
      </c>
      <c r="AI114" s="85">
        <f t="shared" si="38"/>
        <v>0</v>
      </c>
      <c r="AJ114" s="75">
        <f t="shared" si="39"/>
        <v>0</v>
      </c>
      <c r="AK114" s="77">
        <f t="shared" si="40"/>
        <v>0</v>
      </c>
      <c r="AL114" s="378">
        <f t="shared" si="41"/>
        <v>1.0416666666666666E-2</v>
      </c>
      <c r="AM114" s="128">
        <f t="shared" si="42"/>
        <v>8.4700000000000006</v>
      </c>
      <c r="AN114" s="205">
        <f t="shared" si="43"/>
        <v>0</v>
      </c>
      <c r="AO114" s="85">
        <f t="shared" si="44"/>
        <v>0</v>
      </c>
      <c r="AP114" s="75">
        <f t="shared" si="45"/>
        <v>0</v>
      </c>
      <c r="AQ114" s="77">
        <f t="shared" si="46"/>
        <v>0</v>
      </c>
    </row>
    <row r="115" spans="1:45" ht="14.4" thickBot="1" x14ac:dyDescent="0.35">
      <c r="A115" s="1"/>
      <c r="B115" s="416">
        <f t="shared" si="47"/>
        <v>43830</v>
      </c>
      <c r="C115" s="30"/>
      <c r="D115" s="33"/>
      <c r="E115" s="48" t="str">
        <f t="shared" si="24"/>
        <v/>
      </c>
      <c r="F115" s="38"/>
      <c r="G115" s="33"/>
      <c r="H115" s="48" t="str">
        <f t="shared" si="25"/>
        <v/>
      </c>
      <c r="I115" s="38"/>
      <c r="J115" s="33"/>
      <c r="K115" s="55" t="str">
        <f t="shared" si="26"/>
        <v/>
      </c>
      <c r="L115" s="99"/>
      <c r="M115" s="94"/>
      <c r="N115" s="91"/>
      <c r="O115" s="97"/>
      <c r="P115" s="94"/>
      <c r="Q115" s="63"/>
      <c r="R115" s="413"/>
      <c r="S115" s="194"/>
      <c r="T115" s="38">
        <v>8.57</v>
      </c>
      <c r="U115" s="33">
        <v>1.0416666666666666E-2</v>
      </c>
      <c r="V115" s="55">
        <f t="shared" si="27"/>
        <v>34.28</v>
      </c>
      <c r="W115" s="38"/>
      <c r="X115" s="33"/>
      <c r="Y115" s="403" t="str">
        <f t="shared" si="28"/>
        <v/>
      </c>
      <c r="Z115" s="84">
        <f t="shared" si="29"/>
        <v>0</v>
      </c>
      <c r="AA115" s="85">
        <f t="shared" si="30"/>
        <v>0</v>
      </c>
      <c r="AB115" s="75">
        <f t="shared" si="31"/>
        <v>0</v>
      </c>
      <c r="AC115" s="76">
        <f t="shared" si="32"/>
        <v>0</v>
      </c>
      <c r="AD115" s="201">
        <f t="shared" si="33"/>
        <v>0</v>
      </c>
      <c r="AE115" s="85">
        <f t="shared" si="34"/>
        <v>0</v>
      </c>
      <c r="AF115" s="75">
        <f t="shared" si="35"/>
        <v>0</v>
      </c>
      <c r="AG115" s="77">
        <f t="shared" si="36"/>
        <v>0</v>
      </c>
      <c r="AH115" s="205">
        <f t="shared" si="37"/>
        <v>0</v>
      </c>
      <c r="AI115" s="85">
        <f t="shared" si="38"/>
        <v>0</v>
      </c>
      <c r="AJ115" s="75">
        <f t="shared" si="39"/>
        <v>0</v>
      </c>
      <c r="AK115" s="77">
        <f t="shared" si="40"/>
        <v>0</v>
      </c>
      <c r="AL115" s="378">
        <f t="shared" si="41"/>
        <v>1.0416666666666666E-2</v>
      </c>
      <c r="AM115" s="128">
        <f t="shared" si="42"/>
        <v>8.57</v>
      </c>
      <c r="AN115" s="205">
        <f t="shared" si="43"/>
        <v>0</v>
      </c>
      <c r="AO115" s="85">
        <f t="shared" si="44"/>
        <v>0</v>
      </c>
      <c r="AP115" s="75">
        <f t="shared" si="45"/>
        <v>0</v>
      </c>
      <c r="AQ115" s="77">
        <f t="shared" si="46"/>
        <v>0</v>
      </c>
    </row>
    <row r="116" spans="1:45" ht="14.4" thickBot="1" x14ac:dyDescent="0.35">
      <c r="A116" s="1"/>
      <c r="B116" s="333"/>
      <c r="C116" s="418">
        <f>COUNTA(C7:C115)</f>
        <v>3</v>
      </c>
      <c r="D116" s="32"/>
      <c r="E116" s="206"/>
      <c r="F116" s="150">
        <f>COUNTA(F7:F115)</f>
        <v>3</v>
      </c>
      <c r="G116" s="46"/>
      <c r="H116" s="147"/>
      <c r="I116" s="150">
        <f>COUNTA(I7:I115)</f>
        <v>0</v>
      </c>
      <c r="J116" s="46"/>
      <c r="K116" s="148"/>
      <c r="L116" s="32"/>
      <c r="M116" s="32"/>
      <c r="N116" s="32"/>
      <c r="O116" s="32"/>
      <c r="P116" s="32"/>
      <c r="Q116" s="32"/>
      <c r="R116" s="32"/>
      <c r="S116" s="32"/>
      <c r="T116" s="150">
        <f>COUNTA(T7:T115)</f>
        <v>106</v>
      </c>
      <c r="U116" s="46"/>
      <c r="V116" s="32"/>
      <c r="W116" s="150">
        <f>COUNTA(W7:W115)</f>
        <v>2</v>
      </c>
      <c r="X116" s="46"/>
      <c r="Y116" s="32"/>
      <c r="Z116" s="352">
        <f>SUM(Z7:Z115)</f>
        <v>2.6053240740740741E-2</v>
      </c>
      <c r="AA116" s="353">
        <f t="shared" ref="AA116:AQ116" si="48">SUM(AA7:AA115)</f>
        <v>0</v>
      </c>
      <c r="AB116" s="81">
        <f t="shared" si="48"/>
        <v>11.079999999999998</v>
      </c>
      <c r="AC116" s="82">
        <f t="shared" si="48"/>
        <v>0</v>
      </c>
      <c r="AD116" s="417">
        <f t="shared" si="48"/>
        <v>3.0497685185185183E-2</v>
      </c>
      <c r="AE116" s="353">
        <f t="shared" si="48"/>
        <v>0</v>
      </c>
      <c r="AF116" s="81">
        <f t="shared" si="48"/>
        <v>9.76</v>
      </c>
      <c r="AG116" s="83">
        <f t="shared" si="48"/>
        <v>0</v>
      </c>
      <c r="AH116" s="354">
        <f t="shared" si="48"/>
        <v>0</v>
      </c>
      <c r="AI116" s="353">
        <f t="shared" si="48"/>
        <v>0</v>
      </c>
      <c r="AJ116" s="81">
        <f t="shared" si="48"/>
        <v>0</v>
      </c>
      <c r="AK116" s="83">
        <f t="shared" si="48"/>
        <v>0</v>
      </c>
      <c r="AL116" s="379">
        <f t="shared" si="48"/>
        <v>1.715277777777781</v>
      </c>
      <c r="AM116" s="380">
        <f t="shared" si="48"/>
        <v>1323.4999999999998</v>
      </c>
      <c r="AN116" s="354">
        <f t="shared" si="48"/>
        <v>4.3668981481481475E-2</v>
      </c>
      <c r="AO116" s="353">
        <f t="shared" si="48"/>
        <v>0</v>
      </c>
      <c r="AP116" s="81">
        <f t="shared" si="48"/>
        <v>3.72</v>
      </c>
      <c r="AQ116" s="83">
        <f t="shared" si="48"/>
        <v>0</v>
      </c>
    </row>
    <row r="117" spans="1:45" s="1" customFormat="1" ht="13.8" customHeight="1" thickBot="1" x14ac:dyDescent="0.35">
      <c r="B117" s="332" t="s">
        <v>0</v>
      </c>
      <c r="C117" s="334" cm="1">
        <f t="array" aca="1" ref="C117" ca="1">IF(ISNUMBER(VALUE(RIGHT(CELL("filename",$A$1),LEN(CELL("filename",$A$1))-SEARCH("]",CELL("filename",$A$1))))),VALUE(RIGHT(CELL("filename",$A$1),LEN(CELL("filename",$A$1))-SEARCH("]",CELL("filename",$A$1)))),"Texte")</f>
        <v>2019</v>
      </c>
      <c r="D117" s="682" t="s">
        <v>40</v>
      </c>
      <c r="E117" s="680"/>
      <c r="F117" s="680"/>
      <c r="G117" s="680"/>
      <c r="H117" s="681"/>
      <c r="I117" s="682" t="s">
        <v>41</v>
      </c>
      <c r="J117" s="680"/>
      <c r="K117" s="681"/>
      <c r="L117" s="22" t="s">
        <v>132</v>
      </c>
      <c r="M117" s="682" t="s">
        <v>252</v>
      </c>
      <c r="N117" s="680"/>
      <c r="O117" s="681"/>
      <c r="P117" s="115"/>
      <c r="AB117" s="71"/>
      <c r="AC117" s="71"/>
      <c r="AD117" s="11"/>
      <c r="AE117" s="11"/>
      <c r="AF117" s="71"/>
      <c r="AG117" s="71"/>
      <c r="AH117" s="11"/>
      <c r="AI117" s="11"/>
      <c r="AJ117" s="71"/>
      <c r="AK117" s="71"/>
      <c r="AL117" s="71"/>
      <c r="AM117" s="71"/>
      <c r="AN117" s="71"/>
      <c r="AO117" s="71"/>
      <c r="AP117" s="71"/>
      <c r="AQ117" s="71"/>
      <c r="AR117"/>
      <c r="AS117" s="11"/>
    </row>
    <row r="118" spans="1:45" s="1" customFormat="1" ht="13.8" customHeight="1" x14ac:dyDescent="0.3">
      <c r="B118" s="410" t="s">
        <v>1</v>
      </c>
      <c r="C118" s="414"/>
      <c r="D118" s="116" t="s">
        <v>34</v>
      </c>
      <c r="E118" s="733" t="s">
        <v>35</v>
      </c>
      <c r="F118" s="771" t="s">
        <v>42</v>
      </c>
      <c r="G118" s="766" t="s">
        <v>43</v>
      </c>
      <c r="H118" s="767"/>
      <c r="I118" s="2" t="s">
        <v>34</v>
      </c>
      <c r="J118" s="733" t="s">
        <v>35</v>
      </c>
      <c r="K118" s="771" t="s">
        <v>44</v>
      </c>
      <c r="L118" s="657" t="s">
        <v>131</v>
      </c>
      <c r="M118" s="116" t="s">
        <v>34</v>
      </c>
      <c r="N118" s="733" t="s">
        <v>35</v>
      </c>
      <c r="O118" s="771" t="s">
        <v>42</v>
      </c>
    </row>
    <row r="119" spans="1:45" s="1" customFormat="1" ht="13.8" customHeight="1" x14ac:dyDescent="0.3">
      <c r="B119" s="337" t="s">
        <v>133</v>
      </c>
      <c r="C119" s="340" t="s">
        <v>130</v>
      </c>
      <c r="D119" s="117" t="s">
        <v>234</v>
      </c>
      <c r="E119" s="770"/>
      <c r="F119" s="772"/>
      <c r="G119" s="118" t="s">
        <v>45</v>
      </c>
      <c r="H119" s="119" t="s">
        <v>46</v>
      </c>
      <c r="I119" s="120" t="s">
        <v>234</v>
      </c>
      <c r="J119" s="770"/>
      <c r="K119" s="772"/>
      <c r="L119" s="773"/>
      <c r="M119" s="117" t="s">
        <v>234</v>
      </c>
      <c r="N119" s="770"/>
      <c r="O119" s="772"/>
    </row>
    <row r="120" spans="1:45" s="1" customFormat="1" ht="13.8" customHeight="1" x14ac:dyDescent="0.3">
      <c r="B120" s="67" t="s">
        <v>136</v>
      </c>
      <c r="C120" s="368" t="str">
        <f>IF(OR($B120="",$B120=0),"_",IF(MID($B120,1,5)="Route",_xlfn.XLOOKUP(RIGHT($B120,LEN($B120)-8),Vel_RouNom,Vel_RouRep,"_",0),_xlfn.XLOOKUP(RIGHT($B120,LEN($B120)-8),Vel_VttNom,Vel_VttRep,"_",0)))</f>
        <v>Git01V</v>
      </c>
      <c r="D120" s="335">
        <f>IF($C120="_",0,AJ116)</f>
        <v>0</v>
      </c>
      <c r="E120" s="122">
        <f>IF($C120="_",0,AK116)</f>
        <v>0</v>
      </c>
      <c r="F120" s="123">
        <f>IF($C120="_",0,SUM(D120:E120))</f>
        <v>0</v>
      </c>
      <c r="G120" s="386">
        <f ca="1">IF(OR($C120="_",ISTEXT($H120)),"Docu. infos",ROUND($H120+$F120,0))</f>
        <v>847</v>
      </c>
      <c r="H120" s="383">
        <f ca="1">IF($C120="_","Docu. infos",IF(ISERROR(VLOOKUP($C120,INDIRECT("RecVelExt_"&amp;$C117-1),1))=TRUE,"Recap. infos",VLOOKUP($C120,INDIRECT("RecVelExt_"&amp;$C117-1),5)))</f>
        <v>847</v>
      </c>
      <c r="I120" s="11">
        <f t="shared" ref="I120:K122" si="49">IF($C120="_",0,IF(M120=0,0,ROUND(D120/(M120*24),2)))</f>
        <v>0</v>
      </c>
      <c r="J120" s="122">
        <f t="shared" si="49"/>
        <v>0</v>
      </c>
      <c r="K120" s="124">
        <f t="shared" si="49"/>
        <v>0</v>
      </c>
      <c r="L120" s="349">
        <f>IF($C120="_",0,I116)</f>
        <v>0</v>
      </c>
      <c r="M120" s="389">
        <f>IF($C120="_",0,AH116)</f>
        <v>0</v>
      </c>
      <c r="N120" s="355">
        <f>IF($C120="_",0,AI116)</f>
        <v>0</v>
      </c>
      <c r="O120" s="356">
        <f>IF($C120="_",0,SUM(M120:N120))</f>
        <v>0</v>
      </c>
    </row>
    <row r="121" spans="1:45" s="1" customFormat="1" ht="13.8" customHeight="1" x14ac:dyDescent="0.3">
      <c r="B121" s="175" t="s">
        <v>134</v>
      </c>
      <c r="C121" s="369" t="str">
        <f>IF(OR($B121="",$B121=0),"_",IF(MID($B121,1,5)="Route",_xlfn.XLOOKUP(RIGHT($B121,LEN($B121)-8),Vel_RouNom,Vel_RouRep,"_",0),_xlfn.XLOOKUP(RIGHT($B121,LEN($B121)-8),Vel_VttNom,Vel_VttRep,"_",0)))</f>
        <v>Lap01R</v>
      </c>
      <c r="D121" s="336">
        <f>IF($C121="_",0,AB116)</f>
        <v>11.079999999999998</v>
      </c>
      <c r="E121" s="125">
        <f>IF($C121="_",0,AC116)</f>
        <v>0</v>
      </c>
      <c r="F121" s="126">
        <f>IF($C121="_",0,SUM(D121:E121))</f>
        <v>11.079999999999998</v>
      </c>
      <c r="G121" s="381">
        <f t="shared" ref="G121:G122" ca="1" si="50">IF(OR($C121="_",ISTEXT($H121)),"Docu. infos",ROUND($H121+$F121,0))</f>
        <v>7886</v>
      </c>
      <c r="H121" s="384">
        <f ca="1">IF($C121="_","Docu. infos",IF(ISERROR(VLOOKUP($C121,INDIRECT("RecVelExt_"&amp;$C117-1),1))=TRUE,"Recap. infos",VLOOKUP($C121,INDIRECT("RecVelExt_"&amp;$C117-1),5)))</f>
        <v>7875</v>
      </c>
      <c r="I121" s="75">
        <f t="shared" si="49"/>
        <v>17.72</v>
      </c>
      <c r="J121" s="125">
        <f t="shared" si="49"/>
        <v>0</v>
      </c>
      <c r="K121" s="128">
        <f t="shared" si="49"/>
        <v>17.72</v>
      </c>
      <c r="L121" s="223">
        <f>IF($C121="_",0,C116)</f>
        <v>3</v>
      </c>
      <c r="M121" s="357">
        <f>IF($C121="_",0,Z116)</f>
        <v>2.6053240740740741E-2</v>
      </c>
      <c r="N121" s="358">
        <f>IF($C121="_",0,AA116)</f>
        <v>0</v>
      </c>
      <c r="O121" s="359">
        <f>IF($C121="_",0,SUM(M121:N121))</f>
        <v>2.6053240740740741E-2</v>
      </c>
    </row>
    <row r="122" spans="1:45" s="1" customFormat="1" ht="13.8" customHeight="1" x14ac:dyDescent="0.3">
      <c r="B122" s="175" t="s">
        <v>135</v>
      </c>
      <c r="C122" s="369" t="str">
        <f>IF(OR($B122="",$B122=0),"_",IF(MID($B122,1,5)="Route",_xlfn.XLOOKUP(RIGHT($B122,LEN($B122)-8),Vel_RouNom,Vel_RouRep,"_",0),_xlfn.XLOOKUP(RIGHT($B122,LEN($B122)-8),Vel_VttNom,Vel_VttRep,"_",0)))</f>
        <v>Lap01V</v>
      </c>
      <c r="D122" s="336">
        <f>IF($C122="_",0,AF116)</f>
        <v>9.76</v>
      </c>
      <c r="E122" s="125">
        <f>IF($C122="_",0,AG116)</f>
        <v>0</v>
      </c>
      <c r="F122" s="126">
        <f>IF($C122="_",0,SUM(D122:E122))</f>
        <v>9.76</v>
      </c>
      <c r="G122" s="381">
        <f t="shared" ca="1" si="50"/>
        <v>2351</v>
      </c>
      <c r="H122" s="384">
        <f ca="1">IF($C122="_","Docu. infos",IF(ISERROR(VLOOKUP($C122,INDIRECT("RecVelExt_"&amp;$C117-1),1))=TRUE,"Recap. infos",VLOOKUP($C122,INDIRECT("RecVelExt_"&amp;$C117-1),5)))</f>
        <v>2341</v>
      </c>
      <c r="I122" s="75">
        <f t="shared" si="49"/>
        <v>13.33</v>
      </c>
      <c r="J122" s="125">
        <f t="shared" si="49"/>
        <v>0</v>
      </c>
      <c r="K122" s="128">
        <f t="shared" si="49"/>
        <v>13.33</v>
      </c>
      <c r="L122" s="223">
        <f>IF($C122="_",0,F116)</f>
        <v>3</v>
      </c>
      <c r="M122" s="357">
        <f>IF($C122="_",0,AD116)</f>
        <v>3.0497685185185183E-2</v>
      </c>
      <c r="N122" s="358">
        <f>IF($C122="_",0,AE116)</f>
        <v>0</v>
      </c>
      <c r="O122" s="359">
        <f>IF($C122="_",0,SUM(M122:N122))</f>
        <v>3.0497685185185183E-2</v>
      </c>
    </row>
    <row r="123" spans="1:45" s="1" customFormat="1" ht="6" customHeight="1" x14ac:dyDescent="0.3">
      <c r="B123" s="338"/>
      <c r="C123" s="341"/>
      <c r="D123" s="345"/>
      <c r="E123" s="346"/>
      <c r="F123" s="347"/>
      <c r="G123" s="143"/>
      <c r="H123" s="451"/>
      <c r="I123" s="143"/>
      <c r="J123" s="346"/>
      <c r="K123" s="348"/>
      <c r="L123" s="370"/>
      <c r="M123" s="360"/>
      <c r="N123" s="361"/>
      <c r="O123" s="362"/>
    </row>
    <row r="124" spans="1:45" s="1" customFormat="1" ht="13.8" customHeight="1" thickBot="1" x14ac:dyDescent="0.35">
      <c r="B124" s="581" t="s">
        <v>47</v>
      </c>
      <c r="C124" s="580"/>
      <c r="D124" s="129">
        <f>SUM(D120:D123)</f>
        <v>20.839999999999996</v>
      </c>
      <c r="E124" s="130">
        <f>SUM(E120:E123)</f>
        <v>0</v>
      </c>
      <c r="F124" s="131">
        <f>SUM(D124:E124)</f>
        <v>20.839999999999996</v>
      </c>
      <c r="G124" s="132"/>
      <c r="H124" s="133"/>
      <c r="I124" s="134">
        <f>IF(M124=0,0,ROUND((D124)/(M124*24),2))</f>
        <v>15.35</v>
      </c>
      <c r="J124" s="130">
        <f>IF(N124=0,0,ROUND((E124)/(N124*24),2))</f>
        <v>0</v>
      </c>
      <c r="K124" s="135">
        <f>IF(O124=0,0,ROUND((F124)/(O124*24),2))</f>
        <v>15.35</v>
      </c>
      <c r="L124" s="371">
        <f>SUM(L120:L123)</f>
        <v>6</v>
      </c>
      <c r="M124" s="363">
        <f>SUM(M120:M123)</f>
        <v>5.6550925925925921E-2</v>
      </c>
      <c r="N124" s="364">
        <f>SUM(N120:N123)</f>
        <v>0</v>
      </c>
      <c r="O124" s="365">
        <f>SUM(M124:N124)</f>
        <v>5.6550925925925921E-2</v>
      </c>
    </row>
    <row r="125" spans="1:45" s="1" customFormat="1" ht="13.8" customHeight="1" thickTop="1" x14ac:dyDescent="0.3">
      <c r="B125" s="67" t="s">
        <v>137</v>
      </c>
      <c r="C125" s="344" t="str">
        <f>IF(OR($B125="",B125=0),"_",_xlfn.XLOOKUP($B125,Vel_MaiNom,Vel_MaiRep,"_",0))</f>
        <v>Car01M</v>
      </c>
      <c r="D125" s="136"/>
      <c r="E125" s="137"/>
      <c r="F125" s="398">
        <f>IF($C125="_",0,AM116)</f>
        <v>1323.4999999999998</v>
      </c>
      <c r="G125" s="400">
        <f ca="1">IF(OR($C125="_",ISTEXT($H125)),"Docu. infos",ROUND($H125+$F125,0))</f>
        <v>3387</v>
      </c>
      <c r="H125" s="436">
        <f ca="1">IF($C125="_","Docu. infos",IF(ISERROR(VLOOKUP($C125,INDIRECT("RecVelInt_"&amp;$C117-1),1))=TRUE,"Recap. infos",VLOOKUP($C125,INDIRECT("RecVelInt_"&amp;$C117-1),5)))</f>
        <v>2063</v>
      </c>
      <c r="I125" s="136"/>
      <c r="J125" s="137"/>
      <c r="K125" s="398">
        <f>IF(O125=0,0,ROUND((F125)/(O125*24),2))</f>
        <v>32.15</v>
      </c>
      <c r="L125" s="71">
        <f>IF($C125="_",0,T116)</f>
        <v>106</v>
      </c>
      <c r="M125" s="136"/>
      <c r="N125" s="137"/>
      <c r="O125" s="399">
        <f>IF($C125="_",0,AL116)</f>
        <v>1.715277777777781</v>
      </c>
    </row>
    <row r="126" spans="1:45" s="1" customFormat="1" ht="13.8" customHeight="1" x14ac:dyDescent="0.3">
      <c r="B126" s="443"/>
      <c r="C126" s="444"/>
      <c r="D126" s="445"/>
      <c r="E126" s="446"/>
      <c r="F126" s="447"/>
      <c r="G126" s="445"/>
      <c r="H126" s="448"/>
      <c r="I126" s="445"/>
      <c r="J126" s="446"/>
      <c r="K126" s="447"/>
      <c r="L126" s="446"/>
      <c r="M126" s="445"/>
      <c r="N126" s="446"/>
      <c r="O126" s="449"/>
    </row>
    <row r="127" spans="1:45" s="1" customFormat="1" ht="6" customHeight="1" x14ac:dyDescent="0.3">
      <c r="B127" s="392"/>
      <c r="C127" s="341"/>
      <c r="D127" s="394"/>
      <c r="E127" s="60"/>
      <c r="F127" s="395"/>
      <c r="G127" s="394"/>
      <c r="H127" s="441"/>
      <c r="I127" s="396"/>
      <c r="J127" s="60"/>
      <c r="K127" s="395"/>
      <c r="L127" s="60"/>
      <c r="M127" s="394"/>
      <c r="N127" s="60"/>
      <c r="O127" s="397"/>
    </row>
    <row r="128" spans="1:45" s="1" customFormat="1" ht="13.8" customHeight="1" thickBot="1" x14ac:dyDescent="0.35">
      <c r="B128" s="583" t="s">
        <v>13</v>
      </c>
      <c r="C128" s="586"/>
      <c r="D128" s="132"/>
      <c r="E128" s="372"/>
      <c r="F128" s="496">
        <f>SUM(F125:F127)</f>
        <v>1323.4999999999998</v>
      </c>
      <c r="G128" s="132"/>
      <c r="H128" s="382"/>
      <c r="I128" s="132"/>
      <c r="J128" s="372"/>
      <c r="K128" s="496">
        <f>IF(O128=0,0,ROUND((F128)/(O128*24),2))</f>
        <v>32.15</v>
      </c>
      <c r="L128" s="497">
        <f>SUM(L125:L127)</f>
        <v>106</v>
      </c>
      <c r="M128" s="132"/>
      <c r="N128" s="375"/>
      <c r="O128" s="495">
        <f>SUM(O125:O127)</f>
        <v>1.715277777777781</v>
      </c>
    </row>
    <row r="129" spans="2:15" s="1" customFormat="1" ht="13.8" customHeight="1" thickTop="1" thickBot="1" x14ac:dyDescent="0.35">
      <c r="B129" s="584" t="s">
        <v>42</v>
      </c>
      <c r="C129" s="591"/>
      <c r="D129" s="138"/>
      <c r="E129" s="139"/>
      <c r="F129" s="140">
        <f>F124+F128</f>
        <v>1344.3399999999997</v>
      </c>
      <c r="G129" s="141"/>
      <c r="H129" s="142"/>
      <c r="I129" s="143"/>
      <c r="J129" s="137"/>
      <c r="K129" s="144">
        <f>IF(O129=0,0,ROUND(F129/(O129*24),2))</f>
        <v>31.61</v>
      </c>
      <c r="L129" s="367">
        <f>L124+L128</f>
        <v>112</v>
      </c>
      <c r="M129" s="138"/>
      <c r="N129" s="139"/>
      <c r="O129" s="366">
        <f>O128+O124</f>
        <v>1.771828703703707</v>
      </c>
    </row>
    <row r="130" spans="2:15" s="1" customFormat="1" ht="13.8" customHeight="1" thickBot="1" x14ac:dyDescent="0.35">
      <c r="B130" s="551" t="s">
        <v>10</v>
      </c>
      <c r="C130" s="592" t="str">
        <f>IF(OR($B130="",$B130=0),"_","Marche")</f>
        <v>Marche</v>
      </c>
      <c r="D130" s="224">
        <f>IF($C130="_",0,AP116)</f>
        <v>3.72</v>
      </c>
      <c r="E130" s="407">
        <f>IF($C130="_",0,AQ116)</f>
        <v>0</v>
      </c>
      <c r="F130" s="457">
        <f>IF($C130="_",0,SUM(D130:E130))</f>
        <v>3.72</v>
      </c>
      <c r="G130" s="409">
        <f ca="1">IF(OR($C130="_",ISTEXT($H130)),"Docu. infos",ROUND($H130+$F130,0))</f>
        <v>56</v>
      </c>
      <c r="H130" s="415">
        <f ca="1">IF($C130="_","Docu. infos",IF(ISERROR(VLOOKUP($C130,INDIRECT("RecMar_"&amp;$C117-1),1))=TRUE,"Recap. infos",VLOOKUP($C130,INDIRECT("RecMar_"&amp;$C117-1),5)))</f>
        <v>52</v>
      </c>
      <c r="I130" s="408">
        <f t="shared" ref="I130:K130" si="51">IF($C130="_",0,IF(M130=0,0,ROUND(D130/(M130*24),2)))</f>
        <v>3.55</v>
      </c>
      <c r="J130" s="407">
        <f t="shared" si="51"/>
        <v>0</v>
      </c>
      <c r="K130" s="458">
        <f t="shared" si="51"/>
        <v>3.55</v>
      </c>
      <c r="L130" s="459">
        <f>IF($C130="_",0,W116)</f>
        <v>2</v>
      </c>
      <c r="M130" s="405">
        <f>IF($C130="_",0,AN116)</f>
        <v>4.3668981481481475E-2</v>
      </c>
      <c r="N130" s="406">
        <f>IF($C130="_",0,AO116)</f>
        <v>0</v>
      </c>
      <c r="O130" s="460">
        <f>IF($C130="_",0,SUM(M130:N130))</f>
        <v>4.3668981481481475E-2</v>
      </c>
    </row>
    <row r="131" spans="2:15" ht="6" customHeight="1" x14ac:dyDescent="0.3"/>
    <row r="133" spans="2:15" x14ac:dyDescent="0.3">
      <c r="E133" s="385"/>
      <c r="F133" s="385"/>
      <c r="G133" s="385"/>
      <c r="H133" s="385"/>
      <c r="K133" s="1"/>
    </row>
    <row r="134" spans="2:15" x14ac:dyDescent="0.3">
      <c r="I134" s="1"/>
      <c r="J134" s="1"/>
      <c r="K134" s="1"/>
    </row>
    <row r="135" spans="2:15" x14ac:dyDescent="0.3">
      <c r="I135" s="1"/>
      <c r="J135" s="1"/>
      <c r="K135" s="1"/>
    </row>
    <row r="136" spans="2:15" x14ac:dyDescent="0.3">
      <c r="I136" s="34"/>
      <c r="J136" s="34"/>
      <c r="K136" s="34"/>
    </row>
  </sheetData>
  <mergeCells count="45">
    <mergeCell ref="N118:N119"/>
    <mergeCell ref="O118:O119"/>
    <mergeCell ref="G118:H118"/>
    <mergeCell ref="D117:H117"/>
    <mergeCell ref="T2:V2"/>
    <mergeCell ref="T3:V3"/>
    <mergeCell ref="C2:E2"/>
    <mergeCell ref="C3:E3"/>
    <mergeCell ref="F2:H2"/>
    <mergeCell ref="F3:H3"/>
    <mergeCell ref="I2:K2"/>
    <mergeCell ref="I3:K3"/>
    <mergeCell ref="E118:E119"/>
    <mergeCell ref="F118:F119"/>
    <mergeCell ref="J118:J119"/>
    <mergeCell ref="K118:K119"/>
    <mergeCell ref="L118:L119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117:O117"/>
    <mergeCell ref="AH4:AI4"/>
    <mergeCell ref="AO5:AO6"/>
    <mergeCell ref="AQ5:AQ6"/>
    <mergeCell ref="I117:K117"/>
    <mergeCell ref="Z4:AA4"/>
    <mergeCell ref="AB4:AC4"/>
    <mergeCell ref="AD4:AE4"/>
    <mergeCell ref="AF4:AG4"/>
  </mergeCells>
  <conditionalFormatting sqref="B117:C117">
    <cfRule type="expression" dxfId="120" priority="8">
      <formula>AND($B117&lt;&gt;"",$C117&lt;&gt;"")</formula>
    </cfRule>
    <cfRule type="expression" dxfId="119" priority="9">
      <formula>OR($B117="",$C117="")</formula>
    </cfRule>
  </conditionalFormatting>
  <conditionalFormatting sqref="D120:F123">
    <cfRule type="cellIs" dxfId="118" priority="7" operator="equal">
      <formula>0</formula>
    </cfRule>
  </conditionalFormatting>
  <conditionalFormatting sqref="D130:F130">
    <cfRule type="cellIs" dxfId="117" priority="2" operator="equal">
      <formula>0</formula>
    </cfRule>
  </conditionalFormatting>
  <conditionalFormatting sqref="F125:F127">
    <cfRule type="cellIs" dxfId="116" priority="5" operator="equal">
      <formula>0</formula>
    </cfRule>
  </conditionalFormatting>
  <conditionalFormatting sqref="I120:O123">
    <cfRule type="cellIs" dxfId="115" priority="6" operator="equal">
      <formula>0</formula>
    </cfRule>
  </conditionalFormatting>
  <conditionalFormatting sqref="I130:O130">
    <cfRule type="cellIs" dxfId="114" priority="1" operator="equal">
      <formula>0</formula>
    </cfRule>
  </conditionalFormatting>
  <conditionalFormatting sqref="K125:L127">
    <cfRule type="cellIs" dxfId="113" priority="4" operator="equal">
      <formula>0</formula>
    </cfRule>
  </conditionalFormatting>
  <conditionalFormatting sqref="O125:O127">
    <cfRule type="cellIs" dxfId="112" priority="3" operator="equal">
      <formula>0</formula>
    </cfRule>
  </conditionalFormatting>
  <pageMargins left="0.7" right="0.7" top="0.75" bottom="0.75" header="0.3" footer="0.3"/>
  <ignoredErrors>
    <ignoredError sqref="E7 E8:E11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8C904-BC93-4EF9-B6A6-ACA65AC78E4E}">
  <sheetPr>
    <tabColor theme="9" tint="0.79998168889431442"/>
  </sheetPr>
  <dimension ref="A1:AS41"/>
  <sheetViews>
    <sheetView showGridLines="0" workbookViewId="0">
      <pane xSplit="2" ySplit="6" topLeftCell="C12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249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43128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411"/>
      <c r="S7" s="412"/>
      <c r="T7" s="37">
        <v>13.39</v>
      </c>
      <c r="U7" s="44">
        <v>2.0833333333333332E-2</v>
      </c>
      <c r="V7" s="54">
        <f>IF(COUNTA(T7:U7)&lt;2,"",ROUND(T7/(U7*24),2))</f>
        <v>26.78</v>
      </c>
      <c r="W7" s="37"/>
      <c r="X7" s="44"/>
      <c r="Y7" s="402" t="str">
        <f>IF(COUNTA(W7:X7)&lt;2,"",ROUND(W7/(X7*24),2))</f>
        <v/>
      </c>
      <c r="Z7" s="421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2.0833333333333332E-2</v>
      </c>
      <c r="AM7" s="124">
        <f>IF(T7="",0,T7)</f>
        <v>13.39</v>
      </c>
      <c r="AN7" s="422">
        <f>IF(L7="",X7,0)</f>
        <v>0</v>
      </c>
      <c r="AO7" s="423">
        <f>IF(L7&lt;&gt;"",X7,0)</f>
        <v>0</v>
      </c>
      <c r="AP7" s="424">
        <f>IF(L7="",W7,0)</f>
        <v>0</v>
      </c>
      <c r="AQ7" s="425">
        <f>IF(L7&lt;&gt;"",W7,0)</f>
        <v>0</v>
      </c>
    </row>
    <row r="8" spans="1:43" x14ac:dyDescent="0.3">
      <c r="A8" s="1"/>
      <c r="B8" s="15">
        <v>43158</v>
      </c>
      <c r="C8" s="30"/>
      <c r="D8" s="33"/>
      <c r="E8" s="430" t="str">
        <f t="shared" ref="E8:E20" si="0">IF(COUNTA(C8:D8)&lt;2,"",ROUND(C8/(D8*24),2))</f>
        <v/>
      </c>
      <c r="F8" s="38"/>
      <c r="G8" s="33"/>
      <c r="H8" s="403" t="str">
        <f t="shared" ref="H8:H20" si="1">IF(COUNTA(F8:G8)&lt;2,"",ROUND(F8/(G8*24),2))</f>
        <v/>
      </c>
      <c r="I8" s="38"/>
      <c r="J8" s="33"/>
      <c r="K8" s="431" t="str">
        <f t="shared" ref="K8:K20" si="2">IF(COUNTA(I8:J8)&lt;2,"",ROUND(I8/(J8*24),2))</f>
        <v/>
      </c>
      <c r="L8" s="99"/>
      <c r="M8" s="94"/>
      <c r="N8" s="91"/>
      <c r="O8" s="97"/>
      <c r="P8" s="94"/>
      <c r="Q8" s="63"/>
      <c r="R8" s="413"/>
      <c r="S8" s="194"/>
      <c r="T8" s="38">
        <v>13.19</v>
      </c>
      <c r="U8" s="33">
        <v>2.0833333333333332E-2</v>
      </c>
      <c r="V8" s="431">
        <f t="shared" ref="V8:V20" si="3">IF(COUNTA(T8:U8)&lt;2,"",ROUND(T8/(U8*24),2))</f>
        <v>26.38</v>
      </c>
      <c r="W8" s="38"/>
      <c r="X8" s="33"/>
      <c r="Y8" s="403" t="str">
        <f t="shared" ref="Y8:Y20" si="4">IF(COUNTA(W8:X8)&lt;2,"",ROUND(W8/(X8*24),2))</f>
        <v/>
      </c>
      <c r="Z8" s="84">
        <f t="shared" ref="Z8:Z20" si="5">IF(L8="",D8,0)</f>
        <v>0</v>
      </c>
      <c r="AA8" s="85">
        <f t="shared" ref="AA8:AA20" si="6">IF(L8&lt;&gt;"",D8,0)</f>
        <v>0</v>
      </c>
      <c r="AB8" s="75">
        <f t="shared" ref="AB8:AB20" si="7">IF(L8="",C8,0)</f>
        <v>0</v>
      </c>
      <c r="AC8" s="76">
        <f t="shared" ref="AC8:AC20" si="8">IF(L8&lt;&gt;"",C8,0)</f>
        <v>0</v>
      </c>
      <c r="AD8" s="201">
        <f t="shared" ref="AD8:AD20" si="9">IF(L8="",G8,0)</f>
        <v>0</v>
      </c>
      <c r="AE8" s="85">
        <f t="shared" ref="AE8:AE20" si="10">IF(L8&lt;&gt;"",G8,0)</f>
        <v>0</v>
      </c>
      <c r="AF8" s="75">
        <f t="shared" ref="AF8:AF20" si="11">IF(L8="",F8,0)</f>
        <v>0</v>
      </c>
      <c r="AG8" s="77">
        <f t="shared" ref="AG8:AG20" si="12">IF(L8&lt;&gt;"",F8,0)</f>
        <v>0</v>
      </c>
      <c r="AH8" s="205">
        <f t="shared" ref="AH8:AH20" si="13">IF(L8="",J8,0)</f>
        <v>0</v>
      </c>
      <c r="AI8" s="85">
        <f t="shared" ref="AI8:AI20" si="14">IF(L8&lt;&gt;"",J8,0)</f>
        <v>0</v>
      </c>
      <c r="AJ8" s="75">
        <f t="shared" ref="AJ8:AJ20" si="15">IF(L8="",I8,0)</f>
        <v>0</v>
      </c>
      <c r="AK8" s="77">
        <f t="shared" ref="AK8:AK20" si="16">IF($L8&lt;&gt;"",I8,0)</f>
        <v>0</v>
      </c>
      <c r="AL8" s="378">
        <f t="shared" ref="AL8:AL20" si="17">IF(U8="",0,U8)</f>
        <v>2.0833333333333332E-2</v>
      </c>
      <c r="AM8" s="128">
        <f t="shared" ref="AM8:AM20" si="18">IF(T8="",0,T8)</f>
        <v>13.19</v>
      </c>
      <c r="AN8" s="205">
        <f t="shared" ref="AN8:AN20" si="19">IF(L8="",X8,0)</f>
        <v>0</v>
      </c>
      <c r="AO8" s="85">
        <f t="shared" ref="AO8:AO20" si="20">IF(L8&lt;&gt;"",X8,0)</f>
        <v>0</v>
      </c>
      <c r="AP8" s="75">
        <f t="shared" ref="AP8:AP20" si="21">IF(L8="",W8,0)</f>
        <v>0</v>
      </c>
      <c r="AQ8" s="77">
        <f t="shared" ref="AQ8:AQ20" si="22">IF(L8&lt;&gt;"",W8,0)</f>
        <v>0</v>
      </c>
    </row>
    <row r="9" spans="1:43" x14ac:dyDescent="0.3">
      <c r="A9" s="1"/>
      <c r="B9" s="16">
        <f>B8+1</f>
        <v>43159</v>
      </c>
      <c r="C9" s="30"/>
      <c r="D9" s="33"/>
      <c r="E9" s="430" t="str">
        <f t="shared" si="0"/>
        <v/>
      </c>
      <c r="F9" s="38"/>
      <c r="G9" s="33"/>
      <c r="H9" s="403" t="str">
        <f t="shared" si="1"/>
        <v/>
      </c>
      <c r="I9" s="38"/>
      <c r="J9" s="33"/>
      <c r="K9" s="431" t="str">
        <f t="shared" si="2"/>
        <v/>
      </c>
      <c r="L9" s="99"/>
      <c r="M9" s="94"/>
      <c r="N9" s="91"/>
      <c r="O9" s="97"/>
      <c r="P9" s="94"/>
      <c r="Q9" s="63"/>
      <c r="R9" s="413"/>
      <c r="S9" s="194"/>
      <c r="T9" s="38">
        <v>13.96</v>
      </c>
      <c r="U9" s="33">
        <v>2.0833333333333332E-2</v>
      </c>
      <c r="V9" s="431">
        <f t="shared" si="3"/>
        <v>27.92</v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2.0833333333333332E-2</v>
      </c>
      <c r="AM9" s="128">
        <f t="shared" si="18"/>
        <v>13.96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43181</v>
      </c>
      <c r="C10" s="30"/>
      <c r="D10" s="44"/>
      <c r="E10" s="34" t="str">
        <f t="shared" si="0"/>
        <v/>
      </c>
      <c r="F10" s="39"/>
      <c r="G10" s="44"/>
      <c r="H10" s="47" t="str">
        <f t="shared" si="1"/>
        <v/>
      </c>
      <c r="I10" s="39"/>
      <c r="J10" s="44"/>
      <c r="K10" s="56" t="str">
        <f t="shared" si="2"/>
        <v/>
      </c>
      <c r="L10" s="100"/>
      <c r="M10" s="95"/>
      <c r="N10" s="92"/>
      <c r="O10" s="419"/>
      <c r="P10" s="95"/>
      <c r="Q10" s="64"/>
      <c r="R10" s="242"/>
      <c r="S10" s="179"/>
      <c r="T10" s="39">
        <v>14.93</v>
      </c>
      <c r="U10" s="44">
        <v>2.0833333333333332E-2</v>
      </c>
      <c r="V10" s="56">
        <f t="shared" si="3"/>
        <v>29.86</v>
      </c>
      <c r="W10" s="39"/>
      <c r="X10" s="44"/>
      <c r="Y10" s="47" t="str">
        <f t="shared" si="4"/>
        <v/>
      </c>
      <c r="Z10" s="420">
        <f t="shared" si="5"/>
        <v>0</v>
      </c>
      <c r="AA10" s="86">
        <f t="shared" si="6"/>
        <v>0</v>
      </c>
      <c r="AB10" s="11">
        <f t="shared" si="7"/>
        <v>0</v>
      </c>
      <c r="AC10" s="79">
        <f t="shared" si="8"/>
        <v>0</v>
      </c>
      <c r="AD10" s="202">
        <f t="shared" si="9"/>
        <v>0</v>
      </c>
      <c r="AE10" s="86">
        <f t="shared" si="10"/>
        <v>0</v>
      </c>
      <c r="AF10" s="11">
        <f t="shared" si="11"/>
        <v>0</v>
      </c>
      <c r="AG10" s="80">
        <f t="shared" si="12"/>
        <v>0</v>
      </c>
      <c r="AH10" s="203">
        <f t="shared" si="13"/>
        <v>0</v>
      </c>
      <c r="AI10" s="86">
        <f t="shared" si="14"/>
        <v>0</v>
      </c>
      <c r="AJ10" s="11">
        <f t="shared" si="15"/>
        <v>0</v>
      </c>
      <c r="AK10" s="80">
        <f t="shared" si="16"/>
        <v>0</v>
      </c>
      <c r="AL10" s="377">
        <f t="shared" si="17"/>
        <v>2.0833333333333332E-2</v>
      </c>
      <c r="AM10" s="124">
        <f t="shared" si="18"/>
        <v>14.93</v>
      </c>
      <c r="AN10" s="426">
        <f t="shared" si="19"/>
        <v>0</v>
      </c>
      <c r="AO10" s="427">
        <f t="shared" si="20"/>
        <v>0</v>
      </c>
      <c r="AP10" s="428">
        <f t="shared" si="21"/>
        <v>0</v>
      </c>
      <c r="AQ10" s="429">
        <f t="shared" si="22"/>
        <v>0</v>
      </c>
    </row>
    <row r="11" spans="1:43" x14ac:dyDescent="0.3">
      <c r="A11" s="1"/>
      <c r="B11" s="16">
        <f>B10+1</f>
        <v>43182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413"/>
      <c r="S11" s="194"/>
      <c r="T11" s="38">
        <v>14.93</v>
      </c>
      <c r="U11" s="33">
        <v>2.0833333333333332E-2</v>
      </c>
      <c r="V11" s="55">
        <f t="shared" si="3"/>
        <v>29.86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2.0833333333333332E-2</v>
      </c>
      <c r="AM11" s="128">
        <f t="shared" si="18"/>
        <v>14.93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6">
        <f>B11+1</f>
        <v>43183</v>
      </c>
      <c r="C12" s="30"/>
      <c r="D12" s="33"/>
      <c r="E12" s="48" t="str">
        <f t="shared" si="0"/>
        <v/>
      </c>
      <c r="F12" s="38"/>
      <c r="G12" s="33"/>
      <c r="H12" s="48" t="str">
        <f t="shared" si="1"/>
        <v/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413"/>
      <c r="S12" s="194"/>
      <c r="T12" s="38">
        <v>15.18</v>
      </c>
      <c r="U12" s="33">
        <v>2.0833333333333332E-2</v>
      </c>
      <c r="V12" s="55">
        <f t="shared" si="3"/>
        <v>30.36</v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2.0833333333333332E-2</v>
      </c>
      <c r="AM12" s="128">
        <f t="shared" si="18"/>
        <v>15.18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43196</v>
      </c>
      <c r="C13" s="30"/>
      <c r="D13" s="33"/>
      <c r="E13" s="48" t="str">
        <f t="shared" si="0"/>
        <v/>
      </c>
      <c r="F13" s="38"/>
      <c r="G13" s="33"/>
      <c r="H13" s="48" t="str">
        <f t="shared" si="1"/>
        <v/>
      </c>
      <c r="I13" s="38">
        <v>4.6100000000000003</v>
      </c>
      <c r="J13" s="33">
        <v>1.8090277777777778E-2</v>
      </c>
      <c r="K13" s="55">
        <f t="shared" si="2"/>
        <v>10.62</v>
      </c>
      <c r="L13" s="99"/>
      <c r="M13" s="94"/>
      <c r="N13" s="91"/>
      <c r="O13" s="97"/>
      <c r="P13" s="94"/>
      <c r="Q13" s="63"/>
      <c r="R13" s="413"/>
      <c r="S13" s="194"/>
      <c r="T13" s="38"/>
      <c r="U13" s="33"/>
      <c r="V13" s="55" t="str">
        <f t="shared" si="3"/>
        <v/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1.8090277777777778E-2</v>
      </c>
      <c r="AI13" s="85">
        <f t="shared" si="14"/>
        <v>0</v>
      </c>
      <c r="AJ13" s="75">
        <f t="shared" si="15"/>
        <v>4.6100000000000003</v>
      </c>
      <c r="AK13" s="77">
        <f t="shared" si="16"/>
        <v>0</v>
      </c>
      <c r="AL13" s="378">
        <f t="shared" si="17"/>
        <v>0</v>
      </c>
      <c r="AM13" s="128">
        <f t="shared" si="18"/>
        <v>0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5">
        <v>43200</v>
      </c>
      <c r="C14" s="30"/>
      <c r="D14" s="33"/>
      <c r="E14" s="48" t="str">
        <f t="shared" si="0"/>
        <v/>
      </c>
      <c r="F14" s="38"/>
      <c r="G14" s="33"/>
      <c r="H14" s="48" t="str">
        <f t="shared" si="1"/>
        <v/>
      </c>
      <c r="I14" s="38">
        <v>10.54</v>
      </c>
      <c r="J14" s="33">
        <v>3.290509259259259E-2</v>
      </c>
      <c r="K14" s="55">
        <f t="shared" si="2"/>
        <v>13.35</v>
      </c>
      <c r="L14" s="99"/>
      <c r="M14" s="94"/>
      <c r="N14" s="91"/>
      <c r="O14" s="97"/>
      <c r="P14" s="94"/>
      <c r="Q14" s="63"/>
      <c r="R14" s="413"/>
      <c r="S14" s="194"/>
      <c r="T14" s="38"/>
      <c r="U14" s="33"/>
      <c r="V14" s="55" t="str">
        <f t="shared" si="3"/>
        <v/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3.290509259259259E-2</v>
      </c>
      <c r="AI14" s="85">
        <f t="shared" si="14"/>
        <v>0</v>
      </c>
      <c r="AJ14" s="75">
        <f t="shared" si="15"/>
        <v>10.54</v>
      </c>
      <c r="AK14" s="77">
        <f t="shared" si="16"/>
        <v>0</v>
      </c>
      <c r="AL14" s="378">
        <f t="shared" si="17"/>
        <v>0</v>
      </c>
      <c r="AM14" s="128">
        <f t="shared" si="18"/>
        <v>0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43208</v>
      </c>
      <c r="C15" s="30"/>
      <c r="D15" s="33"/>
      <c r="E15" s="48" t="str">
        <f t="shared" si="0"/>
        <v/>
      </c>
      <c r="F15" s="38"/>
      <c r="G15" s="33"/>
      <c r="H15" s="48" t="str">
        <f t="shared" si="1"/>
        <v/>
      </c>
      <c r="I15" s="38">
        <v>16.670000000000002</v>
      </c>
      <c r="J15" s="33">
        <v>4.6504629629629625E-2</v>
      </c>
      <c r="K15" s="55">
        <f t="shared" si="2"/>
        <v>14.94</v>
      </c>
      <c r="L15" s="99"/>
      <c r="M15" s="94"/>
      <c r="N15" s="91"/>
      <c r="O15" s="97"/>
      <c r="P15" s="94"/>
      <c r="Q15" s="63"/>
      <c r="R15" s="413"/>
      <c r="S15" s="194"/>
      <c r="T15" s="38"/>
      <c r="U15" s="33"/>
      <c r="V15" s="55" t="str">
        <f t="shared" si="3"/>
        <v/>
      </c>
      <c r="W15" s="38"/>
      <c r="X15" s="33"/>
      <c r="Y15" s="403" t="str">
        <f t="shared" si="4"/>
        <v/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4.6504629629629625E-2</v>
      </c>
      <c r="AI15" s="85">
        <f t="shared" si="14"/>
        <v>0</v>
      </c>
      <c r="AJ15" s="75">
        <f t="shared" si="15"/>
        <v>16.670000000000002</v>
      </c>
      <c r="AK15" s="77">
        <f t="shared" si="16"/>
        <v>0</v>
      </c>
      <c r="AL15" s="378">
        <f t="shared" si="17"/>
        <v>0</v>
      </c>
      <c r="AM15" s="128">
        <f t="shared" si="18"/>
        <v>0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5">
        <v>43267</v>
      </c>
      <c r="C16" s="30"/>
      <c r="D16" s="33"/>
      <c r="E16" s="48" t="str">
        <f t="shared" si="0"/>
        <v/>
      </c>
      <c r="F16" s="38"/>
      <c r="G16" s="33"/>
      <c r="H16" s="48" t="str">
        <f t="shared" si="1"/>
        <v/>
      </c>
      <c r="I16" s="38">
        <v>35.369999999999997</v>
      </c>
      <c r="J16" s="33">
        <v>0.10447916666666666</v>
      </c>
      <c r="K16" s="55">
        <f t="shared" si="2"/>
        <v>14.11</v>
      </c>
      <c r="L16" s="99"/>
      <c r="M16" s="94"/>
      <c r="N16" s="91"/>
      <c r="O16" s="97"/>
      <c r="P16" s="94"/>
      <c r="Q16" s="63"/>
      <c r="R16" s="413"/>
      <c r="S16" s="194"/>
      <c r="T16" s="38"/>
      <c r="U16" s="33"/>
      <c r="V16" s="55" t="str">
        <f t="shared" si="3"/>
        <v/>
      </c>
      <c r="W16" s="38"/>
      <c r="X16" s="33"/>
      <c r="Y16" s="403" t="str">
        <f t="shared" si="4"/>
        <v/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0.10447916666666666</v>
      </c>
      <c r="AI16" s="85">
        <f t="shared" si="14"/>
        <v>0</v>
      </c>
      <c r="AJ16" s="75">
        <f t="shared" si="15"/>
        <v>35.369999999999997</v>
      </c>
      <c r="AK16" s="77">
        <f t="shared" si="16"/>
        <v>0</v>
      </c>
      <c r="AL16" s="378">
        <f t="shared" si="17"/>
        <v>0</v>
      </c>
      <c r="AM16" s="128">
        <f t="shared" si="18"/>
        <v>0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5" x14ac:dyDescent="0.3">
      <c r="A17" s="1"/>
      <c r="B17" s="15">
        <v>43330</v>
      </c>
      <c r="C17" s="30"/>
      <c r="D17" s="33"/>
      <c r="E17" s="48" t="str">
        <f t="shared" si="0"/>
        <v/>
      </c>
      <c r="F17" s="38"/>
      <c r="G17" s="33"/>
      <c r="H17" s="48" t="str">
        <f t="shared" si="1"/>
        <v/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413"/>
      <c r="S17" s="194"/>
      <c r="T17" s="38">
        <v>12.6</v>
      </c>
      <c r="U17" s="33">
        <v>2.0833333333333332E-2</v>
      </c>
      <c r="V17" s="55">
        <f t="shared" si="3"/>
        <v>25.2</v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2.0833333333333332E-2</v>
      </c>
      <c r="AM17" s="128">
        <f t="shared" si="18"/>
        <v>12.6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5" x14ac:dyDescent="0.3">
      <c r="A18" s="1"/>
      <c r="B18" s="16">
        <f>B17+1</f>
        <v>43331</v>
      </c>
      <c r="C18" s="30"/>
      <c r="D18" s="33"/>
      <c r="E18" s="48" t="str">
        <f t="shared" si="0"/>
        <v/>
      </c>
      <c r="F18" s="38"/>
      <c r="G18" s="33"/>
      <c r="H18" s="48" t="str">
        <f t="shared" si="1"/>
        <v/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413"/>
      <c r="S18" s="194"/>
      <c r="T18" s="38">
        <v>13.41</v>
      </c>
      <c r="U18" s="33">
        <v>2.0833333333333332E-2</v>
      </c>
      <c r="V18" s="55">
        <f t="shared" si="3"/>
        <v>26.82</v>
      </c>
      <c r="W18" s="38"/>
      <c r="X18" s="33"/>
      <c r="Y18" s="403" t="str">
        <f t="shared" si="4"/>
        <v/>
      </c>
      <c r="Z18" s="84">
        <f t="shared" si="5"/>
        <v>0</v>
      </c>
      <c r="AA18" s="85">
        <f t="shared" si="6"/>
        <v>0</v>
      </c>
      <c r="AB18" s="75">
        <f t="shared" si="7"/>
        <v>0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2.0833333333333332E-2</v>
      </c>
      <c r="AM18" s="128">
        <f t="shared" si="18"/>
        <v>13.41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5" x14ac:dyDescent="0.3">
      <c r="A19" s="1"/>
      <c r="B19" s="15">
        <v>43355</v>
      </c>
      <c r="C19" s="30"/>
      <c r="D19" s="33"/>
      <c r="E19" s="48" t="str">
        <f t="shared" si="0"/>
        <v/>
      </c>
      <c r="F19" s="38"/>
      <c r="G19" s="33"/>
      <c r="H19" s="48" t="str">
        <f t="shared" si="1"/>
        <v/>
      </c>
      <c r="I19" s="38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413"/>
      <c r="S19" s="194"/>
      <c r="T19" s="38">
        <v>13.21</v>
      </c>
      <c r="U19" s="33">
        <v>2.0833333333333332E-2</v>
      </c>
      <c r="V19" s="55">
        <f t="shared" si="3"/>
        <v>26.42</v>
      </c>
      <c r="W19" s="38"/>
      <c r="X19" s="33"/>
      <c r="Y19" s="403" t="str">
        <f t="shared" si="4"/>
        <v/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0</v>
      </c>
      <c r="AE19" s="85">
        <f t="shared" si="10"/>
        <v>0</v>
      </c>
      <c r="AF19" s="75">
        <f t="shared" si="11"/>
        <v>0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2.0833333333333332E-2</v>
      </c>
      <c r="AM19" s="128">
        <f t="shared" si="18"/>
        <v>13.21</v>
      </c>
      <c r="AN19" s="205">
        <f t="shared" si="19"/>
        <v>0</v>
      </c>
      <c r="AO19" s="85">
        <f t="shared" si="20"/>
        <v>0</v>
      </c>
      <c r="AP19" s="75">
        <f t="shared" si="21"/>
        <v>0</v>
      </c>
      <c r="AQ19" s="77">
        <f t="shared" si="22"/>
        <v>0</v>
      </c>
    </row>
    <row r="20" spans="1:45" ht="14.4" thickBot="1" x14ac:dyDescent="0.35">
      <c r="A20" s="1"/>
      <c r="B20" s="416">
        <f>B19+1</f>
        <v>43356</v>
      </c>
      <c r="C20" s="30"/>
      <c r="D20" s="33"/>
      <c r="E20" s="48" t="str">
        <f t="shared" si="0"/>
        <v/>
      </c>
      <c r="F20" s="38"/>
      <c r="G20" s="33"/>
      <c r="H20" s="48" t="str">
        <f t="shared" si="1"/>
        <v/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413"/>
      <c r="S20" s="194"/>
      <c r="T20" s="38">
        <v>13.53</v>
      </c>
      <c r="U20" s="33">
        <v>2.0833333333333332E-2</v>
      </c>
      <c r="V20" s="55">
        <f t="shared" si="3"/>
        <v>27.06</v>
      </c>
      <c r="W20" s="38"/>
      <c r="X20" s="33"/>
      <c r="Y20" s="403" t="str">
        <f t="shared" si="4"/>
        <v/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0</v>
      </c>
      <c r="AI20" s="85">
        <f t="shared" si="14"/>
        <v>0</v>
      </c>
      <c r="AJ20" s="75">
        <f t="shared" si="15"/>
        <v>0</v>
      </c>
      <c r="AK20" s="77">
        <f t="shared" si="16"/>
        <v>0</v>
      </c>
      <c r="AL20" s="378">
        <f t="shared" si="17"/>
        <v>2.0833333333333332E-2</v>
      </c>
      <c r="AM20" s="128">
        <f t="shared" si="18"/>
        <v>13.53</v>
      </c>
      <c r="AN20" s="205">
        <f t="shared" si="19"/>
        <v>0</v>
      </c>
      <c r="AO20" s="85">
        <f t="shared" si="20"/>
        <v>0</v>
      </c>
      <c r="AP20" s="75">
        <f t="shared" si="21"/>
        <v>0</v>
      </c>
      <c r="AQ20" s="77">
        <f t="shared" si="22"/>
        <v>0</v>
      </c>
    </row>
    <row r="21" spans="1:45" ht="14.4" thickBot="1" x14ac:dyDescent="0.35">
      <c r="A21" s="1"/>
      <c r="B21" s="333"/>
      <c r="C21" s="418">
        <f>COUNTA(C7:C20)</f>
        <v>0</v>
      </c>
      <c r="D21" s="32"/>
      <c r="E21" s="206"/>
      <c r="F21" s="150">
        <f>COUNTA(F7:F20)</f>
        <v>0</v>
      </c>
      <c r="G21" s="46"/>
      <c r="H21" s="147"/>
      <c r="I21" s="150">
        <f>COUNTA(I7:I20)</f>
        <v>4</v>
      </c>
      <c r="J21" s="46"/>
      <c r="K21" s="148"/>
      <c r="L21" s="32"/>
      <c r="M21" s="32"/>
      <c r="N21" s="32"/>
      <c r="O21" s="32"/>
      <c r="P21" s="32"/>
      <c r="Q21" s="32"/>
      <c r="R21" s="32"/>
      <c r="S21" s="32"/>
      <c r="T21" s="150">
        <f>COUNTA(T7:T20)</f>
        <v>10</v>
      </c>
      <c r="U21" s="46"/>
      <c r="V21" s="32"/>
      <c r="W21" s="150">
        <f>COUNTA(W7:W20)</f>
        <v>0</v>
      </c>
      <c r="X21" s="46"/>
      <c r="Y21" s="32"/>
      <c r="Z21" s="352">
        <f>SUM(Z7:Z20)</f>
        <v>0</v>
      </c>
      <c r="AA21" s="353">
        <f t="shared" ref="AA21:AQ21" si="23">SUM(AA7:AA20)</f>
        <v>0</v>
      </c>
      <c r="AB21" s="81">
        <f t="shared" si="23"/>
        <v>0</v>
      </c>
      <c r="AC21" s="82">
        <f t="shared" si="23"/>
        <v>0</v>
      </c>
      <c r="AD21" s="417">
        <f t="shared" si="23"/>
        <v>0</v>
      </c>
      <c r="AE21" s="353">
        <f t="shared" si="23"/>
        <v>0</v>
      </c>
      <c r="AF21" s="81">
        <f t="shared" si="23"/>
        <v>0</v>
      </c>
      <c r="AG21" s="83">
        <f t="shared" si="23"/>
        <v>0</v>
      </c>
      <c r="AH21" s="354">
        <f t="shared" si="23"/>
        <v>0.20197916666666665</v>
      </c>
      <c r="AI21" s="353">
        <f t="shared" si="23"/>
        <v>0</v>
      </c>
      <c r="AJ21" s="81">
        <f t="shared" si="23"/>
        <v>67.19</v>
      </c>
      <c r="AK21" s="83">
        <f t="shared" si="23"/>
        <v>0</v>
      </c>
      <c r="AL21" s="379">
        <f t="shared" si="23"/>
        <v>0.20833333333333334</v>
      </c>
      <c r="AM21" s="380">
        <f t="shared" si="23"/>
        <v>138.33000000000001</v>
      </c>
      <c r="AN21" s="354">
        <f t="shared" si="23"/>
        <v>0</v>
      </c>
      <c r="AO21" s="353">
        <f t="shared" si="23"/>
        <v>0</v>
      </c>
      <c r="AP21" s="81">
        <f t="shared" si="23"/>
        <v>0</v>
      </c>
      <c r="AQ21" s="83">
        <f t="shared" si="23"/>
        <v>0</v>
      </c>
    </row>
    <row r="22" spans="1:45" s="1" customFormat="1" ht="13.8" customHeight="1" thickBot="1" x14ac:dyDescent="0.35">
      <c r="B22" s="332" t="s">
        <v>0</v>
      </c>
      <c r="C22" s="334" cm="1">
        <f t="array" aca="1" ref="C22" ca="1">IF(ISNUMBER(VALUE(RIGHT(CELL("filename",$A$1),LEN(CELL("filename",$A$1))-SEARCH("]",CELL("filename",$A$1))))),VALUE(RIGHT(CELL("filename",$A$1),LEN(CELL("filename",$A$1))-SEARCH("]",CELL("filename",$A$1)))),"Texte")</f>
        <v>2018</v>
      </c>
      <c r="D22" s="682" t="s">
        <v>40</v>
      </c>
      <c r="E22" s="680"/>
      <c r="F22" s="680"/>
      <c r="G22" s="680"/>
      <c r="H22" s="681"/>
      <c r="I22" s="682" t="s">
        <v>41</v>
      </c>
      <c r="J22" s="680"/>
      <c r="K22" s="681"/>
      <c r="L22" s="22" t="s">
        <v>132</v>
      </c>
      <c r="M22" s="682" t="s">
        <v>252</v>
      </c>
      <c r="N22" s="680"/>
      <c r="O22" s="681"/>
      <c r="P22" s="115"/>
      <c r="AB22" s="71"/>
      <c r="AC22" s="71"/>
      <c r="AD22" s="11"/>
      <c r="AE22" s="11"/>
      <c r="AF22" s="71"/>
      <c r="AG22" s="71"/>
      <c r="AH22" s="11"/>
      <c r="AI22" s="11"/>
      <c r="AJ22" s="71"/>
      <c r="AK22" s="71"/>
      <c r="AL22" s="71"/>
      <c r="AM22" s="71"/>
      <c r="AN22" s="71"/>
      <c r="AO22" s="71"/>
      <c r="AP22" s="71"/>
      <c r="AQ22" s="71"/>
      <c r="AR22"/>
      <c r="AS22" s="11"/>
    </row>
    <row r="23" spans="1:45" s="1" customFormat="1" ht="13.8" customHeight="1" x14ac:dyDescent="0.3">
      <c r="B23" s="410" t="s">
        <v>1</v>
      </c>
      <c r="C23" s="414"/>
      <c r="D23" s="116" t="s">
        <v>34</v>
      </c>
      <c r="E23" s="733" t="s">
        <v>35</v>
      </c>
      <c r="F23" s="771" t="s">
        <v>42</v>
      </c>
      <c r="G23" s="766" t="s">
        <v>43</v>
      </c>
      <c r="H23" s="767"/>
      <c r="I23" s="2" t="s">
        <v>34</v>
      </c>
      <c r="J23" s="733" t="s">
        <v>35</v>
      </c>
      <c r="K23" s="771" t="s">
        <v>44</v>
      </c>
      <c r="L23" s="657" t="s">
        <v>131</v>
      </c>
      <c r="M23" s="116" t="s">
        <v>34</v>
      </c>
      <c r="N23" s="733" t="s">
        <v>35</v>
      </c>
      <c r="O23" s="771" t="s">
        <v>42</v>
      </c>
    </row>
    <row r="24" spans="1:45" s="1" customFormat="1" ht="13.8" customHeight="1" x14ac:dyDescent="0.3">
      <c r="B24" s="337" t="s">
        <v>133</v>
      </c>
      <c r="C24" s="340" t="s">
        <v>130</v>
      </c>
      <c r="D24" s="117" t="s">
        <v>234</v>
      </c>
      <c r="E24" s="770"/>
      <c r="F24" s="772"/>
      <c r="G24" s="118" t="s">
        <v>45</v>
      </c>
      <c r="H24" s="119" t="s">
        <v>46</v>
      </c>
      <c r="I24" s="120" t="s">
        <v>234</v>
      </c>
      <c r="J24" s="770"/>
      <c r="K24" s="772"/>
      <c r="L24" s="773"/>
      <c r="M24" s="117" t="s">
        <v>234</v>
      </c>
      <c r="N24" s="770"/>
      <c r="O24" s="772"/>
    </row>
    <row r="25" spans="1:45" s="1" customFormat="1" ht="13.8" customHeight="1" x14ac:dyDescent="0.3">
      <c r="B25" s="67" t="s">
        <v>136</v>
      </c>
      <c r="C25" s="368" t="str">
        <f>IF(OR($B25="",$B25=0),"_",IF(MID($B25,1,5)="Route",_xlfn.XLOOKUP(RIGHT($B25,LEN($B25)-8),Vel_RouNom,Vel_RouRep,"_",0),_xlfn.XLOOKUP(RIGHT($B25,LEN($B25)-8),Vel_VttNom,Vel_VttRep,"_",0)))</f>
        <v>Git01V</v>
      </c>
      <c r="D25" s="335">
        <f>IF($C25="_",0,AJ21)</f>
        <v>67.19</v>
      </c>
      <c r="E25" s="122">
        <f>IF($C25="_",0,AK21)</f>
        <v>0</v>
      </c>
      <c r="F25" s="123">
        <f>IF($C25="_",0,SUM(D25:E25))</f>
        <v>67.19</v>
      </c>
      <c r="G25" s="386">
        <f ca="1">IF(OR($C25="_",ISTEXT($H25)),"Docu. infos",ROUND($H25+$F25,0))</f>
        <v>847</v>
      </c>
      <c r="H25" s="383">
        <f ca="1">IF($C25="_","Docu. infos",IF(ISERROR(VLOOKUP($C25,INDIRECT("RecVelExt_"&amp;$C22-1),1))=TRUE,"Recap. infos",VLOOKUP($C25,INDIRECT("RecVelExt_"&amp;$C22-1),5)))</f>
        <v>780</v>
      </c>
      <c r="I25" s="11">
        <f t="shared" ref="I25:K27" si="24">IF($C25="_",0,IF(M25=0,0,ROUND(D25/(M25*24),2)))</f>
        <v>13.86</v>
      </c>
      <c r="J25" s="122">
        <f t="shared" si="24"/>
        <v>0</v>
      </c>
      <c r="K25" s="124">
        <f t="shared" si="24"/>
        <v>13.86</v>
      </c>
      <c r="L25" s="349">
        <f>IF($C25="_",0,I21)</f>
        <v>4</v>
      </c>
      <c r="M25" s="389">
        <f>IF($C25="_",0,AH21)</f>
        <v>0.20197916666666665</v>
      </c>
      <c r="N25" s="355">
        <f>IF($C25="_",0,AI21)</f>
        <v>0</v>
      </c>
      <c r="O25" s="356">
        <f>IF($C25="_",0,SUM(M25:N25))</f>
        <v>0.20197916666666665</v>
      </c>
    </row>
    <row r="26" spans="1:45" s="1" customFormat="1" ht="13.8" customHeight="1" x14ac:dyDescent="0.3">
      <c r="B26" s="175" t="s">
        <v>134</v>
      </c>
      <c r="C26" s="369" t="str">
        <f>IF(OR($B26="",$B26=0),"_",IF(MID($B26,1,5)="Route",_xlfn.XLOOKUP(RIGHT($B26,LEN($B26)-8),Vel_RouNom,Vel_RouRep,"_",0),_xlfn.XLOOKUP(RIGHT($B26,LEN($B26)-8),Vel_VttNom,Vel_VttRep,"_",0)))</f>
        <v>Lap01R</v>
      </c>
      <c r="D26" s="336">
        <f>IF($C26="_",0,AB21)</f>
        <v>0</v>
      </c>
      <c r="E26" s="125">
        <f>IF($C26="_",0,AC21)</f>
        <v>0</v>
      </c>
      <c r="F26" s="126">
        <f>IF($C26="_",0,SUM(D26:E26))</f>
        <v>0</v>
      </c>
      <c r="G26" s="381">
        <f t="shared" ref="G26:G27" ca="1" si="25">IF(OR($C26="_",ISTEXT($H26)),"Docu. infos",ROUND($H26+$F26,0))</f>
        <v>7875</v>
      </c>
      <c r="H26" s="384">
        <f ca="1">IF($C26="_","Docu. infos",IF(ISERROR(VLOOKUP($C26,INDIRECT("RecVelExt_"&amp;$C22-1),1))=TRUE,"Recap. infos",VLOOKUP($C26,INDIRECT("RecVelExt_"&amp;$C22-1),5)))</f>
        <v>7875</v>
      </c>
      <c r="I26" s="75">
        <f t="shared" si="24"/>
        <v>0</v>
      </c>
      <c r="J26" s="125">
        <f t="shared" si="24"/>
        <v>0</v>
      </c>
      <c r="K26" s="128">
        <f t="shared" si="24"/>
        <v>0</v>
      </c>
      <c r="L26" s="223">
        <f>IF($C26="_",0,C21)</f>
        <v>0</v>
      </c>
      <c r="M26" s="357">
        <f>IF($C26="_",0,Z21)</f>
        <v>0</v>
      </c>
      <c r="N26" s="358">
        <f>IF($C26="_",0,AA21)</f>
        <v>0</v>
      </c>
      <c r="O26" s="359">
        <f>IF($C26="_",0,SUM(M26:N26))</f>
        <v>0</v>
      </c>
    </row>
    <row r="27" spans="1:45" s="1" customFormat="1" ht="13.8" customHeight="1" x14ac:dyDescent="0.3">
      <c r="B27" s="175" t="s">
        <v>135</v>
      </c>
      <c r="C27" s="369" t="str">
        <f>IF(OR($B27="",$B27=0),"_",IF(MID($B27,1,5)="Route",_xlfn.XLOOKUP(RIGHT($B27,LEN($B27)-8),Vel_RouNom,Vel_RouRep,"_",0),_xlfn.XLOOKUP(RIGHT($B27,LEN($B27)-8),Vel_VttNom,Vel_VttRep,"_",0)))</f>
        <v>Lap01V</v>
      </c>
      <c r="D27" s="336">
        <f>IF($C27="_",0,AF21)</f>
        <v>0</v>
      </c>
      <c r="E27" s="125">
        <f>IF($C27="_",0,AG21)</f>
        <v>0</v>
      </c>
      <c r="F27" s="126">
        <f>IF($C27="_",0,SUM(D27:E27))</f>
        <v>0</v>
      </c>
      <c r="G27" s="381">
        <f t="shared" ca="1" si="25"/>
        <v>2341</v>
      </c>
      <c r="H27" s="384">
        <f ca="1">IF($C27="_","Docu. infos",IF(ISERROR(VLOOKUP($C27,INDIRECT("RecVelExt_"&amp;$C22-1),1))=TRUE,"Recap. infos",VLOOKUP($C27,INDIRECT("RecVelExt_"&amp;$C22-1),5)))</f>
        <v>2341</v>
      </c>
      <c r="I27" s="75">
        <f t="shared" si="24"/>
        <v>0</v>
      </c>
      <c r="J27" s="125">
        <f t="shared" si="24"/>
        <v>0</v>
      </c>
      <c r="K27" s="128">
        <f t="shared" si="24"/>
        <v>0</v>
      </c>
      <c r="L27" s="223">
        <f>IF($C27="_",0,F21)</f>
        <v>0</v>
      </c>
      <c r="M27" s="357">
        <f>IF($C27="_",0,AD21)</f>
        <v>0</v>
      </c>
      <c r="N27" s="358">
        <f>IF($C27="_",0,AE21)</f>
        <v>0</v>
      </c>
      <c r="O27" s="359">
        <f>IF($C27="_",0,SUM(M27:N27))</f>
        <v>0</v>
      </c>
    </row>
    <row r="28" spans="1:45" s="1" customFormat="1" ht="6" customHeight="1" x14ac:dyDescent="0.3">
      <c r="B28" s="338"/>
      <c r="C28" s="341"/>
      <c r="D28" s="345"/>
      <c r="E28" s="346"/>
      <c r="F28" s="347"/>
      <c r="G28" s="143"/>
      <c r="H28" s="451"/>
      <c r="I28" s="143"/>
      <c r="J28" s="346"/>
      <c r="K28" s="348"/>
      <c r="L28" s="370"/>
      <c r="M28" s="360"/>
      <c r="N28" s="361"/>
      <c r="O28" s="362"/>
    </row>
    <row r="29" spans="1:45" s="1" customFormat="1" ht="13.8" customHeight="1" thickBot="1" x14ac:dyDescent="0.35">
      <c r="B29" s="581" t="s">
        <v>47</v>
      </c>
      <c r="C29" s="580"/>
      <c r="D29" s="129">
        <f>SUM(D25:D28)</f>
        <v>67.19</v>
      </c>
      <c r="E29" s="130">
        <f>SUM(E25:E28)</f>
        <v>0</v>
      </c>
      <c r="F29" s="131">
        <f>SUM(D29:E29)</f>
        <v>67.19</v>
      </c>
      <c r="G29" s="132"/>
      <c r="H29" s="133"/>
      <c r="I29" s="134">
        <f>IF(M29=0,0,ROUND((D29)/(M29*24),2))</f>
        <v>13.86</v>
      </c>
      <c r="J29" s="130">
        <f>IF(N29=0,0,ROUND((E29)/(N29*24),2))</f>
        <v>0</v>
      </c>
      <c r="K29" s="135">
        <f>IF(O29=0,0,ROUND((F29)/(O29*24),2))</f>
        <v>13.86</v>
      </c>
      <c r="L29" s="371">
        <f>SUM(L25:L28)</f>
        <v>4</v>
      </c>
      <c r="M29" s="363">
        <f>SUM(M25:M28)</f>
        <v>0.20197916666666665</v>
      </c>
      <c r="N29" s="364">
        <f>SUM(N25:N28)</f>
        <v>0</v>
      </c>
      <c r="O29" s="365">
        <f>SUM(M29:N29)</f>
        <v>0.20197916666666665</v>
      </c>
    </row>
    <row r="30" spans="1:45" s="1" customFormat="1" ht="13.8" customHeight="1" thickTop="1" x14ac:dyDescent="0.3">
      <c r="B30" s="67" t="s">
        <v>137</v>
      </c>
      <c r="C30" s="344" t="str">
        <f>IF(OR($B30="",B30=0),"_",_xlfn.XLOOKUP($B30,Vel_MaiNom,Vel_MaiRep,"_",0))</f>
        <v>Car01M</v>
      </c>
      <c r="D30" s="136"/>
      <c r="E30" s="137"/>
      <c r="F30" s="398">
        <f>IF($C30="_",0,AM21)</f>
        <v>138.33000000000001</v>
      </c>
      <c r="G30" s="400">
        <f ca="1">IF(OR($C30="_",ISTEXT($H30)),"Docu. infos",ROUND($H30+$F30,0))</f>
        <v>2063</v>
      </c>
      <c r="H30" s="436">
        <f ca="1">IF($C30="_","Docu. infos",IF(ISERROR(VLOOKUP($C30,INDIRECT("RecVelInt_"&amp;$C22-1),1))=TRUE,"Recap. infos",VLOOKUP($C30,INDIRECT("RecVelInt_"&amp;$C22-1),5)))</f>
        <v>1925</v>
      </c>
      <c r="I30" s="136"/>
      <c r="J30" s="137"/>
      <c r="K30" s="398">
        <f>IF(O30=0,0,ROUND((F30)/(O30*24),2))</f>
        <v>27.67</v>
      </c>
      <c r="L30" s="71">
        <f>IF($C30="_",0,T21)</f>
        <v>10</v>
      </c>
      <c r="M30" s="136"/>
      <c r="N30" s="137"/>
      <c r="O30" s="399">
        <f>IF($C30="_",0,AL21)</f>
        <v>0.20833333333333334</v>
      </c>
    </row>
    <row r="31" spans="1:45" s="1" customFormat="1" ht="13.8" customHeight="1" x14ac:dyDescent="0.3">
      <c r="B31" s="443"/>
      <c r="C31" s="444"/>
      <c r="D31" s="445"/>
      <c r="E31" s="446"/>
      <c r="F31" s="447"/>
      <c r="G31" s="445"/>
      <c r="H31" s="448"/>
      <c r="I31" s="445"/>
      <c r="J31" s="446"/>
      <c r="K31" s="447"/>
      <c r="L31" s="446"/>
      <c r="M31" s="445"/>
      <c r="N31" s="446"/>
      <c r="O31" s="449"/>
    </row>
    <row r="32" spans="1:45" s="1" customFormat="1" ht="6" customHeight="1" x14ac:dyDescent="0.3">
      <c r="B32" s="392"/>
      <c r="C32" s="341"/>
      <c r="D32" s="394"/>
      <c r="E32" s="60"/>
      <c r="F32" s="395"/>
      <c r="G32" s="394"/>
      <c r="H32" s="441"/>
      <c r="I32" s="396"/>
      <c r="J32" s="60"/>
      <c r="K32" s="395"/>
      <c r="L32" s="60"/>
      <c r="M32" s="394"/>
      <c r="N32" s="60"/>
      <c r="O32" s="397"/>
    </row>
    <row r="33" spans="2:15" s="1" customFormat="1" ht="13.8" customHeight="1" thickBot="1" x14ac:dyDescent="0.35">
      <c r="B33" s="583" t="s">
        <v>13</v>
      </c>
      <c r="C33" s="586"/>
      <c r="D33" s="132"/>
      <c r="E33" s="372"/>
      <c r="F33" s="496">
        <f>SUM(F30:F32)</f>
        <v>138.33000000000001</v>
      </c>
      <c r="G33" s="132"/>
      <c r="H33" s="382"/>
      <c r="I33" s="132"/>
      <c r="J33" s="372"/>
      <c r="K33" s="496">
        <f>IF(O33=0,0,ROUND((F33)/(O33*24),2))</f>
        <v>27.67</v>
      </c>
      <c r="L33" s="497">
        <f>SUM(L30:L32)</f>
        <v>10</v>
      </c>
      <c r="M33" s="132"/>
      <c r="N33" s="375"/>
      <c r="O33" s="495">
        <f>SUM(O30:O32)</f>
        <v>0.20833333333333334</v>
      </c>
    </row>
    <row r="34" spans="2:15" s="1" customFormat="1" ht="13.8" customHeight="1" thickTop="1" thickBot="1" x14ac:dyDescent="0.35">
      <c r="B34" s="584" t="s">
        <v>42</v>
      </c>
      <c r="C34" s="591"/>
      <c r="D34" s="138"/>
      <c r="E34" s="139"/>
      <c r="F34" s="140">
        <f>F29+F33</f>
        <v>205.52</v>
      </c>
      <c r="G34" s="141"/>
      <c r="H34" s="142"/>
      <c r="I34" s="143"/>
      <c r="J34" s="137"/>
      <c r="K34" s="144">
        <f>IF(O34=0,0,ROUND(F34/(O34*24),2))</f>
        <v>20.87</v>
      </c>
      <c r="L34" s="367">
        <f>L29+L33</f>
        <v>14</v>
      </c>
      <c r="M34" s="138"/>
      <c r="N34" s="139"/>
      <c r="O34" s="366">
        <f>O33+O29</f>
        <v>0.41031249999999997</v>
      </c>
    </row>
    <row r="35" spans="2:15" s="1" customFormat="1" ht="13.8" customHeight="1" thickBot="1" x14ac:dyDescent="0.35">
      <c r="B35" s="551" t="s">
        <v>10</v>
      </c>
      <c r="C35" s="592" t="str">
        <f>IF(OR($B35="",$B35=0),"_","Marche")</f>
        <v>Marche</v>
      </c>
      <c r="D35" s="224">
        <f>IF($C35="_",0,AP21)</f>
        <v>0</v>
      </c>
      <c r="E35" s="407">
        <f>IF($C35="_",0,AQ21)</f>
        <v>0</v>
      </c>
      <c r="F35" s="457">
        <f>IF($C35="_",0,SUM(D35:E35))</f>
        <v>0</v>
      </c>
      <c r="G35" s="409">
        <f ca="1">IF(OR($C35="_",ISTEXT($H35)),"Docu. infos",ROUND($H35+$F35,0))</f>
        <v>52</v>
      </c>
      <c r="H35" s="415">
        <f ca="1">IF($C35="_","Docu. infos",IF(ISERROR(VLOOKUP($C35,INDIRECT("RecMar_"&amp;$C22-1),1))=TRUE,"Recap. infos",VLOOKUP($C35,INDIRECT("RecMar_"&amp;$C22-1),5)))</f>
        <v>52</v>
      </c>
      <c r="I35" s="408">
        <f t="shared" ref="I35:K35" si="26">IF($C35="_",0,IF(M35=0,0,ROUND(D35/(M35*24),2)))</f>
        <v>0</v>
      </c>
      <c r="J35" s="407">
        <f t="shared" si="26"/>
        <v>0</v>
      </c>
      <c r="K35" s="458">
        <f t="shared" si="26"/>
        <v>0</v>
      </c>
      <c r="L35" s="459">
        <f>IF($C35="_",0,W21)</f>
        <v>0</v>
      </c>
      <c r="M35" s="405">
        <f>IF($C35="_",0,AN21)</f>
        <v>0</v>
      </c>
      <c r="N35" s="406">
        <f>IF($C35="_",0,AO21)</f>
        <v>0</v>
      </c>
      <c r="O35" s="460">
        <f>IF($C35="_",0,SUM(M35:N35))</f>
        <v>0</v>
      </c>
    </row>
    <row r="36" spans="2:15" ht="6" customHeight="1" x14ac:dyDescent="0.3"/>
    <row r="38" spans="2:15" x14ac:dyDescent="0.3">
      <c r="E38" s="385"/>
      <c r="F38" s="385"/>
      <c r="G38" s="385"/>
      <c r="H38" s="385"/>
      <c r="K38" s="1"/>
    </row>
    <row r="39" spans="2:15" x14ac:dyDescent="0.3">
      <c r="I39" s="1"/>
      <c r="J39" s="1"/>
      <c r="K39" s="1"/>
    </row>
    <row r="40" spans="2:15" x14ac:dyDescent="0.3">
      <c r="I40" s="1"/>
      <c r="J40" s="1"/>
      <c r="K40" s="1"/>
    </row>
    <row r="41" spans="2:15" x14ac:dyDescent="0.3">
      <c r="I41" s="34"/>
      <c r="J41" s="34"/>
      <c r="K41" s="34"/>
    </row>
  </sheetData>
  <mergeCells count="45">
    <mergeCell ref="N23:N24"/>
    <mergeCell ref="O23:O24"/>
    <mergeCell ref="G23:H23"/>
    <mergeCell ref="D22:H22"/>
    <mergeCell ref="T2:V2"/>
    <mergeCell ref="T3:V3"/>
    <mergeCell ref="C2:E2"/>
    <mergeCell ref="C3:E3"/>
    <mergeCell ref="F2:H2"/>
    <mergeCell ref="F3:H3"/>
    <mergeCell ref="I2:K2"/>
    <mergeCell ref="I3:K3"/>
    <mergeCell ref="E23:E24"/>
    <mergeCell ref="F23:F24"/>
    <mergeCell ref="J23:J24"/>
    <mergeCell ref="K23:K24"/>
    <mergeCell ref="L23:L24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22:O22"/>
    <mergeCell ref="AH4:AI4"/>
    <mergeCell ref="AO5:AO6"/>
    <mergeCell ref="AQ5:AQ6"/>
    <mergeCell ref="I22:K22"/>
    <mergeCell ref="Z4:AA4"/>
    <mergeCell ref="AB4:AC4"/>
    <mergeCell ref="AD4:AE4"/>
    <mergeCell ref="AF4:AG4"/>
  </mergeCells>
  <conditionalFormatting sqref="B22:C22">
    <cfRule type="expression" dxfId="111" priority="8">
      <formula>AND($B22&lt;&gt;"",$C22&lt;&gt;"")</formula>
    </cfRule>
    <cfRule type="expression" dxfId="110" priority="9">
      <formula>OR($B22="",$C22="")</formula>
    </cfRule>
  </conditionalFormatting>
  <conditionalFormatting sqref="D25:F28">
    <cfRule type="cellIs" dxfId="109" priority="7" operator="equal">
      <formula>0</formula>
    </cfRule>
  </conditionalFormatting>
  <conditionalFormatting sqref="D35:F35">
    <cfRule type="cellIs" dxfId="108" priority="2" operator="equal">
      <formula>0</formula>
    </cfRule>
  </conditionalFormatting>
  <conditionalFormatting sqref="F30:F32">
    <cfRule type="cellIs" dxfId="107" priority="5" operator="equal">
      <formula>0</formula>
    </cfRule>
  </conditionalFormatting>
  <conditionalFormatting sqref="I25:O28">
    <cfRule type="cellIs" dxfId="106" priority="6" operator="equal">
      <formula>0</formula>
    </cfRule>
  </conditionalFormatting>
  <conditionalFormatting sqref="I35:O35">
    <cfRule type="cellIs" dxfId="105" priority="1" operator="equal">
      <formula>0</formula>
    </cfRule>
  </conditionalFormatting>
  <conditionalFormatting sqref="K30:L32">
    <cfRule type="cellIs" dxfId="104" priority="4" operator="equal">
      <formula>0</formula>
    </cfRule>
  </conditionalFormatting>
  <conditionalFormatting sqref="O30:O32">
    <cfRule type="cellIs" dxfId="103" priority="3" operator="equal">
      <formula>0</formula>
    </cfRule>
  </conditionalFormatting>
  <pageMargins left="0.7" right="0.7" top="0.75" bottom="0.75" header="0.3" footer="0.3"/>
  <ignoredErrors>
    <ignoredError sqref="E7:E20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6FAF-6464-4AF4-9A35-AD15217F2379}">
  <sheetPr>
    <tabColor theme="9" tint="0.79998168889431442"/>
  </sheetPr>
  <dimension ref="A1:AS54"/>
  <sheetViews>
    <sheetView showGridLines="0" workbookViewId="0">
      <pane xSplit="2" ySplit="6" topLeftCell="C25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42740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411"/>
      <c r="S7" s="412"/>
      <c r="T7" s="37"/>
      <c r="U7" s="44"/>
      <c r="V7" s="54" t="str">
        <f>IF(COUNTA(T7:U7)&lt;2,"",ROUND(T7/(U7*24),2))</f>
        <v/>
      </c>
      <c r="W7" s="37">
        <v>1.3646666666666667</v>
      </c>
      <c r="X7" s="44">
        <v>1.3888888888888888E-2</v>
      </c>
      <c r="Y7" s="402">
        <f>IF(COUNTA(W7:X7)&lt;2,"",ROUND(W7/(X7*24),2))</f>
        <v>4.09</v>
      </c>
      <c r="Z7" s="421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0</v>
      </c>
      <c r="AM7" s="124">
        <f>IF(T7="",0,T7)</f>
        <v>0</v>
      </c>
      <c r="AN7" s="422">
        <f>IF(L7="",X7,0)</f>
        <v>1.3888888888888888E-2</v>
      </c>
      <c r="AO7" s="423">
        <f>IF(L7&lt;&gt;"",X7,0)</f>
        <v>0</v>
      </c>
      <c r="AP7" s="424">
        <f>IF(L7="",W7,0)</f>
        <v>1.3646666666666667</v>
      </c>
      <c r="AQ7" s="425">
        <f>IF(L7&lt;&gt;"",W7,0)</f>
        <v>0</v>
      </c>
    </row>
    <row r="8" spans="1:43" x14ac:dyDescent="0.3">
      <c r="A8" s="1"/>
      <c r="B8" s="16">
        <f>B7+1</f>
        <v>42741</v>
      </c>
      <c r="C8" s="30"/>
      <c r="D8" s="33"/>
      <c r="E8" s="430" t="str">
        <f t="shared" ref="E8:E33" si="0">IF(COUNTA(C8:D8)&lt;2,"",ROUND(C8/(D8*24),2))</f>
        <v/>
      </c>
      <c r="F8" s="38"/>
      <c r="G8" s="33"/>
      <c r="H8" s="403" t="str">
        <f t="shared" ref="H8:H33" si="1">IF(COUNTA(F8:G8)&lt;2,"",ROUND(F8/(G8*24),2))</f>
        <v/>
      </c>
      <c r="I8" s="38"/>
      <c r="J8" s="33"/>
      <c r="K8" s="431" t="str">
        <f t="shared" ref="K8:K33" si="2">IF(COUNTA(I8:J8)&lt;2,"",ROUND(I8/(J8*24),2))</f>
        <v/>
      </c>
      <c r="L8" s="99"/>
      <c r="M8" s="94"/>
      <c r="N8" s="91"/>
      <c r="O8" s="97"/>
      <c r="P8" s="94"/>
      <c r="Q8" s="63"/>
      <c r="R8" s="413"/>
      <c r="S8" s="194"/>
      <c r="T8" s="38"/>
      <c r="U8" s="33"/>
      <c r="V8" s="431" t="str">
        <f t="shared" ref="V8:V33" si="3">IF(COUNTA(T8:U8)&lt;2,"",ROUND(T8/(U8*24),2))</f>
        <v/>
      </c>
      <c r="W8" s="38">
        <v>1.3646666666666667</v>
      </c>
      <c r="X8" s="33">
        <v>1.3888888888888888E-2</v>
      </c>
      <c r="Y8" s="403">
        <f t="shared" ref="Y8:Y33" si="4">IF(COUNTA(W8:X8)&lt;2,"",ROUND(W8/(X8*24),2))</f>
        <v>4.09</v>
      </c>
      <c r="Z8" s="84">
        <f t="shared" ref="Z8:Z33" si="5">IF(L8="",D8,0)</f>
        <v>0</v>
      </c>
      <c r="AA8" s="85">
        <f t="shared" ref="AA8:AA33" si="6">IF(L8&lt;&gt;"",D8,0)</f>
        <v>0</v>
      </c>
      <c r="AB8" s="75">
        <f t="shared" ref="AB8:AB33" si="7">IF(L8="",C8,0)</f>
        <v>0</v>
      </c>
      <c r="AC8" s="76">
        <f t="shared" ref="AC8:AC33" si="8">IF(L8&lt;&gt;"",C8,0)</f>
        <v>0</v>
      </c>
      <c r="AD8" s="201">
        <f t="shared" ref="AD8:AD33" si="9">IF(L8="",G8,0)</f>
        <v>0</v>
      </c>
      <c r="AE8" s="85">
        <f t="shared" ref="AE8:AE33" si="10">IF(L8&lt;&gt;"",G8,0)</f>
        <v>0</v>
      </c>
      <c r="AF8" s="75">
        <f t="shared" ref="AF8:AF33" si="11">IF(L8="",F8,0)</f>
        <v>0</v>
      </c>
      <c r="AG8" s="77">
        <f t="shared" ref="AG8:AG33" si="12">IF(L8&lt;&gt;"",F8,0)</f>
        <v>0</v>
      </c>
      <c r="AH8" s="205">
        <f t="shared" ref="AH8:AH33" si="13">IF(L8="",J8,0)</f>
        <v>0</v>
      </c>
      <c r="AI8" s="85">
        <f t="shared" ref="AI8:AI33" si="14">IF(L8&lt;&gt;"",J8,0)</f>
        <v>0</v>
      </c>
      <c r="AJ8" s="75">
        <f t="shared" ref="AJ8:AJ33" si="15">IF(L8="",I8,0)</f>
        <v>0</v>
      </c>
      <c r="AK8" s="77">
        <f t="shared" ref="AK8:AK33" si="16">IF($L8&lt;&gt;"",I8,0)</f>
        <v>0</v>
      </c>
      <c r="AL8" s="378">
        <f t="shared" ref="AL8:AL33" si="17">IF(U8="",0,U8)</f>
        <v>0</v>
      </c>
      <c r="AM8" s="128">
        <f t="shared" ref="AM8:AM33" si="18">IF(T8="",0,T8)</f>
        <v>0</v>
      </c>
      <c r="AN8" s="205">
        <f t="shared" ref="AN8:AN33" si="19">IF(L8="",X8,0)</f>
        <v>1.3888888888888888E-2</v>
      </c>
      <c r="AO8" s="85">
        <f t="shared" ref="AO8:AO33" si="20">IF(L8&lt;&gt;"",X8,0)</f>
        <v>0</v>
      </c>
      <c r="AP8" s="75">
        <f t="shared" ref="AP8:AP33" si="21">IF(L8="",W8,0)</f>
        <v>1.3646666666666667</v>
      </c>
      <c r="AQ8" s="77">
        <f t="shared" ref="AQ8:AQ33" si="22">IF(L8&lt;&gt;"",W8,0)</f>
        <v>0</v>
      </c>
    </row>
    <row r="9" spans="1:43" x14ac:dyDescent="0.3">
      <c r="A9" s="1"/>
      <c r="B9" s="16">
        <f t="shared" ref="B9:B10" si="23">B8+1</f>
        <v>42742</v>
      </c>
      <c r="C9" s="30"/>
      <c r="D9" s="33"/>
      <c r="E9" s="430" t="str">
        <f t="shared" si="0"/>
        <v/>
      </c>
      <c r="F9" s="38"/>
      <c r="G9" s="33"/>
      <c r="H9" s="403" t="str">
        <f t="shared" si="1"/>
        <v/>
      </c>
      <c r="I9" s="38"/>
      <c r="J9" s="33"/>
      <c r="K9" s="431" t="str">
        <f t="shared" si="2"/>
        <v/>
      </c>
      <c r="L9" s="99"/>
      <c r="M9" s="94"/>
      <c r="N9" s="91"/>
      <c r="O9" s="97"/>
      <c r="P9" s="94"/>
      <c r="Q9" s="63"/>
      <c r="R9" s="413"/>
      <c r="S9" s="194"/>
      <c r="T9" s="38"/>
      <c r="U9" s="33"/>
      <c r="V9" s="431" t="str">
        <f t="shared" si="3"/>
        <v/>
      </c>
      <c r="W9" s="38">
        <v>2.0470000000000002</v>
      </c>
      <c r="X9" s="33">
        <v>2.0833333333333332E-2</v>
      </c>
      <c r="Y9" s="403">
        <f t="shared" si="4"/>
        <v>4.09</v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0</v>
      </c>
      <c r="AM9" s="128">
        <f t="shared" si="18"/>
        <v>0</v>
      </c>
      <c r="AN9" s="205">
        <f t="shared" si="19"/>
        <v>2.0833333333333332E-2</v>
      </c>
      <c r="AO9" s="85">
        <f t="shared" si="20"/>
        <v>0</v>
      </c>
      <c r="AP9" s="75">
        <f t="shared" si="21"/>
        <v>2.0470000000000002</v>
      </c>
      <c r="AQ9" s="77">
        <f t="shared" si="22"/>
        <v>0</v>
      </c>
    </row>
    <row r="10" spans="1:43" x14ac:dyDescent="0.3">
      <c r="A10" s="1"/>
      <c r="B10" s="16">
        <f t="shared" si="23"/>
        <v>42743</v>
      </c>
      <c r="C10" s="30"/>
      <c r="D10" s="33"/>
      <c r="E10" s="430" t="str">
        <f t="shared" si="0"/>
        <v/>
      </c>
      <c r="F10" s="38"/>
      <c r="G10" s="33"/>
      <c r="H10" s="403" t="str">
        <f t="shared" si="1"/>
        <v/>
      </c>
      <c r="I10" s="38"/>
      <c r="J10" s="33"/>
      <c r="K10" s="431" t="str">
        <f t="shared" si="2"/>
        <v/>
      </c>
      <c r="L10" s="99"/>
      <c r="M10" s="94"/>
      <c r="N10" s="91"/>
      <c r="O10" s="97"/>
      <c r="P10" s="94"/>
      <c r="Q10" s="63"/>
      <c r="R10" s="413"/>
      <c r="S10" s="194"/>
      <c r="T10" s="38"/>
      <c r="U10" s="33"/>
      <c r="V10" s="431" t="str">
        <f t="shared" si="3"/>
        <v/>
      </c>
      <c r="W10" s="38">
        <v>1.0235000000000001</v>
      </c>
      <c r="X10" s="33">
        <v>1.0416666666666666E-2</v>
      </c>
      <c r="Y10" s="403">
        <f t="shared" si="4"/>
        <v>4.09</v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0</v>
      </c>
      <c r="AM10" s="128">
        <f t="shared" si="18"/>
        <v>0</v>
      </c>
      <c r="AN10" s="205">
        <f t="shared" si="19"/>
        <v>1.0416666666666666E-2</v>
      </c>
      <c r="AO10" s="85">
        <f t="shared" si="20"/>
        <v>0</v>
      </c>
      <c r="AP10" s="75">
        <f t="shared" si="21"/>
        <v>1.0235000000000001</v>
      </c>
      <c r="AQ10" s="77">
        <f t="shared" si="22"/>
        <v>0</v>
      </c>
    </row>
    <row r="11" spans="1:43" x14ac:dyDescent="0.3">
      <c r="A11" s="1"/>
      <c r="B11" s="15">
        <v>42745</v>
      </c>
      <c r="C11" s="30"/>
      <c r="D11" s="33"/>
      <c r="E11" s="430" t="str">
        <f t="shared" si="0"/>
        <v/>
      </c>
      <c r="F11" s="38"/>
      <c r="G11" s="33"/>
      <c r="H11" s="403" t="str">
        <f t="shared" si="1"/>
        <v/>
      </c>
      <c r="I11" s="38"/>
      <c r="J11" s="33"/>
      <c r="K11" s="431" t="str">
        <f t="shared" si="2"/>
        <v/>
      </c>
      <c r="L11" s="99"/>
      <c r="M11" s="94"/>
      <c r="N11" s="91"/>
      <c r="O11" s="97"/>
      <c r="P11" s="94"/>
      <c r="Q11" s="63"/>
      <c r="R11" s="413"/>
      <c r="S11" s="194"/>
      <c r="T11" s="38"/>
      <c r="U11" s="33"/>
      <c r="V11" s="431" t="str">
        <f t="shared" si="3"/>
        <v/>
      </c>
      <c r="W11" s="38">
        <v>2.0470000000000002</v>
      </c>
      <c r="X11" s="33">
        <v>2.0833333333333332E-2</v>
      </c>
      <c r="Y11" s="403">
        <f t="shared" si="4"/>
        <v>4.09</v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0</v>
      </c>
      <c r="AM11" s="128">
        <f t="shared" si="18"/>
        <v>0</v>
      </c>
      <c r="AN11" s="205">
        <f t="shared" si="19"/>
        <v>2.0833333333333332E-2</v>
      </c>
      <c r="AO11" s="85">
        <f t="shared" si="20"/>
        <v>0</v>
      </c>
      <c r="AP11" s="75">
        <f t="shared" si="21"/>
        <v>2.0470000000000002</v>
      </c>
      <c r="AQ11" s="77">
        <f t="shared" si="22"/>
        <v>0</v>
      </c>
    </row>
    <row r="12" spans="1:43" x14ac:dyDescent="0.3">
      <c r="A12" s="1"/>
      <c r="B12" s="16">
        <f>B11+1</f>
        <v>42746</v>
      </c>
      <c r="C12" s="30"/>
      <c r="D12" s="33"/>
      <c r="E12" s="430" t="str">
        <f t="shared" si="0"/>
        <v/>
      </c>
      <c r="F12" s="38"/>
      <c r="G12" s="33"/>
      <c r="H12" s="403" t="str">
        <f t="shared" si="1"/>
        <v/>
      </c>
      <c r="I12" s="38"/>
      <c r="J12" s="33"/>
      <c r="K12" s="431" t="str">
        <f t="shared" si="2"/>
        <v/>
      </c>
      <c r="L12" s="99"/>
      <c r="M12" s="94"/>
      <c r="N12" s="91"/>
      <c r="O12" s="97"/>
      <c r="P12" s="94"/>
      <c r="Q12" s="63"/>
      <c r="R12" s="413"/>
      <c r="S12" s="194"/>
      <c r="T12" s="38"/>
      <c r="U12" s="33"/>
      <c r="V12" s="431" t="str">
        <f t="shared" si="3"/>
        <v/>
      </c>
      <c r="W12" s="38">
        <v>2.0470000000000002</v>
      </c>
      <c r="X12" s="33">
        <v>2.0833333333333332E-2</v>
      </c>
      <c r="Y12" s="403">
        <f t="shared" si="4"/>
        <v>4.09</v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0</v>
      </c>
      <c r="AM12" s="128">
        <f t="shared" si="18"/>
        <v>0</v>
      </c>
      <c r="AN12" s="205">
        <f t="shared" si="19"/>
        <v>2.0833333333333332E-2</v>
      </c>
      <c r="AO12" s="85">
        <f t="shared" si="20"/>
        <v>0</v>
      </c>
      <c r="AP12" s="75">
        <f t="shared" si="21"/>
        <v>2.0470000000000002</v>
      </c>
      <c r="AQ12" s="77">
        <f t="shared" si="22"/>
        <v>0</v>
      </c>
    </row>
    <row r="13" spans="1:43" x14ac:dyDescent="0.3">
      <c r="A13" s="1"/>
      <c r="B13" s="16">
        <f t="shared" ref="B13:B15" si="24">B12+1</f>
        <v>42747</v>
      </c>
      <c r="C13" s="30"/>
      <c r="D13" s="33"/>
      <c r="E13" s="430" t="str">
        <f t="shared" si="0"/>
        <v/>
      </c>
      <c r="F13" s="38"/>
      <c r="G13" s="33"/>
      <c r="H13" s="403" t="str">
        <f t="shared" si="1"/>
        <v/>
      </c>
      <c r="I13" s="38"/>
      <c r="J13" s="33"/>
      <c r="K13" s="431" t="str">
        <f t="shared" si="2"/>
        <v/>
      </c>
      <c r="L13" s="99"/>
      <c r="M13" s="94"/>
      <c r="N13" s="91"/>
      <c r="O13" s="97"/>
      <c r="P13" s="94"/>
      <c r="Q13" s="63"/>
      <c r="R13" s="413"/>
      <c r="S13" s="194"/>
      <c r="T13" s="38"/>
      <c r="U13" s="33"/>
      <c r="V13" s="431" t="str">
        <f t="shared" si="3"/>
        <v/>
      </c>
      <c r="W13" s="38">
        <v>2.0470000000000002</v>
      </c>
      <c r="X13" s="33">
        <v>2.0833333333333332E-2</v>
      </c>
      <c r="Y13" s="403">
        <f t="shared" si="4"/>
        <v>4.09</v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0</v>
      </c>
      <c r="AM13" s="128">
        <f t="shared" si="18"/>
        <v>0</v>
      </c>
      <c r="AN13" s="205">
        <f t="shared" si="19"/>
        <v>2.0833333333333332E-2</v>
      </c>
      <c r="AO13" s="85">
        <f t="shared" si="20"/>
        <v>0</v>
      </c>
      <c r="AP13" s="75">
        <f t="shared" si="21"/>
        <v>2.0470000000000002</v>
      </c>
      <c r="AQ13" s="77">
        <f t="shared" si="22"/>
        <v>0</v>
      </c>
    </row>
    <row r="14" spans="1:43" x14ac:dyDescent="0.3">
      <c r="A14" s="1"/>
      <c r="B14" s="16">
        <f t="shared" si="24"/>
        <v>42748</v>
      </c>
      <c r="C14" s="30"/>
      <c r="D14" s="33"/>
      <c r="E14" s="430" t="str">
        <f t="shared" si="0"/>
        <v/>
      </c>
      <c r="F14" s="38"/>
      <c r="G14" s="33"/>
      <c r="H14" s="403" t="str">
        <f t="shared" si="1"/>
        <v/>
      </c>
      <c r="I14" s="38"/>
      <c r="J14" s="33"/>
      <c r="K14" s="431" t="str">
        <f t="shared" si="2"/>
        <v/>
      </c>
      <c r="L14" s="99"/>
      <c r="M14" s="94"/>
      <c r="N14" s="91"/>
      <c r="O14" s="97"/>
      <c r="P14" s="94"/>
      <c r="Q14" s="63"/>
      <c r="R14" s="413"/>
      <c r="S14" s="194"/>
      <c r="T14" s="38"/>
      <c r="U14" s="33"/>
      <c r="V14" s="431" t="str">
        <f t="shared" si="3"/>
        <v/>
      </c>
      <c r="W14" s="38">
        <v>1.0235000000000001</v>
      </c>
      <c r="X14" s="33">
        <v>1.0416666666666666E-2</v>
      </c>
      <c r="Y14" s="403">
        <f t="shared" si="4"/>
        <v>4.09</v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0</v>
      </c>
      <c r="AM14" s="128">
        <f t="shared" si="18"/>
        <v>0</v>
      </c>
      <c r="AN14" s="205">
        <f t="shared" si="19"/>
        <v>1.0416666666666666E-2</v>
      </c>
      <c r="AO14" s="85">
        <f t="shared" si="20"/>
        <v>0</v>
      </c>
      <c r="AP14" s="75">
        <f t="shared" si="21"/>
        <v>1.0235000000000001</v>
      </c>
      <c r="AQ14" s="77">
        <f t="shared" si="22"/>
        <v>0</v>
      </c>
    </row>
    <row r="15" spans="1:43" x14ac:dyDescent="0.3">
      <c r="A15" s="1"/>
      <c r="B15" s="16">
        <f t="shared" si="24"/>
        <v>42749</v>
      </c>
      <c r="C15" s="30"/>
      <c r="D15" s="33"/>
      <c r="E15" s="430" t="str">
        <f t="shared" si="0"/>
        <v/>
      </c>
      <c r="F15" s="38"/>
      <c r="G15" s="33"/>
      <c r="H15" s="403" t="str">
        <f t="shared" si="1"/>
        <v/>
      </c>
      <c r="I15" s="38"/>
      <c r="J15" s="33"/>
      <c r="K15" s="431" t="str">
        <f t="shared" si="2"/>
        <v/>
      </c>
      <c r="L15" s="99"/>
      <c r="M15" s="94"/>
      <c r="N15" s="91"/>
      <c r="O15" s="97"/>
      <c r="P15" s="94"/>
      <c r="Q15" s="63"/>
      <c r="R15" s="413"/>
      <c r="S15" s="194"/>
      <c r="T15" s="38"/>
      <c r="U15" s="33"/>
      <c r="V15" s="431" t="str">
        <f t="shared" si="3"/>
        <v/>
      </c>
      <c r="W15" s="38">
        <v>1.0235000000000001</v>
      </c>
      <c r="X15" s="33">
        <v>1.0416666666666666E-2</v>
      </c>
      <c r="Y15" s="403">
        <f t="shared" si="4"/>
        <v>4.09</v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0</v>
      </c>
      <c r="AM15" s="128">
        <f t="shared" si="18"/>
        <v>0</v>
      </c>
      <c r="AN15" s="205">
        <f t="shared" si="19"/>
        <v>1.0416666666666666E-2</v>
      </c>
      <c r="AO15" s="85">
        <f t="shared" si="20"/>
        <v>0</v>
      </c>
      <c r="AP15" s="75">
        <f t="shared" si="21"/>
        <v>1.0235000000000001</v>
      </c>
      <c r="AQ15" s="77">
        <f t="shared" si="22"/>
        <v>0</v>
      </c>
    </row>
    <row r="16" spans="1:43" x14ac:dyDescent="0.3">
      <c r="A16" s="1"/>
      <c r="B16" s="15">
        <f>B15+4</f>
        <v>42753</v>
      </c>
      <c r="C16" s="30"/>
      <c r="D16" s="33"/>
      <c r="E16" s="430" t="str">
        <f t="shared" si="0"/>
        <v/>
      </c>
      <c r="F16" s="38"/>
      <c r="G16" s="33"/>
      <c r="H16" s="403" t="str">
        <f t="shared" si="1"/>
        <v/>
      </c>
      <c r="I16" s="38"/>
      <c r="J16" s="33"/>
      <c r="K16" s="431" t="str">
        <f t="shared" si="2"/>
        <v/>
      </c>
      <c r="L16" s="99"/>
      <c r="M16" s="94"/>
      <c r="N16" s="91"/>
      <c r="O16" s="97"/>
      <c r="P16" s="94"/>
      <c r="Q16" s="63"/>
      <c r="R16" s="413"/>
      <c r="S16" s="194"/>
      <c r="T16" s="38"/>
      <c r="U16" s="33"/>
      <c r="V16" s="431" t="str">
        <f t="shared" si="3"/>
        <v/>
      </c>
      <c r="W16" s="38">
        <v>1.0235000000000001</v>
      </c>
      <c r="X16" s="33">
        <v>1.0416666666666666E-2</v>
      </c>
      <c r="Y16" s="403">
        <f t="shared" si="4"/>
        <v>4.09</v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0</v>
      </c>
      <c r="AM16" s="128">
        <f t="shared" si="18"/>
        <v>0</v>
      </c>
      <c r="AN16" s="205">
        <f t="shared" si="19"/>
        <v>1.0416666666666666E-2</v>
      </c>
      <c r="AO16" s="85">
        <f t="shared" si="20"/>
        <v>0</v>
      </c>
      <c r="AP16" s="75">
        <f t="shared" si="21"/>
        <v>1.0235000000000001</v>
      </c>
      <c r="AQ16" s="77">
        <f t="shared" si="22"/>
        <v>0</v>
      </c>
    </row>
    <row r="17" spans="1:43" x14ac:dyDescent="0.3">
      <c r="A17" s="1"/>
      <c r="B17" s="15">
        <v>42761</v>
      </c>
      <c r="C17" s="30"/>
      <c r="D17" s="33"/>
      <c r="E17" s="430" t="str">
        <f t="shared" si="0"/>
        <v/>
      </c>
      <c r="F17" s="38"/>
      <c r="G17" s="33"/>
      <c r="H17" s="403" t="str">
        <f t="shared" si="1"/>
        <v/>
      </c>
      <c r="I17" s="38"/>
      <c r="J17" s="33"/>
      <c r="K17" s="431" t="str">
        <f t="shared" si="2"/>
        <v/>
      </c>
      <c r="L17" s="99"/>
      <c r="M17" s="94"/>
      <c r="N17" s="91"/>
      <c r="O17" s="97"/>
      <c r="P17" s="94"/>
      <c r="Q17" s="63"/>
      <c r="R17" s="413"/>
      <c r="S17" s="194"/>
      <c r="T17" s="38"/>
      <c r="U17" s="33"/>
      <c r="V17" s="431" t="str">
        <f t="shared" si="3"/>
        <v/>
      </c>
      <c r="W17" s="38">
        <v>1.0235000000000001</v>
      </c>
      <c r="X17" s="33">
        <v>1.0416666666666666E-2</v>
      </c>
      <c r="Y17" s="403">
        <f t="shared" si="4"/>
        <v>4.09</v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0</v>
      </c>
      <c r="AM17" s="128">
        <f t="shared" si="18"/>
        <v>0</v>
      </c>
      <c r="AN17" s="205">
        <f t="shared" si="19"/>
        <v>1.0416666666666666E-2</v>
      </c>
      <c r="AO17" s="85">
        <f t="shared" si="20"/>
        <v>0</v>
      </c>
      <c r="AP17" s="75">
        <f t="shared" si="21"/>
        <v>1.0235000000000001</v>
      </c>
      <c r="AQ17" s="77">
        <f t="shared" si="22"/>
        <v>0</v>
      </c>
    </row>
    <row r="18" spans="1:43" x14ac:dyDescent="0.3">
      <c r="A18" s="1"/>
      <c r="B18" s="15">
        <v>42765</v>
      </c>
      <c r="C18" s="30"/>
      <c r="D18" s="33"/>
      <c r="E18" s="430" t="str">
        <f t="shared" si="0"/>
        <v/>
      </c>
      <c r="F18" s="38"/>
      <c r="G18" s="33"/>
      <c r="H18" s="403" t="str">
        <f t="shared" si="1"/>
        <v/>
      </c>
      <c r="I18" s="38"/>
      <c r="J18" s="33"/>
      <c r="K18" s="431" t="str">
        <f t="shared" si="2"/>
        <v/>
      </c>
      <c r="L18" s="99"/>
      <c r="M18" s="94"/>
      <c r="N18" s="91"/>
      <c r="O18" s="97"/>
      <c r="P18" s="94"/>
      <c r="Q18" s="63"/>
      <c r="R18" s="413"/>
      <c r="S18" s="194"/>
      <c r="T18" s="38"/>
      <c r="U18" s="33"/>
      <c r="V18" s="431" t="str">
        <f t="shared" si="3"/>
        <v/>
      </c>
      <c r="W18" s="38">
        <v>1.0235000000000001</v>
      </c>
      <c r="X18" s="33">
        <v>1.0416666666666666E-2</v>
      </c>
      <c r="Y18" s="403">
        <f t="shared" si="4"/>
        <v>4.09</v>
      </c>
      <c r="Z18" s="84">
        <f t="shared" si="5"/>
        <v>0</v>
      </c>
      <c r="AA18" s="85">
        <f t="shared" si="6"/>
        <v>0</v>
      </c>
      <c r="AB18" s="75">
        <f t="shared" si="7"/>
        <v>0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0</v>
      </c>
      <c r="AM18" s="128">
        <f t="shared" si="18"/>
        <v>0</v>
      </c>
      <c r="AN18" s="205">
        <f t="shared" si="19"/>
        <v>1.0416666666666666E-2</v>
      </c>
      <c r="AO18" s="85">
        <f t="shared" si="20"/>
        <v>0</v>
      </c>
      <c r="AP18" s="75">
        <f t="shared" si="21"/>
        <v>1.0235000000000001</v>
      </c>
      <c r="AQ18" s="77">
        <f t="shared" si="22"/>
        <v>0</v>
      </c>
    </row>
    <row r="19" spans="1:43" x14ac:dyDescent="0.3">
      <c r="A19" s="1"/>
      <c r="B19" s="15">
        <v>42769</v>
      </c>
      <c r="C19" s="30"/>
      <c r="D19" s="33"/>
      <c r="E19" s="430" t="str">
        <f t="shared" si="0"/>
        <v/>
      </c>
      <c r="F19" s="38"/>
      <c r="G19" s="33"/>
      <c r="H19" s="403" t="str">
        <f t="shared" si="1"/>
        <v/>
      </c>
      <c r="I19" s="38"/>
      <c r="J19" s="33"/>
      <c r="K19" s="431" t="str">
        <f t="shared" si="2"/>
        <v/>
      </c>
      <c r="L19" s="99"/>
      <c r="M19" s="94"/>
      <c r="N19" s="91"/>
      <c r="O19" s="97"/>
      <c r="P19" s="94"/>
      <c r="Q19" s="63"/>
      <c r="R19" s="413"/>
      <c r="S19" s="194"/>
      <c r="T19" s="38"/>
      <c r="U19" s="33"/>
      <c r="V19" s="431" t="str">
        <f t="shared" si="3"/>
        <v/>
      </c>
      <c r="W19" s="38">
        <v>1.0235000000000001</v>
      </c>
      <c r="X19" s="33">
        <v>1.0416666666666666E-2</v>
      </c>
      <c r="Y19" s="403">
        <f t="shared" si="4"/>
        <v>4.09</v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0</v>
      </c>
      <c r="AE19" s="85">
        <f t="shared" si="10"/>
        <v>0</v>
      </c>
      <c r="AF19" s="75">
        <f t="shared" si="11"/>
        <v>0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0</v>
      </c>
      <c r="AM19" s="128">
        <f t="shared" si="18"/>
        <v>0</v>
      </c>
      <c r="AN19" s="205">
        <f t="shared" si="19"/>
        <v>1.0416666666666666E-2</v>
      </c>
      <c r="AO19" s="85">
        <f t="shared" si="20"/>
        <v>0</v>
      </c>
      <c r="AP19" s="75">
        <f t="shared" si="21"/>
        <v>1.0235000000000001</v>
      </c>
      <c r="AQ19" s="77">
        <f t="shared" si="22"/>
        <v>0</v>
      </c>
    </row>
    <row r="20" spans="1:43" x14ac:dyDescent="0.3">
      <c r="A20" s="1"/>
      <c r="B20" s="15">
        <v>42783</v>
      </c>
      <c r="C20" s="30"/>
      <c r="D20" s="33"/>
      <c r="E20" s="430" t="str">
        <f t="shared" si="0"/>
        <v/>
      </c>
      <c r="F20" s="38"/>
      <c r="G20" s="33"/>
      <c r="H20" s="403" t="str">
        <f t="shared" si="1"/>
        <v/>
      </c>
      <c r="I20" s="38"/>
      <c r="J20" s="33"/>
      <c r="K20" s="431" t="str">
        <f t="shared" si="2"/>
        <v/>
      </c>
      <c r="L20" s="99"/>
      <c r="M20" s="94"/>
      <c r="N20" s="91"/>
      <c r="O20" s="97"/>
      <c r="P20" s="94"/>
      <c r="Q20" s="63"/>
      <c r="R20" s="413"/>
      <c r="S20" s="194"/>
      <c r="T20" s="38"/>
      <c r="U20" s="33"/>
      <c r="V20" s="431" t="str">
        <f t="shared" si="3"/>
        <v/>
      </c>
      <c r="W20" s="38">
        <v>0.51175000000000004</v>
      </c>
      <c r="X20" s="33">
        <v>1.0416666666666666E-2</v>
      </c>
      <c r="Y20" s="403">
        <f t="shared" si="4"/>
        <v>2.0499999999999998</v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0</v>
      </c>
      <c r="AI20" s="85">
        <f t="shared" si="14"/>
        <v>0</v>
      </c>
      <c r="AJ20" s="75">
        <f t="shared" si="15"/>
        <v>0</v>
      </c>
      <c r="AK20" s="77">
        <f t="shared" si="16"/>
        <v>0</v>
      </c>
      <c r="AL20" s="378">
        <f t="shared" si="17"/>
        <v>0</v>
      </c>
      <c r="AM20" s="128">
        <f t="shared" si="18"/>
        <v>0</v>
      </c>
      <c r="AN20" s="205">
        <f t="shared" si="19"/>
        <v>1.0416666666666666E-2</v>
      </c>
      <c r="AO20" s="85">
        <f t="shared" si="20"/>
        <v>0</v>
      </c>
      <c r="AP20" s="75">
        <f t="shared" si="21"/>
        <v>0.51175000000000004</v>
      </c>
      <c r="AQ20" s="77">
        <f t="shared" si="22"/>
        <v>0</v>
      </c>
    </row>
    <row r="21" spans="1:43" x14ac:dyDescent="0.3">
      <c r="A21" s="1"/>
      <c r="B21" s="16">
        <f>B20+1</f>
        <v>42784</v>
      </c>
      <c r="C21" s="30"/>
      <c r="D21" s="33"/>
      <c r="E21" s="430" t="str">
        <f t="shared" si="0"/>
        <v/>
      </c>
      <c r="F21" s="38"/>
      <c r="G21" s="33"/>
      <c r="H21" s="403" t="str">
        <f t="shared" si="1"/>
        <v/>
      </c>
      <c r="I21" s="38"/>
      <c r="J21" s="33"/>
      <c r="K21" s="431" t="str">
        <f t="shared" si="2"/>
        <v/>
      </c>
      <c r="L21" s="99"/>
      <c r="M21" s="94"/>
      <c r="N21" s="91"/>
      <c r="O21" s="97"/>
      <c r="P21" s="94"/>
      <c r="Q21" s="63"/>
      <c r="R21" s="413"/>
      <c r="S21" s="194"/>
      <c r="T21" s="38"/>
      <c r="U21" s="33"/>
      <c r="V21" s="431" t="str">
        <f t="shared" si="3"/>
        <v/>
      </c>
      <c r="W21" s="38">
        <v>0.51175000000000004</v>
      </c>
      <c r="X21" s="33">
        <v>1.0416666666666666E-2</v>
      </c>
      <c r="Y21" s="403">
        <f t="shared" si="4"/>
        <v>2.0499999999999998</v>
      </c>
      <c r="Z21" s="84">
        <f t="shared" si="5"/>
        <v>0</v>
      </c>
      <c r="AA21" s="85">
        <f t="shared" si="6"/>
        <v>0</v>
      </c>
      <c r="AB21" s="75">
        <f t="shared" si="7"/>
        <v>0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0</v>
      </c>
      <c r="AI21" s="85">
        <f t="shared" si="14"/>
        <v>0</v>
      </c>
      <c r="AJ21" s="75">
        <f t="shared" si="15"/>
        <v>0</v>
      </c>
      <c r="AK21" s="77">
        <f t="shared" si="16"/>
        <v>0</v>
      </c>
      <c r="AL21" s="378">
        <f t="shared" si="17"/>
        <v>0</v>
      </c>
      <c r="AM21" s="128">
        <f t="shared" si="18"/>
        <v>0</v>
      </c>
      <c r="AN21" s="205">
        <f t="shared" si="19"/>
        <v>1.0416666666666666E-2</v>
      </c>
      <c r="AO21" s="85">
        <f t="shared" si="20"/>
        <v>0</v>
      </c>
      <c r="AP21" s="75">
        <f t="shared" si="21"/>
        <v>0.51175000000000004</v>
      </c>
      <c r="AQ21" s="77">
        <f t="shared" si="22"/>
        <v>0</v>
      </c>
    </row>
    <row r="22" spans="1:43" x14ac:dyDescent="0.3">
      <c r="A22" s="1"/>
      <c r="B22" s="15">
        <v>42790</v>
      </c>
      <c r="C22" s="30"/>
      <c r="D22" s="33"/>
      <c r="E22" s="430" t="str">
        <f t="shared" si="0"/>
        <v/>
      </c>
      <c r="F22" s="38"/>
      <c r="G22" s="33"/>
      <c r="H22" s="403" t="str">
        <f t="shared" si="1"/>
        <v/>
      </c>
      <c r="I22" s="38"/>
      <c r="J22" s="33"/>
      <c r="K22" s="431" t="str">
        <f t="shared" si="2"/>
        <v/>
      </c>
      <c r="L22" s="99"/>
      <c r="M22" s="94"/>
      <c r="N22" s="91"/>
      <c r="O22" s="97"/>
      <c r="P22" s="94"/>
      <c r="Q22" s="63"/>
      <c r="R22" s="413"/>
      <c r="S22" s="194"/>
      <c r="T22" s="38"/>
      <c r="U22" s="33"/>
      <c r="V22" s="431" t="str">
        <f t="shared" si="3"/>
        <v/>
      </c>
      <c r="W22" s="38">
        <v>0.68233333333333335</v>
      </c>
      <c r="X22" s="33">
        <v>1.0416666666666666E-2</v>
      </c>
      <c r="Y22" s="403">
        <f t="shared" si="4"/>
        <v>2.73</v>
      </c>
      <c r="Z22" s="84">
        <f t="shared" si="5"/>
        <v>0</v>
      </c>
      <c r="AA22" s="85">
        <f t="shared" si="6"/>
        <v>0</v>
      </c>
      <c r="AB22" s="75">
        <f t="shared" si="7"/>
        <v>0</v>
      </c>
      <c r="AC22" s="76">
        <f t="shared" si="8"/>
        <v>0</v>
      </c>
      <c r="AD22" s="201">
        <f t="shared" si="9"/>
        <v>0</v>
      </c>
      <c r="AE22" s="85">
        <f t="shared" si="10"/>
        <v>0</v>
      </c>
      <c r="AF22" s="75">
        <f t="shared" si="11"/>
        <v>0</v>
      </c>
      <c r="AG22" s="77">
        <f t="shared" si="12"/>
        <v>0</v>
      </c>
      <c r="AH22" s="205">
        <f t="shared" si="13"/>
        <v>0</v>
      </c>
      <c r="AI22" s="85">
        <f t="shared" si="14"/>
        <v>0</v>
      </c>
      <c r="AJ22" s="75">
        <f t="shared" si="15"/>
        <v>0</v>
      </c>
      <c r="AK22" s="77">
        <f t="shared" si="16"/>
        <v>0</v>
      </c>
      <c r="AL22" s="378">
        <f t="shared" si="17"/>
        <v>0</v>
      </c>
      <c r="AM22" s="128">
        <f t="shared" si="18"/>
        <v>0</v>
      </c>
      <c r="AN22" s="205">
        <f t="shared" si="19"/>
        <v>1.0416666666666666E-2</v>
      </c>
      <c r="AO22" s="85">
        <f t="shared" si="20"/>
        <v>0</v>
      </c>
      <c r="AP22" s="75">
        <f t="shared" si="21"/>
        <v>0.68233333333333335</v>
      </c>
      <c r="AQ22" s="77">
        <f t="shared" si="22"/>
        <v>0</v>
      </c>
    </row>
    <row r="23" spans="1:43" x14ac:dyDescent="0.3">
      <c r="A23" s="1"/>
      <c r="B23" s="15">
        <v>42792</v>
      </c>
      <c r="C23" s="30"/>
      <c r="D23" s="44"/>
      <c r="E23" s="34" t="str">
        <f t="shared" si="0"/>
        <v/>
      </c>
      <c r="F23" s="39"/>
      <c r="G23" s="44"/>
      <c r="H23" s="47" t="str">
        <f t="shared" si="1"/>
        <v/>
      </c>
      <c r="I23" s="39"/>
      <c r="J23" s="44"/>
      <c r="K23" s="56" t="str">
        <f t="shared" si="2"/>
        <v/>
      </c>
      <c r="L23" s="100"/>
      <c r="M23" s="95"/>
      <c r="N23" s="92"/>
      <c r="O23" s="419"/>
      <c r="P23" s="95"/>
      <c r="Q23" s="64"/>
      <c r="R23" s="242"/>
      <c r="S23" s="179"/>
      <c r="T23" s="39"/>
      <c r="U23" s="44"/>
      <c r="V23" s="56" t="str">
        <f t="shared" si="3"/>
        <v/>
      </c>
      <c r="W23" s="39">
        <v>0.68233333333333335</v>
      </c>
      <c r="X23" s="44">
        <v>1.0416666666666666E-2</v>
      </c>
      <c r="Y23" s="47">
        <f t="shared" si="4"/>
        <v>2.73</v>
      </c>
      <c r="Z23" s="420">
        <f t="shared" si="5"/>
        <v>0</v>
      </c>
      <c r="AA23" s="86">
        <f t="shared" si="6"/>
        <v>0</v>
      </c>
      <c r="AB23" s="11">
        <f t="shared" si="7"/>
        <v>0</v>
      </c>
      <c r="AC23" s="79">
        <f t="shared" si="8"/>
        <v>0</v>
      </c>
      <c r="AD23" s="202">
        <f t="shared" si="9"/>
        <v>0</v>
      </c>
      <c r="AE23" s="86">
        <f t="shared" si="10"/>
        <v>0</v>
      </c>
      <c r="AF23" s="11">
        <f t="shared" si="11"/>
        <v>0</v>
      </c>
      <c r="AG23" s="80">
        <f t="shared" si="12"/>
        <v>0</v>
      </c>
      <c r="AH23" s="203">
        <f t="shared" si="13"/>
        <v>0</v>
      </c>
      <c r="AI23" s="86">
        <f t="shared" si="14"/>
        <v>0</v>
      </c>
      <c r="AJ23" s="11">
        <f t="shared" si="15"/>
        <v>0</v>
      </c>
      <c r="AK23" s="80">
        <f t="shared" si="16"/>
        <v>0</v>
      </c>
      <c r="AL23" s="377">
        <f t="shared" si="17"/>
        <v>0</v>
      </c>
      <c r="AM23" s="124">
        <f t="shared" si="18"/>
        <v>0</v>
      </c>
      <c r="AN23" s="426">
        <f t="shared" si="19"/>
        <v>1.0416666666666666E-2</v>
      </c>
      <c r="AO23" s="427">
        <f t="shared" si="20"/>
        <v>0</v>
      </c>
      <c r="AP23" s="428">
        <f t="shared" si="21"/>
        <v>0.68233333333333335</v>
      </c>
      <c r="AQ23" s="429">
        <f t="shared" si="22"/>
        <v>0</v>
      </c>
    </row>
    <row r="24" spans="1:43" x14ac:dyDescent="0.3">
      <c r="A24" s="1"/>
      <c r="B24" s="15">
        <v>42890</v>
      </c>
      <c r="C24" s="30">
        <v>36.78</v>
      </c>
      <c r="D24" s="33">
        <v>8.5150462962962969E-2</v>
      </c>
      <c r="E24" s="48">
        <f t="shared" si="0"/>
        <v>18</v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413"/>
      <c r="S24" s="194"/>
      <c r="T24" s="38"/>
      <c r="U24" s="33"/>
      <c r="V24" s="55" t="str">
        <f t="shared" si="3"/>
        <v/>
      </c>
      <c r="W24" s="38"/>
      <c r="X24" s="33"/>
      <c r="Y24" s="403" t="str">
        <f t="shared" si="4"/>
        <v/>
      </c>
      <c r="Z24" s="84">
        <f t="shared" si="5"/>
        <v>8.5150462962962969E-2</v>
      </c>
      <c r="AA24" s="85">
        <f t="shared" si="6"/>
        <v>0</v>
      </c>
      <c r="AB24" s="75">
        <f t="shared" si="7"/>
        <v>36.78</v>
      </c>
      <c r="AC24" s="76">
        <f t="shared" si="8"/>
        <v>0</v>
      </c>
      <c r="AD24" s="201">
        <f t="shared" si="9"/>
        <v>0</v>
      </c>
      <c r="AE24" s="85">
        <f t="shared" si="10"/>
        <v>0</v>
      </c>
      <c r="AF24" s="75">
        <f t="shared" si="11"/>
        <v>0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0</v>
      </c>
      <c r="AM24" s="128">
        <f t="shared" si="18"/>
        <v>0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5">
        <v>42917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>
        <v>4.6100000000000003</v>
      </c>
      <c r="J25" s="33">
        <v>1.8090277777777778E-2</v>
      </c>
      <c r="K25" s="55">
        <f t="shared" si="2"/>
        <v>10.62</v>
      </c>
      <c r="L25" s="99"/>
      <c r="M25" s="94"/>
      <c r="N25" s="91"/>
      <c r="O25" s="97"/>
      <c r="P25" s="94"/>
      <c r="Q25" s="63"/>
      <c r="R25" s="413"/>
      <c r="S25" s="194"/>
      <c r="T25" s="38"/>
      <c r="U25" s="33"/>
      <c r="V25" s="55" t="str">
        <f t="shared" si="3"/>
        <v/>
      </c>
      <c r="W25" s="38"/>
      <c r="X25" s="33"/>
      <c r="Y25" s="403" t="str">
        <f t="shared" si="4"/>
        <v/>
      </c>
      <c r="Z25" s="84">
        <f t="shared" si="5"/>
        <v>0</v>
      </c>
      <c r="AA25" s="85">
        <f t="shared" si="6"/>
        <v>0</v>
      </c>
      <c r="AB25" s="75">
        <f t="shared" si="7"/>
        <v>0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1.8090277777777778E-2</v>
      </c>
      <c r="AI25" s="85">
        <f t="shared" si="14"/>
        <v>0</v>
      </c>
      <c r="AJ25" s="75">
        <f t="shared" si="15"/>
        <v>4.6100000000000003</v>
      </c>
      <c r="AK25" s="77">
        <f t="shared" si="16"/>
        <v>0</v>
      </c>
      <c r="AL25" s="378">
        <f t="shared" si="17"/>
        <v>0</v>
      </c>
      <c r="AM25" s="128">
        <f t="shared" si="18"/>
        <v>0</v>
      </c>
      <c r="AN25" s="205">
        <f t="shared" si="19"/>
        <v>0</v>
      </c>
      <c r="AO25" s="85">
        <f t="shared" si="20"/>
        <v>0</v>
      </c>
      <c r="AP25" s="75">
        <f t="shared" si="21"/>
        <v>0</v>
      </c>
      <c r="AQ25" s="77">
        <f t="shared" si="22"/>
        <v>0</v>
      </c>
    </row>
    <row r="26" spans="1:43" x14ac:dyDescent="0.3">
      <c r="A26" s="1"/>
      <c r="B26" s="15">
        <v>42932</v>
      </c>
      <c r="C26" s="30">
        <v>37.82</v>
      </c>
      <c r="D26" s="33">
        <v>8.1041666666666665E-2</v>
      </c>
      <c r="E26" s="48">
        <f t="shared" si="0"/>
        <v>19.440000000000001</v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413"/>
      <c r="S26" s="194"/>
      <c r="T26" s="38"/>
      <c r="U26" s="33"/>
      <c r="V26" s="55" t="str">
        <f t="shared" si="3"/>
        <v/>
      </c>
      <c r="W26" s="38"/>
      <c r="X26" s="33"/>
      <c r="Y26" s="403" t="str">
        <f t="shared" si="4"/>
        <v/>
      </c>
      <c r="Z26" s="84">
        <f t="shared" si="5"/>
        <v>8.1041666666666665E-2</v>
      </c>
      <c r="AA26" s="85">
        <f t="shared" si="6"/>
        <v>0</v>
      </c>
      <c r="AB26" s="75">
        <f t="shared" si="7"/>
        <v>37.82</v>
      </c>
      <c r="AC26" s="76">
        <f t="shared" si="8"/>
        <v>0</v>
      </c>
      <c r="AD26" s="201">
        <f t="shared" si="9"/>
        <v>0</v>
      </c>
      <c r="AE26" s="85">
        <f t="shared" si="10"/>
        <v>0</v>
      </c>
      <c r="AF26" s="75">
        <f t="shared" si="11"/>
        <v>0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0</v>
      </c>
      <c r="AM26" s="128">
        <f t="shared" si="18"/>
        <v>0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5">
        <v>42949</v>
      </c>
      <c r="C27" s="30">
        <v>15.24</v>
      </c>
      <c r="D27" s="33">
        <v>3.6342592592592593E-2</v>
      </c>
      <c r="E27" s="48">
        <f t="shared" si="0"/>
        <v>17.47</v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413"/>
      <c r="S27" s="194"/>
      <c r="T27" s="38"/>
      <c r="U27" s="33"/>
      <c r="V27" s="55" t="str">
        <f t="shared" si="3"/>
        <v/>
      </c>
      <c r="W27" s="38"/>
      <c r="X27" s="33"/>
      <c r="Y27" s="403" t="str">
        <f t="shared" si="4"/>
        <v/>
      </c>
      <c r="Z27" s="84">
        <f t="shared" si="5"/>
        <v>3.6342592592592593E-2</v>
      </c>
      <c r="AA27" s="85">
        <f t="shared" si="6"/>
        <v>0</v>
      </c>
      <c r="AB27" s="75">
        <f t="shared" si="7"/>
        <v>15.24</v>
      </c>
      <c r="AC27" s="76">
        <f t="shared" si="8"/>
        <v>0</v>
      </c>
      <c r="AD27" s="201">
        <f t="shared" si="9"/>
        <v>0</v>
      </c>
      <c r="AE27" s="85">
        <f t="shared" si="10"/>
        <v>0</v>
      </c>
      <c r="AF27" s="75">
        <f t="shared" si="11"/>
        <v>0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0</v>
      </c>
      <c r="AM27" s="128">
        <f t="shared" si="18"/>
        <v>0</v>
      </c>
      <c r="AN27" s="205">
        <f t="shared" si="19"/>
        <v>0</v>
      </c>
      <c r="AO27" s="85">
        <f t="shared" si="20"/>
        <v>0</v>
      </c>
      <c r="AP27" s="75">
        <f t="shared" si="21"/>
        <v>0</v>
      </c>
      <c r="AQ27" s="77">
        <f t="shared" si="22"/>
        <v>0</v>
      </c>
    </row>
    <row r="28" spans="1:43" x14ac:dyDescent="0.3">
      <c r="A28" s="1"/>
      <c r="B28" s="15">
        <v>42961</v>
      </c>
      <c r="C28" s="30"/>
      <c r="D28" s="33"/>
      <c r="E28" s="48" t="str">
        <f t="shared" si="0"/>
        <v/>
      </c>
      <c r="F28" s="38">
        <v>4.1399999999999997</v>
      </c>
      <c r="G28" s="33">
        <v>1.3078703703703703E-2</v>
      </c>
      <c r="H28" s="48">
        <f t="shared" si="1"/>
        <v>13.19</v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413"/>
      <c r="S28" s="194"/>
      <c r="T28" s="38"/>
      <c r="U28" s="33"/>
      <c r="V28" s="55" t="str">
        <f t="shared" si="3"/>
        <v/>
      </c>
      <c r="W28" s="38"/>
      <c r="X28" s="33"/>
      <c r="Y28" s="403" t="str">
        <f t="shared" si="4"/>
        <v/>
      </c>
      <c r="Z28" s="84">
        <f t="shared" si="5"/>
        <v>0</v>
      </c>
      <c r="AA28" s="85">
        <f t="shared" si="6"/>
        <v>0</v>
      </c>
      <c r="AB28" s="75">
        <f t="shared" si="7"/>
        <v>0</v>
      </c>
      <c r="AC28" s="76">
        <f t="shared" si="8"/>
        <v>0</v>
      </c>
      <c r="AD28" s="201">
        <f t="shared" si="9"/>
        <v>1.3078703703703703E-2</v>
      </c>
      <c r="AE28" s="85">
        <f t="shared" si="10"/>
        <v>0</v>
      </c>
      <c r="AF28" s="75">
        <f t="shared" si="11"/>
        <v>4.1399999999999997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0</v>
      </c>
      <c r="AM28" s="128">
        <f t="shared" si="18"/>
        <v>0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5">
        <v>42972</v>
      </c>
      <c r="C29" s="30">
        <v>32.35</v>
      </c>
      <c r="D29" s="33">
        <v>7.3032407407407407E-2</v>
      </c>
      <c r="E29" s="48">
        <f t="shared" si="0"/>
        <v>18.46</v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/>
      <c r="M29" s="94"/>
      <c r="N29" s="91"/>
      <c r="O29" s="97"/>
      <c r="P29" s="94"/>
      <c r="Q29" s="63"/>
      <c r="R29" s="413"/>
      <c r="S29" s="194"/>
      <c r="T29" s="38"/>
      <c r="U29" s="33"/>
      <c r="V29" s="55" t="str">
        <f t="shared" si="3"/>
        <v/>
      </c>
      <c r="W29" s="38"/>
      <c r="X29" s="33"/>
      <c r="Y29" s="403" t="str">
        <f t="shared" si="4"/>
        <v/>
      </c>
      <c r="Z29" s="84">
        <f t="shared" si="5"/>
        <v>7.3032407407407407E-2</v>
      </c>
      <c r="AA29" s="85">
        <f t="shared" si="6"/>
        <v>0</v>
      </c>
      <c r="AB29" s="75">
        <f t="shared" si="7"/>
        <v>32.35</v>
      </c>
      <c r="AC29" s="76">
        <f t="shared" si="8"/>
        <v>0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0</v>
      </c>
      <c r="AI29" s="85">
        <f t="shared" si="14"/>
        <v>0</v>
      </c>
      <c r="AJ29" s="75">
        <f t="shared" si="15"/>
        <v>0</v>
      </c>
      <c r="AK29" s="77">
        <f t="shared" si="16"/>
        <v>0</v>
      </c>
      <c r="AL29" s="378">
        <f t="shared" si="17"/>
        <v>0</v>
      </c>
      <c r="AM29" s="128">
        <f t="shared" si="18"/>
        <v>0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5">
        <v>43002</v>
      </c>
      <c r="C30" s="30">
        <v>42</v>
      </c>
      <c r="D30" s="33">
        <v>9.5150462962962964E-2</v>
      </c>
      <c r="E30" s="48">
        <f t="shared" si="0"/>
        <v>18.39</v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413"/>
      <c r="S30" s="194"/>
      <c r="T30" s="38"/>
      <c r="U30" s="33"/>
      <c r="V30" s="55" t="str">
        <f t="shared" si="3"/>
        <v/>
      </c>
      <c r="W30" s="38"/>
      <c r="X30" s="33"/>
      <c r="Y30" s="403" t="str">
        <f t="shared" si="4"/>
        <v/>
      </c>
      <c r="Z30" s="84">
        <f t="shared" si="5"/>
        <v>9.5150462962962964E-2</v>
      </c>
      <c r="AA30" s="85">
        <f t="shared" si="6"/>
        <v>0</v>
      </c>
      <c r="AB30" s="75">
        <f t="shared" si="7"/>
        <v>42</v>
      </c>
      <c r="AC30" s="76">
        <f t="shared" si="8"/>
        <v>0</v>
      </c>
      <c r="AD30" s="201">
        <f t="shared" si="9"/>
        <v>0</v>
      </c>
      <c r="AE30" s="85">
        <f t="shared" si="10"/>
        <v>0</v>
      </c>
      <c r="AF30" s="75">
        <f t="shared" si="11"/>
        <v>0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0</v>
      </c>
      <c r="AM30" s="128">
        <f t="shared" si="18"/>
        <v>0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5">
        <v>43047</v>
      </c>
      <c r="C31" s="30"/>
      <c r="D31" s="33"/>
      <c r="E31" s="48" t="str">
        <f t="shared" si="0"/>
        <v/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/>
      <c r="M31" s="94"/>
      <c r="N31" s="91"/>
      <c r="O31" s="97"/>
      <c r="P31" s="94"/>
      <c r="Q31" s="63"/>
      <c r="R31" s="413"/>
      <c r="S31" s="194"/>
      <c r="T31" s="38">
        <v>13.18</v>
      </c>
      <c r="U31" s="33">
        <v>2.0833333333333332E-2</v>
      </c>
      <c r="V31" s="55">
        <f t="shared" si="3"/>
        <v>26.36</v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0</v>
      </c>
      <c r="AB31" s="75">
        <f t="shared" si="7"/>
        <v>0</v>
      </c>
      <c r="AC31" s="76">
        <f t="shared" si="8"/>
        <v>0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0</v>
      </c>
      <c r="AI31" s="85">
        <f t="shared" si="14"/>
        <v>0</v>
      </c>
      <c r="AJ31" s="75">
        <f t="shared" si="15"/>
        <v>0</v>
      </c>
      <c r="AK31" s="77">
        <f t="shared" si="16"/>
        <v>0</v>
      </c>
      <c r="AL31" s="378">
        <f t="shared" si="17"/>
        <v>2.0833333333333332E-2</v>
      </c>
      <c r="AM31" s="128">
        <f t="shared" si="18"/>
        <v>13.18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15">
        <v>43053</v>
      </c>
      <c r="C32" s="30"/>
      <c r="D32" s="33"/>
      <c r="E32" s="48" t="str">
        <f t="shared" si="0"/>
        <v/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413"/>
      <c r="S32" s="194"/>
      <c r="T32" s="38">
        <v>15.08</v>
      </c>
      <c r="U32" s="33">
        <v>2.0833333333333332E-2</v>
      </c>
      <c r="V32" s="55">
        <f t="shared" si="3"/>
        <v>30.16</v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0</v>
      </c>
      <c r="AB32" s="75">
        <f t="shared" si="7"/>
        <v>0</v>
      </c>
      <c r="AC32" s="76">
        <f t="shared" si="8"/>
        <v>0</v>
      </c>
      <c r="AD32" s="201">
        <f t="shared" si="9"/>
        <v>0</v>
      </c>
      <c r="AE32" s="85">
        <f t="shared" si="10"/>
        <v>0</v>
      </c>
      <c r="AF32" s="75">
        <f t="shared" si="11"/>
        <v>0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2.0833333333333332E-2</v>
      </c>
      <c r="AM32" s="128">
        <f t="shared" si="18"/>
        <v>15.08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5" ht="14.4" thickBot="1" x14ac:dyDescent="0.35">
      <c r="A33" s="1"/>
      <c r="B33" s="401">
        <v>43056</v>
      </c>
      <c r="C33" s="30"/>
      <c r="D33" s="33"/>
      <c r="E33" s="48" t="str">
        <f t="shared" si="0"/>
        <v/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413"/>
      <c r="S33" s="194"/>
      <c r="T33" s="38">
        <v>15.79</v>
      </c>
      <c r="U33" s="33">
        <v>2.0833333333333332E-2</v>
      </c>
      <c r="V33" s="55">
        <f t="shared" si="3"/>
        <v>31.58</v>
      </c>
      <c r="W33" s="38"/>
      <c r="X33" s="33"/>
      <c r="Y33" s="403" t="str">
        <f t="shared" si="4"/>
        <v/>
      </c>
      <c r="Z33" s="84">
        <f t="shared" si="5"/>
        <v>0</v>
      </c>
      <c r="AA33" s="85">
        <f t="shared" si="6"/>
        <v>0</v>
      </c>
      <c r="AB33" s="75">
        <f t="shared" si="7"/>
        <v>0</v>
      </c>
      <c r="AC33" s="76">
        <f t="shared" si="8"/>
        <v>0</v>
      </c>
      <c r="AD33" s="201">
        <f t="shared" si="9"/>
        <v>0</v>
      </c>
      <c r="AE33" s="85">
        <f t="shared" si="10"/>
        <v>0</v>
      </c>
      <c r="AF33" s="75">
        <f t="shared" si="11"/>
        <v>0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2.0833333333333332E-2</v>
      </c>
      <c r="AM33" s="128">
        <f t="shared" si="18"/>
        <v>15.79</v>
      </c>
      <c r="AN33" s="205">
        <f t="shared" si="19"/>
        <v>0</v>
      </c>
      <c r="AO33" s="85">
        <f t="shared" si="20"/>
        <v>0</v>
      </c>
      <c r="AP33" s="75">
        <f t="shared" si="21"/>
        <v>0</v>
      </c>
      <c r="AQ33" s="77">
        <f t="shared" si="22"/>
        <v>0</v>
      </c>
    </row>
    <row r="34" spans="1:45" ht="14.4" thickBot="1" x14ac:dyDescent="0.35">
      <c r="A34" s="1"/>
      <c r="B34" s="333"/>
      <c r="C34" s="418">
        <f>COUNTA(C7:C33)</f>
        <v>5</v>
      </c>
      <c r="D34" s="32"/>
      <c r="E34" s="206"/>
      <c r="F34" s="150">
        <f>COUNTA(F7:F33)</f>
        <v>1</v>
      </c>
      <c r="G34" s="46"/>
      <c r="H34" s="147"/>
      <c r="I34" s="150">
        <f>COUNTA(I7:I33)</f>
        <v>1</v>
      </c>
      <c r="J34" s="46"/>
      <c r="K34" s="148"/>
      <c r="L34" s="32"/>
      <c r="M34" s="32"/>
      <c r="N34" s="32"/>
      <c r="O34" s="32"/>
      <c r="P34" s="32"/>
      <c r="Q34" s="32"/>
      <c r="R34" s="32"/>
      <c r="S34" s="32"/>
      <c r="T34" s="150">
        <f>COUNTA(T7:T33)</f>
        <v>3</v>
      </c>
      <c r="U34" s="46"/>
      <c r="V34" s="32"/>
      <c r="W34" s="150">
        <f>COUNTA(W7:W33)</f>
        <v>17</v>
      </c>
      <c r="X34" s="46"/>
      <c r="Y34" s="32"/>
      <c r="Z34" s="352">
        <f>SUM(Z7:Z33)</f>
        <v>0.37071759259259263</v>
      </c>
      <c r="AA34" s="353">
        <f t="shared" ref="AA34:AQ34" si="25">SUM(AA7:AA33)</f>
        <v>0</v>
      </c>
      <c r="AB34" s="81">
        <f t="shared" si="25"/>
        <v>164.19</v>
      </c>
      <c r="AC34" s="82">
        <f t="shared" si="25"/>
        <v>0</v>
      </c>
      <c r="AD34" s="417">
        <f t="shared" si="25"/>
        <v>1.3078703703703703E-2</v>
      </c>
      <c r="AE34" s="353">
        <f t="shared" si="25"/>
        <v>0</v>
      </c>
      <c r="AF34" s="81">
        <f t="shared" si="25"/>
        <v>4.1399999999999997</v>
      </c>
      <c r="AG34" s="83">
        <f t="shared" si="25"/>
        <v>0</v>
      </c>
      <c r="AH34" s="354">
        <f t="shared" si="25"/>
        <v>1.8090277777777778E-2</v>
      </c>
      <c r="AI34" s="353">
        <f t="shared" si="25"/>
        <v>0</v>
      </c>
      <c r="AJ34" s="81">
        <f t="shared" si="25"/>
        <v>4.6100000000000003</v>
      </c>
      <c r="AK34" s="83">
        <f t="shared" si="25"/>
        <v>0</v>
      </c>
      <c r="AL34" s="379">
        <f t="shared" si="25"/>
        <v>6.25E-2</v>
      </c>
      <c r="AM34" s="380">
        <f t="shared" si="25"/>
        <v>44.05</v>
      </c>
      <c r="AN34" s="354">
        <f t="shared" si="25"/>
        <v>0.22569444444444434</v>
      </c>
      <c r="AO34" s="353">
        <f t="shared" si="25"/>
        <v>0</v>
      </c>
      <c r="AP34" s="81">
        <f t="shared" si="25"/>
        <v>20.469999999999995</v>
      </c>
      <c r="AQ34" s="83">
        <f t="shared" si="25"/>
        <v>0</v>
      </c>
    </row>
    <row r="35" spans="1:45" s="1" customFormat="1" ht="13.8" customHeight="1" thickBot="1" x14ac:dyDescent="0.35">
      <c r="B35" s="332" t="s">
        <v>0</v>
      </c>
      <c r="C35" s="334" cm="1">
        <f t="array" aca="1" ref="C35" ca="1">IF(ISNUMBER(VALUE(RIGHT(CELL("filename",$A$1),LEN(CELL("filename",$A$1))-SEARCH("]",CELL("filename",$A$1))))),VALUE(RIGHT(CELL("filename",$A$1),LEN(CELL("filename",$A$1))-SEARCH("]",CELL("filename",$A$1)))),"Texte")</f>
        <v>2017</v>
      </c>
      <c r="D35" s="682" t="s">
        <v>40</v>
      </c>
      <c r="E35" s="680"/>
      <c r="F35" s="680"/>
      <c r="G35" s="680"/>
      <c r="H35" s="681"/>
      <c r="I35" s="682" t="s">
        <v>41</v>
      </c>
      <c r="J35" s="680"/>
      <c r="K35" s="681"/>
      <c r="L35" s="22" t="s">
        <v>132</v>
      </c>
      <c r="M35" s="682" t="s">
        <v>252</v>
      </c>
      <c r="N35" s="680"/>
      <c r="O35" s="681"/>
      <c r="P35" s="115"/>
      <c r="AB35" s="71"/>
      <c r="AC35" s="71"/>
      <c r="AD35" s="11"/>
      <c r="AE35" s="11"/>
      <c r="AF35" s="71"/>
      <c r="AG35" s="71"/>
      <c r="AH35" s="11"/>
      <c r="AI35" s="11"/>
      <c r="AJ35" s="71"/>
      <c r="AK35" s="71"/>
      <c r="AL35" s="71"/>
      <c r="AM35" s="71"/>
      <c r="AN35" s="71"/>
      <c r="AO35" s="71"/>
      <c r="AP35" s="71"/>
      <c r="AQ35" s="71"/>
      <c r="AR35"/>
      <c r="AS35" s="11"/>
    </row>
    <row r="36" spans="1:45" s="1" customFormat="1" ht="13.8" customHeight="1" x14ac:dyDescent="0.3">
      <c r="B36" s="410" t="s">
        <v>1</v>
      </c>
      <c r="C36" s="414"/>
      <c r="D36" s="116" t="s">
        <v>34</v>
      </c>
      <c r="E36" s="733" t="s">
        <v>35</v>
      </c>
      <c r="F36" s="771" t="s">
        <v>42</v>
      </c>
      <c r="G36" s="766" t="s">
        <v>43</v>
      </c>
      <c r="H36" s="767"/>
      <c r="I36" s="2" t="s">
        <v>34</v>
      </c>
      <c r="J36" s="733" t="s">
        <v>35</v>
      </c>
      <c r="K36" s="771" t="s">
        <v>44</v>
      </c>
      <c r="L36" s="657" t="s">
        <v>131</v>
      </c>
      <c r="M36" s="116" t="s">
        <v>34</v>
      </c>
      <c r="N36" s="733" t="s">
        <v>35</v>
      </c>
      <c r="O36" s="771" t="s">
        <v>42</v>
      </c>
    </row>
    <row r="37" spans="1:45" s="1" customFormat="1" ht="13.8" customHeight="1" x14ac:dyDescent="0.3">
      <c r="B37" s="337" t="s">
        <v>133</v>
      </c>
      <c r="C37" s="340" t="s">
        <v>130</v>
      </c>
      <c r="D37" s="117" t="s">
        <v>234</v>
      </c>
      <c r="E37" s="770"/>
      <c r="F37" s="772"/>
      <c r="G37" s="118" t="s">
        <v>45</v>
      </c>
      <c r="H37" s="119" t="s">
        <v>46</v>
      </c>
      <c r="I37" s="120" t="s">
        <v>234</v>
      </c>
      <c r="J37" s="770"/>
      <c r="K37" s="772"/>
      <c r="L37" s="773"/>
      <c r="M37" s="117" t="s">
        <v>234</v>
      </c>
      <c r="N37" s="770"/>
      <c r="O37" s="772"/>
    </row>
    <row r="38" spans="1:45" s="1" customFormat="1" ht="13.8" customHeight="1" x14ac:dyDescent="0.3">
      <c r="B38" s="67" t="s">
        <v>136</v>
      </c>
      <c r="C38" s="368" t="str">
        <f>IF(OR($B38="",$B38=0),"_",IF(MID($B38,1,5)="Route",_xlfn.XLOOKUP(RIGHT($B38,LEN($B38)-8),Vel_RouNom,Vel_RouRep,"_",0),_xlfn.XLOOKUP(RIGHT($B38,LEN($B38)-8),Vel_VttNom,Vel_VttRep,"_",0)))</f>
        <v>Git01V</v>
      </c>
      <c r="D38" s="335">
        <f>IF($C38="_",0,AJ34)</f>
        <v>4.6100000000000003</v>
      </c>
      <c r="E38" s="122">
        <f>IF($C38="_",0,AK34)</f>
        <v>0</v>
      </c>
      <c r="F38" s="123">
        <f>IF($C38="_",0,SUM(D38:E38))</f>
        <v>4.6100000000000003</v>
      </c>
      <c r="G38" s="386">
        <f ca="1">IF(OR($C38="_",ISTEXT($H38)),"Docu. infos",ROUND($H38+$F38,0))</f>
        <v>780</v>
      </c>
      <c r="H38" s="383">
        <f ca="1">IF($C38="_","Docu. infos",IF(ISERROR(VLOOKUP($C38,INDIRECT("RecVelExt_"&amp;$C35-1),1))=TRUE,"Recap. infos",VLOOKUP($C38,INDIRECT("RecVelExt_"&amp;$C35-1),5)))</f>
        <v>775</v>
      </c>
      <c r="I38" s="11">
        <f t="shared" ref="I38:K40" si="26">IF($C38="_",0,IF(M38=0,0,ROUND(D38/(M38*24),2)))</f>
        <v>10.62</v>
      </c>
      <c r="J38" s="122">
        <f t="shared" si="26"/>
        <v>0</v>
      </c>
      <c r="K38" s="124">
        <f t="shared" si="26"/>
        <v>10.62</v>
      </c>
      <c r="L38" s="349">
        <f>IF($C38="_",0,I34)</f>
        <v>1</v>
      </c>
      <c r="M38" s="389">
        <f>IF($C38="_",0,AH34)</f>
        <v>1.8090277777777778E-2</v>
      </c>
      <c r="N38" s="355">
        <f>IF($C38="_",0,AI34)</f>
        <v>0</v>
      </c>
      <c r="O38" s="356">
        <f>IF($C38="_",0,SUM(M38:N38))</f>
        <v>1.8090277777777778E-2</v>
      </c>
    </row>
    <row r="39" spans="1:45" s="1" customFormat="1" ht="13.8" customHeight="1" x14ac:dyDescent="0.3">
      <c r="B39" s="175" t="s">
        <v>134</v>
      </c>
      <c r="C39" s="369" t="str">
        <f>IF(OR($B39="",$B39=0),"_",IF(MID($B39,1,5)="Route",_xlfn.XLOOKUP(RIGHT($B39,LEN($B39)-8),Vel_RouNom,Vel_RouRep,"_",0),_xlfn.XLOOKUP(RIGHT($B39,LEN($B39)-8),Vel_VttNom,Vel_VttRep,"_",0)))</f>
        <v>Lap01R</v>
      </c>
      <c r="D39" s="336">
        <f>IF($C39="_",0,AB34)</f>
        <v>164.19</v>
      </c>
      <c r="E39" s="125">
        <f>IF($C39="_",0,AC34)</f>
        <v>0</v>
      </c>
      <c r="F39" s="126">
        <f>IF($C39="_",0,SUM(D39:E39))</f>
        <v>164.19</v>
      </c>
      <c r="G39" s="381">
        <f t="shared" ref="G39:G40" ca="1" si="27">IF(OR($C39="_",ISTEXT($H39)),"Docu. infos",ROUND($H39+$F39,0))</f>
        <v>7875</v>
      </c>
      <c r="H39" s="384">
        <f ca="1">IF($C39="_","Docu. infos",IF(ISERROR(VLOOKUP($C39,INDIRECT("RecVelExt_"&amp;$C35-1),1))=TRUE,"Recap. infos",VLOOKUP($C39,INDIRECT("RecVelExt_"&amp;$C35-1),5)))</f>
        <v>7711</v>
      </c>
      <c r="I39" s="75">
        <f t="shared" si="26"/>
        <v>18.45</v>
      </c>
      <c r="J39" s="125">
        <f t="shared" si="26"/>
        <v>0</v>
      </c>
      <c r="K39" s="128">
        <f t="shared" si="26"/>
        <v>18.45</v>
      </c>
      <c r="L39" s="223">
        <f>IF($C39="_",0,C34)</f>
        <v>5</v>
      </c>
      <c r="M39" s="357">
        <f>IF($C39="_",0,Z34)</f>
        <v>0.37071759259259263</v>
      </c>
      <c r="N39" s="358">
        <f>IF($C39="_",0,AA34)</f>
        <v>0</v>
      </c>
      <c r="O39" s="359">
        <f>IF($C39="_",0,SUM(M39:N39))</f>
        <v>0.37071759259259263</v>
      </c>
    </row>
    <row r="40" spans="1:45" s="1" customFormat="1" ht="13.8" customHeight="1" x14ac:dyDescent="0.3">
      <c r="B40" s="175" t="s">
        <v>135</v>
      </c>
      <c r="C40" s="369" t="str">
        <f>IF(OR($B40="",$B40=0),"_",IF(MID($B40,1,5)="Route",_xlfn.XLOOKUP(RIGHT($B40,LEN($B40)-8),Vel_RouNom,Vel_RouRep,"_",0),_xlfn.XLOOKUP(RIGHT($B40,LEN($B40)-8),Vel_VttNom,Vel_VttRep,"_",0)))</f>
        <v>Lap01V</v>
      </c>
      <c r="D40" s="336">
        <f>IF($C40="_",0,AF34)</f>
        <v>4.1399999999999997</v>
      </c>
      <c r="E40" s="125">
        <f>IF($C40="_",0,AG34)</f>
        <v>0</v>
      </c>
      <c r="F40" s="126">
        <f>IF($C40="_",0,SUM(D40:E40))</f>
        <v>4.1399999999999997</v>
      </c>
      <c r="G40" s="381">
        <f t="shared" ca="1" si="27"/>
        <v>2341</v>
      </c>
      <c r="H40" s="384">
        <f ca="1">IF($C40="_","Docu. infos",IF(ISERROR(VLOOKUP($C40,INDIRECT("RecVelExt_"&amp;$C35-1),1))=TRUE,"Recap. infos",VLOOKUP($C40,INDIRECT("RecVelExt_"&amp;$C35-1),5)))</f>
        <v>2337</v>
      </c>
      <c r="I40" s="75">
        <f t="shared" si="26"/>
        <v>13.19</v>
      </c>
      <c r="J40" s="125">
        <f t="shared" si="26"/>
        <v>0</v>
      </c>
      <c r="K40" s="128">
        <f t="shared" si="26"/>
        <v>13.19</v>
      </c>
      <c r="L40" s="223">
        <f>IF($C40="_",0,F34)</f>
        <v>1</v>
      </c>
      <c r="M40" s="357">
        <f>IF($C40="_",0,AD34)</f>
        <v>1.3078703703703703E-2</v>
      </c>
      <c r="N40" s="358">
        <f>IF($C40="_",0,AE34)</f>
        <v>0</v>
      </c>
      <c r="O40" s="359">
        <f>IF($C40="_",0,SUM(M40:N40))</f>
        <v>1.3078703703703703E-2</v>
      </c>
    </row>
    <row r="41" spans="1:45" s="1" customFormat="1" ht="6" customHeight="1" x14ac:dyDescent="0.3">
      <c r="B41" s="338"/>
      <c r="C41" s="341"/>
      <c r="D41" s="345"/>
      <c r="E41" s="346"/>
      <c r="F41" s="347"/>
      <c r="G41" s="143"/>
      <c r="H41" s="451"/>
      <c r="I41" s="143"/>
      <c r="J41" s="346"/>
      <c r="K41" s="348"/>
      <c r="L41" s="370"/>
      <c r="M41" s="360"/>
      <c r="N41" s="361"/>
      <c r="O41" s="362"/>
    </row>
    <row r="42" spans="1:45" s="1" customFormat="1" ht="13.8" customHeight="1" thickBot="1" x14ac:dyDescent="0.35">
      <c r="B42" s="581" t="s">
        <v>47</v>
      </c>
      <c r="C42" s="580"/>
      <c r="D42" s="129">
        <f>SUM(D38:D41)</f>
        <v>172.94</v>
      </c>
      <c r="E42" s="130">
        <f>SUM(E38:E41)</f>
        <v>0</v>
      </c>
      <c r="F42" s="131">
        <f>SUM(D42:E42)</f>
        <v>172.94</v>
      </c>
      <c r="G42" s="132"/>
      <c r="H42" s="133"/>
      <c r="I42" s="134">
        <f>IF(M42=0,0,ROUND((D42)/(M42*24),2))</f>
        <v>17.93</v>
      </c>
      <c r="J42" s="130">
        <f>IF(N42=0,0,ROUND((E42)/(N42*24),2))</f>
        <v>0</v>
      </c>
      <c r="K42" s="135">
        <f>IF(O42=0,0,ROUND((F42)/(O42*24),2))</f>
        <v>17.93</v>
      </c>
      <c r="L42" s="371">
        <f>SUM(L38:L41)</f>
        <v>7</v>
      </c>
      <c r="M42" s="363">
        <f>SUM(M38:M41)</f>
        <v>0.40188657407407413</v>
      </c>
      <c r="N42" s="364">
        <f>SUM(N38:N41)</f>
        <v>0</v>
      </c>
      <c r="O42" s="365">
        <f>SUM(M42:N42)</f>
        <v>0.40188657407407413</v>
      </c>
    </row>
    <row r="43" spans="1:45" s="1" customFormat="1" ht="13.8" customHeight="1" thickTop="1" x14ac:dyDescent="0.3">
      <c r="B43" s="67" t="s">
        <v>137</v>
      </c>
      <c r="C43" s="344" t="str">
        <f>IF(OR($B43="",B43=0),"_",_xlfn.XLOOKUP($B43,Vel_MaiNom,Vel_MaiRep,"_",0))</f>
        <v>Car01M</v>
      </c>
      <c r="D43" s="136"/>
      <c r="E43" s="137"/>
      <c r="F43" s="398">
        <f>IF($C43="_",0,AM34)</f>
        <v>44.05</v>
      </c>
      <c r="G43" s="400">
        <f ca="1">IF(OR($C43="_",ISTEXT($H43)),"Docu. infos",ROUND($H43+$F43,0))</f>
        <v>1925</v>
      </c>
      <c r="H43" s="436">
        <f ca="1">IF($C43="_","Docu. infos",IF(ISERROR(VLOOKUP($C43,INDIRECT("RecVelInt_"&amp;$C35-1),1))=TRUE,"Recap. infos",VLOOKUP($C43,INDIRECT("RecVelInt_"&amp;$C35-1),5)))</f>
        <v>1881</v>
      </c>
      <c r="I43" s="136"/>
      <c r="J43" s="137"/>
      <c r="K43" s="398">
        <f>IF(O43=0,0,ROUND((F43)/(O43*24),2))</f>
        <v>29.37</v>
      </c>
      <c r="L43" s="71">
        <f>IF($C43="_",0,T34)</f>
        <v>3</v>
      </c>
      <c r="M43" s="136"/>
      <c r="N43" s="137"/>
      <c r="O43" s="399">
        <f>IF($C43="_",0,AL34)</f>
        <v>6.25E-2</v>
      </c>
    </row>
    <row r="44" spans="1:45" s="1" customFormat="1" ht="13.8" customHeight="1" x14ac:dyDescent="0.3">
      <c r="B44" s="443"/>
      <c r="C44" s="444"/>
      <c r="D44" s="445"/>
      <c r="E44" s="446"/>
      <c r="F44" s="447"/>
      <c r="G44" s="445"/>
      <c r="H44" s="448"/>
      <c r="I44" s="445"/>
      <c r="J44" s="446"/>
      <c r="K44" s="447"/>
      <c r="L44" s="446"/>
      <c r="M44" s="445"/>
      <c r="N44" s="446"/>
      <c r="O44" s="449"/>
    </row>
    <row r="45" spans="1:45" s="1" customFormat="1" ht="6" customHeight="1" x14ac:dyDescent="0.3">
      <c r="B45" s="392"/>
      <c r="C45" s="341"/>
      <c r="D45" s="394"/>
      <c r="E45" s="60"/>
      <c r="F45" s="395"/>
      <c r="G45" s="394"/>
      <c r="H45" s="441"/>
      <c r="I45" s="396"/>
      <c r="J45" s="60"/>
      <c r="K45" s="395"/>
      <c r="L45" s="60"/>
      <c r="M45" s="394"/>
      <c r="N45" s="60"/>
      <c r="O45" s="397"/>
    </row>
    <row r="46" spans="1:45" s="1" customFormat="1" ht="13.8" customHeight="1" thickBot="1" x14ac:dyDescent="0.35">
      <c r="B46" s="583" t="s">
        <v>13</v>
      </c>
      <c r="C46" s="586"/>
      <c r="D46" s="132"/>
      <c r="E46" s="372"/>
      <c r="F46" s="496">
        <f>SUM(F43:F45)</f>
        <v>44.05</v>
      </c>
      <c r="G46" s="132"/>
      <c r="H46" s="382"/>
      <c r="I46" s="132"/>
      <c r="J46" s="372"/>
      <c r="K46" s="496">
        <f>IF(O46=0,0,ROUND((F46)/(O46*24),2))</f>
        <v>29.37</v>
      </c>
      <c r="L46" s="497">
        <f>SUM(L43:L45)</f>
        <v>3</v>
      </c>
      <c r="M46" s="132"/>
      <c r="N46" s="375"/>
      <c r="O46" s="495">
        <f>SUM(O43:O45)</f>
        <v>6.25E-2</v>
      </c>
    </row>
    <row r="47" spans="1:45" s="1" customFormat="1" ht="13.8" customHeight="1" thickTop="1" thickBot="1" x14ac:dyDescent="0.35">
      <c r="B47" s="584" t="s">
        <v>42</v>
      </c>
      <c r="C47" s="591"/>
      <c r="D47" s="138"/>
      <c r="E47" s="139"/>
      <c r="F47" s="140">
        <f>F42+F46</f>
        <v>216.99</v>
      </c>
      <c r="G47" s="141"/>
      <c r="H47" s="142"/>
      <c r="I47" s="143"/>
      <c r="J47" s="137"/>
      <c r="K47" s="144">
        <f>IF(O47=0,0,ROUND(F47/(O47*24),2))</f>
        <v>19.47</v>
      </c>
      <c r="L47" s="367">
        <f>L42+L46</f>
        <v>10</v>
      </c>
      <c r="M47" s="138"/>
      <c r="N47" s="139"/>
      <c r="O47" s="366">
        <f>O46+O42</f>
        <v>0.46438657407407413</v>
      </c>
    </row>
    <row r="48" spans="1:45" s="1" customFormat="1" ht="13.8" customHeight="1" thickBot="1" x14ac:dyDescent="0.35">
      <c r="B48" s="551" t="s">
        <v>10</v>
      </c>
      <c r="C48" s="592" t="str">
        <f>IF(OR($B48="",$B48=0),"_","Marche")</f>
        <v>Marche</v>
      </c>
      <c r="D48" s="224">
        <f>IF($C48="_",0,AP34)</f>
        <v>20.469999999999995</v>
      </c>
      <c r="E48" s="407">
        <f>IF($C48="_",0,AQ34)</f>
        <v>0</v>
      </c>
      <c r="F48" s="457">
        <f>IF($C48="_",0,SUM(D48:E48))</f>
        <v>20.469999999999995</v>
      </c>
      <c r="G48" s="409">
        <f ca="1">IF(OR($C48="_",ISTEXT($H48)),"Docu. infos",ROUND($H48+$F48,0))</f>
        <v>52</v>
      </c>
      <c r="H48" s="415">
        <f ca="1">IF($C48="_","Docu. infos",IF(ISERROR(VLOOKUP($C48,INDIRECT("RecMar_"&amp;$C35-1),1))=TRUE,"Recap. infos",VLOOKUP($C48,INDIRECT("RecMar_"&amp;$C35-1),5)))</f>
        <v>32</v>
      </c>
      <c r="I48" s="408">
        <f t="shared" ref="I48:K48" si="28">IF($C48="_",0,IF(M48=0,0,ROUND(D48/(M48*24),2)))</f>
        <v>3.78</v>
      </c>
      <c r="J48" s="407">
        <f t="shared" si="28"/>
        <v>0</v>
      </c>
      <c r="K48" s="458">
        <f t="shared" si="28"/>
        <v>3.78</v>
      </c>
      <c r="L48" s="459">
        <f>IF($C48="_",0,W34)</f>
        <v>17</v>
      </c>
      <c r="M48" s="405">
        <f>IF($C48="_",0,AN34)</f>
        <v>0.22569444444444434</v>
      </c>
      <c r="N48" s="406">
        <f>IF($C48="_",0,AO34)</f>
        <v>0</v>
      </c>
      <c r="O48" s="460">
        <f>IF($C48="_",0,SUM(M48:N48))</f>
        <v>0.22569444444444434</v>
      </c>
    </row>
    <row r="49" spans="5:11" ht="6" customHeight="1" x14ac:dyDescent="0.3"/>
    <row r="51" spans="5:11" x14ac:dyDescent="0.3">
      <c r="E51" s="385"/>
      <c r="F51" s="385"/>
      <c r="G51" s="385"/>
      <c r="H51" s="385"/>
      <c r="K51" s="1"/>
    </row>
    <row r="52" spans="5:11" x14ac:dyDescent="0.3">
      <c r="I52" s="1"/>
      <c r="J52" s="1"/>
      <c r="K52" s="1"/>
    </row>
    <row r="53" spans="5:11" x14ac:dyDescent="0.3">
      <c r="I53" s="1"/>
      <c r="J53" s="1"/>
      <c r="K53" s="1"/>
    </row>
    <row r="54" spans="5:11" x14ac:dyDescent="0.3">
      <c r="I54" s="34"/>
      <c r="J54" s="34"/>
      <c r="K54" s="34"/>
    </row>
  </sheetData>
  <mergeCells count="45">
    <mergeCell ref="N36:N37"/>
    <mergeCell ref="O36:O37"/>
    <mergeCell ref="G36:H36"/>
    <mergeCell ref="D35:H35"/>
    <mergeCell ref="T2:V2"/>
    <mergeCell ref="T3:V3"/>
    <mergeCell ref="C2:E2"/>
    <mergeCell ref="C3:E3"/>
    <mergeCell ref="F2:H2"/>
    <mergeCell ref="F3:H3"/>
    <mergeCell ref="I2:K2"/>
    <mergeCell ref="I3:K3"/>
    <mergeCell ref="E36:E37"/>
    <mergeCell ref="F36:F37"/>
    <mergeCell ref="J36:J37"/>
    <mergeCell ref="K36:K37"/>
    <mergeCell ref="L36:L37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35:O35"/>
    <mergeCell ref="AH4:AI4"/>
    <mergeCell ref="AO5:AO6"/>
    <mergeCell ref="AQ5:AQ6"/>
    <mergeCell ref="I35:K35"/>
    <mergeCell ref="Z4:AA4"/>
    <mergeCell ref="AB4:AC4"/>
    <mergeCell ref="AD4:AE4"/>
    <mergeCell ref="AF4:AG4"/>
  </mergeCells>
  <conditionalFormatting sqref="B35:C35">
    <cfRule type="expression" dxfId="102" priority="8">
      <formula>AND($B35&lt;&gt;"",$C35&lt;&gt;"")</formula>
    </cfRule>
    <cfRule type="expression" dxfId="101" priority="9">
      <formula>OR($B35="",$C35="")</formula>
    </cfRule>
  </conditionalFormatting>
  <conditionalFormatting sqref="D38:F41">
    <cfRule type="cellIs" dxfId="100" priority="7" operator="equal">
      <formula>0</formula>
    </cfRule>
  </conditionalFormatting>
  <conditionalFormatting sqref="D48:F48">
    <cfRule type="cellIs" dxfId="99" priority="2" operator="equal">
      <formula>0</formula>
    </cfRule>
  </conditionalFormatting>
  <conditionalFormatting sqref="F43:F45">
    <cfRule type="cellIs" dxfId="98" priority="5" operator="equal">
      <formula>0</formula>
    </cfRule>
  </conditionalFormatting>
  <conditionalFormatting sqref="I38:O41">
    <cfRule type="cellIs" dxfId="97" priority="6" operator="equal">
      <formula>0</formula>
    </cfRule>
  </conditionalFormatting>
  <conditionalFormatting sqref="I48:O48">
    <cfRule type="cellIs" dxfId="96" priority="1" operator="equal">
      <formula>0</formula>
    </cfRule>
  </conditionalFormatting>
  <conditionalFormatting sqref="K43:L45">
    <cfRule type="cellIs" dxfId="95" priority="4" operator="equal">
      <formula>0</formula>
    </cfRule>
  </conditionalFormatting>
  <conditionalFormatting sqref="O43:O45">
    <cfRule type="cellIs" dxfId="94" priority="3" operator="equal">
      <formula>0</formula>
    </cfRule>
  </conditionalFormatting>
  <pageMargins left="0.7" right="0.7" top="0.75" bottom="0.75" header="0.3" footer="0.3"/>
  <ignoredErrors>
    <ignoredError sqref="E7 E11:E33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AC263-D487-497C-98E9-2817190A51ED}">
  <sheetPr>
    <tabColor theme="9" tint="0.79998168889431442"/>
  </sheetPr>
  <dimension ref="A1:AS63"/>
  <sheetViews>
    <sheetView showGridLines="0" workbookViewId="0">
      <pane xSplit="2" ySplit="6" topLeftCell="C34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42375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16.239999999999998</v>
      </c>
      <c r="U7" s="44">
        <v>2.0833333333333332E-2</v>
      </c>
      <c r="V7" s="54">
        <f>IF(COUNTA(T7:U7)&lt;2,"",ROUND(T7/(U7*24),2))</f>
        <v>32.479999999999997</v>
      </c>
      <c r="W7" s="37"/>
      <c r="X7" s="44"/>
      <c r="Y7" s="402" t="str">
        <f>IF(COUNTA(W7:X7)&lt;2,"",ROUND(W7/(X7*24),2))</f>
        <v/>
      </c>
      <c r="Z7" s="421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2.0833333333333332E-2</v>
      </c>
      <c r="AM7" s="124">
        <f>IF(T7="",0,T7)</f>
        <v>16.239999999999998</v>
      </c>
      <c r="AN7" s="422">
        <f>IF(L7="",X7,0)</f>
        <v>0</v>
      </c>
      <c r="AO7" s="423">
        <f>IF(L7&lt;&gt;"",X7,0)</f>
        <v>0</v>
      </c>
      <c r="AP7" s="424">
        <f>IF(L7="",W7,0)</f>
        <v>0</v>
      </c>
      <c r="AQ7" s="425">
        <f>IF(L7&lt;&gt;"",W7,0)</f>
        <v>0</v>
      </c>
    </row>
    <row r="8" spans="1:43" x14ac:dyDescent="0.3">
      <c r="A8" s="1"/>
      <c r="B8" s="15">
        <v>42385</v>
      </c>
      <c r="C8" s="30"/>
      <c r="D8" s="33"/>
      <c r="E8" s="430" t="str">
        <f t="shared" ref="E8:E42" si="0">IF(COUNTA(C8:D8)&lt;2,"",ROUND(C8/(D8*24),2))</f>
        <v/>
      </c>
      <c r="F8" s="38">
        <v>19.440000000000001</v>
      </c>
      <c r="G8" s="33">
        <v>4.8738425925925921E-2</v>
      </c>
      <c r="H8" s="403">
        <f t="shared" ref="H8:H42" si="1">IF(COUNTA(F8:G8)&lt;2,"",ROUND(F8/(G8*24),2))</f>
        <v>16.62</v>
      </c>
      <c r="I8" s="38"/>
      <c r="J8" s="33"/>
      <c r="K8" s="431" t="str">
        <f t="shared" ref="K8:K42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/>
      <c r="U8" s="33"/>
      <c r="V8" s="431" t="str">
        <f t="shared" ref="V8:V42" si="3">IF(COUNTA(T8:U8)&lt;2,"",ROUND(T8/(U8*24),2))</f>
        <v/>
      </c>
      <c r="W8" s="38"/>
      <c r="X8" s="33"/>
      <c r="Y8" s="403" t="str">
        <f t="shared" ref="Y8:Y42" si="4">IF(COUNTA(W8:X8)&lt;2,"",ROUND(W8/(X8*24),2))</f>
        <v/>
      </c>
      <c r="Z8" s="84">
        <f t="shared" ref="Z8:Z42" si="5">IF(L8="",D8,0)</f>
        <v>0</v>
      </c>
      <c r="AA8" s="85">
        <f t="shared" ref="AA8:AA42" si="6">IF(L8&lt;&gt;"",D8,0)</f>
        <v>0</v>
      </c>
      <c r="AB8" s="75">
        <f t="shared" ref="AB8:AB42" si="7">IF(L8="",C8,0)</f>
        <v>0</v>
      </c>
      <c r="AC8" s="76">
        <f t="shared" ref="AC8:AC42" si="8">IF(L8&lt;&gt;"",C8,0)</f>
        <v>0</v>
      </c>
      <c r="AD8" s="201">
        <f t="shared" ref="AD8:AD42" si="9">IF(L8="",G8,0)</f>
        <v>4.8738425925925921E-2</v>
      </c>
      <c r="AE8" s="85">
        <f t="shared" ref="AE8:AE42" si="10">IF(L8&lt;&gt;"",G8,0)</f>
        <v>0</v>
      </c>
      <c r="AF8" s="75">
        <f t="shared" ref="AF8:AF42" si="11">IF(L8="",F8,0)</f>
        <v>19.440000000000001</v>
      </c>
      <c r="AG8" s="77">
        <f t="shared" ref="AG8:AG42" si="12">IF(L8&lt;&gt;"",F8,0)</f>
        <v>0</v>
      </c>
      <c r="AH8" s="205">
        <f t="shared" ref="AH8:AH42" si="13">IF(L8="",J8,0)</f>
        <v>0</v>
      </c>
      <c r="AI8" s="85">
        <f t="shared" ref="AI8:AI42" si="14">IF(L8&lt;&gt;"",J8,0)</f>
        <v>0</v>
      </c>
      <c r="AJ8" s="75">
        <f t="shared" ref="AJ8:AJ42" si="15">IF(L8="",I8,0)</f>
        <v>0</v>
      </c>
      <c r="AK8" s="77">
        <f t="shared" ref="AK8:AK42" si="16">IF($L8&lt;&gt;"",I8,0)</f>
        <v>0</v>
      </c>
      <c r="AL8" s="378">
        <f t="shared" ref="AL8:AL42" si="17">IF(U8="",0,U8)</f>
        <v>0</v>
      </c>
      <c r="AM8" s="128">
        <f t="shared" ref="AM8:AM42" si="18">IF(T8="",0,T8)</f>
        <v>0</v>
      </c>
      <c r="AN8" s="205">
        <f t="shared" ref="AN8:AN42" si="19">IF(L8="",X8,0)</f>
        <v>0</v>
      </c>
      <c r="AO8" s="85">
        <f t="shared" ref="AO8:AO42" si="20">IF(L8&lt;&gt;"",X8,0)</f>
        <v>0</v>
      </c>
      <c r="AP8" s="75">
        <f t="shared" ref="AP8:AP42" si="21">IF(L8="",W8,0)</f>
        <v>0</v>
      </c>
      <c r="AQ8" s="77">
        <f t="shared" ref="AQ8:AQ42" si="22">IF(L8&lt;&gt;"",W8,0)</f>
        <v>0</v>
      </c>
    </row>
    <row r="9" spans="1:43" x14ac:dyDescent="0.3">
      <c r="A9" s="1"/>
      <c r="B9" s="15">
        <v>42390</v>
      </c>
      <c r="C9" s="30"/>
      <c r="D9" s="33"/>
      <c r="E9" s="430" t="str">
        <f t="shared" si="0"/>
        <v/>
      </c>
      <c r="F9" s="38">
        <v>16.62</v>
      </c>
      <c r="G9" s="33">
        <v>4.5613425925925925E-2</v>
      </c>
      <c r="H9" s="403">
        <f t="shared" si="1"/>
        <v>15.18</v>
      </c>
      <c r="I9" s="38"/>
      <c r="J9" s="33"/>
      <c r="K9" s="431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/>
      <c r="U9" s="33"/>
      <c r="V9" s="431" t="str">
        <f t="shared" si="3"/>
        <v/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4.5613425925925925E-2</v>
      </c>
      <c r="AE9" s="85">
        <f t="shared" si="10"/>
        <v>0</v>
      </c>
      <c r="AF9" s="75">
        <f t="shared" si="11"/>
        <v>16.62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0</v>
      </c>
      <c r="AM9" s="128">
        <f t="shared" si="18"/>
        <v>0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42392</v>
      </c>
      <c r="C10" s="30"/>
      <c r="D10" s="33"/>
      <c r="E10" s="430" t="str">
        <f t="shared" si="0"/>
        <v/>
      </c>
      <c r="F10" s="38">
        <v>16.690000000000001</v>
      </c>
      <c r="G10" s="33">
        <v>4.6238425925925926E-2</v>
      </c>
      <c r="H10" s="403">
        <f t="shared" si="1"/>
        <v>15.04</v>
      </c>
      <c r="I10" s="38"/>
      <c r="J10" s="33"/>
      <c r="K10" s="431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/>
      <c r="U10" s="33"/>
      <c r="V10" s="431" t="str">
        <f t="shared" si="3"/>
        <v/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4.6238425925925926E-2</v>
      </c>
      <c r="AE10" s="85">
        <f t="shared" si="10"/>
        <v>0</v>
      </c>
      <c r="AF10" s="75">
        <f t="shared" si="11"/>
        <v>16.690000000000001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0</v>
      </c>
      <c r="AM10" s="128">
        <f t="shared" si="18"/>
        <v>0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5">
        <v>42394</v>
      </c>
      <c r="C11" s="30"/>
      <c r="D11" s="33"/>
      <c r="E11" s="430" t="str">
        <f t="shared" si="0"/>
        <v/>
      </c>
      <c r="F11" s="38">
        <v>16.62</v>
      </c>
      <c r="G11" s="33">
        <v>4.4583333333333336E-2</v>
      </c>
      <c r="H11" s="403">
        <f t="shared" si="1"/>
        <v>15.53</v>
      </c>
      <c r="I11" s="38"/>
      <c r="J11" s="33"/>
      <c r="K11" s="431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/>
      <c r="U11" s="33"/>
      <c r="V11" s="431" t="str">
        <f t="shared" si="3"/>
        <v/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4.4583333333333336E-2</v>
      </c>
      <c r="AE11" s="85">
        <f t="shared" si="10"/>
        <v>0</v>
      </c>
      <c r="AF11" s="75">
        <f t="shared" si="11"/>
        <v>16.62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0</v>
      </c>
      <c r="AM11" s="128">
        <f t="shared" si="18"/>
        <v>0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42397</v>
      </c>
      <c r="C12" s="30"/>
      <c r="D12" s="33"/>
      <c r="E12" s="430" t="str">
        <f t="shared" si="0"/>
        <v/>
      </c>
      <c r="F12" s="38">
        <v>18.670000000000002</v>
      </c>
      <c r="G12" s="33">
        <v>4.7326388888888883E-2</v>
      </c>
      <c r="H12" s="403">
        <f t="shared" si="1"/>
        <v>16.440000000000001</v>
      </c>
      <c r="I12" s="38"/>
      <c r="J12" s="33"/>
      <c r="K12" s="431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/>
      <c r="U12" s="33"/>
      <c r="V12" s="431" t="str">
        <f t="shared" si="3"/>
        <v/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4.7326388888888883E-2</v>
      </c>
      <c r="AE12" s="85">
        <f t="shared" si="10"/>
        <v>0</v>
      </c>
      <c r="AF12" s="75">
        <f t="shared" si="11"/>
        <v>18.670000000000002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0</v>
      </c>
      <c r="AM12" s="128">
        <f t="shared" si="18"/>
        <v>0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42410</v>
      </c>
      <c r="C13" s="30"/>
      <c r="D13" s="33"/>
      <c r="E13" s="430" t="str">
        <f t="shared" si="0"/>
        <v/>
      </c>
      <c r="F13" s="38">
        <v>18.55</v>
      </c>
      <c r="G13" s="33">
        <v>4.9606481481481481E-2</v>
      </c>
      <c r="H13" s="403">
        <f t="shared" si="1"/>
        <v>15.58</v>
      </c>
      <c r="I13" s="38"/>
      <c r="J13" s="33"/>
      <c r="K13" s="431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/>
      <c r="U13" s="33"/>
      <c r="V13" s="431" t="str">
        <f t="shared" si="3"/>
        <v/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4.9606481481481481E-2</v>
      </c>
      <c r="AE13" s="85">
        <f t="shared" si="10"/>
        <v>0</v>
      </c>
      <c r="AF13" s="75">
        <f t="shared" si="11"/>
        <v>18.55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0</v>
      </c>
      <c r="AM13" s="128">
        <f t="shared" si="18"/>
        <v>0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5">
        <v>42415</v>
      </c>
      <c r="C14" s="30"/>
      <c r="D14" s="33"/>
      <c r="E14" s="430" t="str">
        <f t="shared" si="0"/>
        <v/>
      </c>
      <c r="F14" s="38">
        <v>16.489999999999998</v>
      </c>
      <c r="G14" s="33">
        <v>4.6157407407407404E-2</v>
      </c>
      <c r="H14" s="403">
        <f t="shared" si="1"/>
        <v>14.89</v>
      </c>
      <c r="I14" s="38"/>
      <c r="J14" s="33"/>
      <c r="K14" s="431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/>
      <c r="U14" s="33"/>
      <c r="V14" s="431" t="str">
        <f t="shared" si="3"/>
        <v/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4.6157407407407404E-2</v>
      </c>
      <c r="AE14" s="85">
        <f t="shared" si="10"/>
        <v>0</v>
      </c>
      <c r="AF14" s="75">
        <f t="shared" si="11"/>
        <v>16.489999999999998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0</v>
      </c>
      <c r="AM14" s="128">
        <f t="shared" si="18"/>
        <v>0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42417</v>
      </c>
      <c r="C15" s="30"/>
      <c r="D15" s="33"/>
      <c r="E15" s="430" t="str">
        <f t="shared" si="0"/>
        <v/>
      </c>
      <c r="F15" s="38">
        <v>18.45</v>
      </c>
      <c r="G15" s="33">
        <v>5.1157407407407408E-2</v>
      </c>
      <c r="H15" s="403">
        <f t="shared" si="1"/>
        <v>15.03</v>
      </c>
      <c r="I15" s="38"/>
      <c r="J15" s="33"/>
      <c r="K15" s="431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/>
      <c r="U15" s="33"/>
      <c r="V15" s="431" t="str">
        <f t="shared" si="3"/>
        <v/>
      </c>
      <c r="W15" s="38"/>
      <c r="X15" s="33"/>
      <c r="Y15" s="403" t="str">
        <f t="shared" si="4"/>
        <v/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5.1157407407407408E-2</v>
      </c>
      <c r="AE15" s="85">
        <f t="shared" si="10"/>
        <v>0</v>
      </c>
      <c r="AF15" s="75">
        <f t="shared" si="11"/>
        <v>18.45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0</v>
      </c>
      <c r="AM15" s="128">
        <f t="shared" si="18"/>
        <v>0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5">
        <v>42423</v>
      </c>
      <c r="C16" s="30"/>
      <c r="D16" s="33"/>
      <c r="E16" s="430" t="str">
        <f t="shared" si="0"/>
        <v/>
      </c>
      <c r="F16" s="38">
        <v>16.48</v>
      </c>
      <c r="G16" s="33">
        <v>4.3020833333333335E-2</v>
      </c>
      <c r="H16" s="403">
        <f t="shared" si="1"/>
        <v>15.96</v>
      </c>
      <c r="I16" s="38"/>
      <c r="J16" s="33"/>
      <c r="K16" s="431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/>
      <c r="U16" s="33"/>
      <c r="V16" s="431" t="str">
        <f t="shared" si="3"/>
        <v/>
      </c>
      <c r="W16" s="38"/>
      <c r="X16" s="33"/>
      <c r="Y16" s="403" t="str">
        <f t="shared" si="4"/>
        <v/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4.3020833333333335E-2</v>
      </c>
      <c r="AE16" s="85">
        <f t="shared" si="10"/>
        <v>0</v>
      </c>
      <c r="AF16" s="75">
        <f t="shared" si="11"/>
        <v>16.48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0</v>
      </c>
      <c r="AM16" s="128">
        <f t="shared" si="18"/>
        <v>0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3" x14ac:dyDescent="0.3">
      <c r="A17" s="1"/>
      <c r="B17" s="15">
        <v>42465</v>
      </c>
      <c r="C17" s="30"/>
      <c r="D17" s="33"/>
      <c r="E17" s="430" t="str">
        <f t="shared" si="0"/>
        <v/>
      </c>
      <c r="F17" s="38"/>
      <c r="G17" s="33"/>
      <c r="H17" s="403" t="str">
        <f t="shared" si="1"/>
        <v/>
      </c>
      <c r="I17" s="38">
        <v>4.43</v>
      </c>
      <c r="J17" s="33">
        <v>1.3344907407407408E-2</v>
      </c>
      <c r="K17" s="431">
        <f t="shared" si="2"/>
        <v>13.83</v>
      </c>
      <c r="L17" s="99"/>
      <c r="M17" s="94"/>
      <c r="N17" s="91"/>
      <c r="O17" s="97"/>
      <c r="P17" s="94"/>
      <c r="Q17" s="63"/>
      <c r="R17" s="110"/>
      <c r="S17" s="111"/>
      <c r="T17" s="38"/>
      <c r="U17" s="33"/>
      <c r="V17" s="431" t="str">
        <f t="shared" si="3"/>
        <v/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1.3344907407407408E-2</v>
      </c>
      <c r="AI17" s="85">
        <f t="shared" si="14"/>
        <v>0</v>
      </c>
      <c r="AJ17" s="75">
        <f t="shared" si="15"/>
        <v>4.43</v>
      </c>
      <c r="AK17" s="77">
        <f t="shared" si="16"/>
        <v>0</v>
      </c>
      <c r="AL17" s="378">
        <f t="shared" si="17"/>
        <v>0</v>
      </c>
      <c r="AM17" s="128">
        <f t="shared" si="18"/>
        <v>0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3" x14ac:dyDescent="0.3">
      <c r="A18" s="1"/>
      <c r="B18" s="15">
        <v>42468</v>
      </c>
      <c r="C18" s="30"/>
      <c r="D18" s="33"/>
      <c r="E18" s="430" t="str">
        <f t="shared" si="0"/>
        <v/>
      </c>
      <c r="F18" s="38"/>
      <c r="G18" s="33"/>
      <c r="H18" s="403" t="str">
        <f t="shared" si="1"/>
        <v/>
      </c>
      <c r="I18" s="38">
        <v>10.34</v>
      </c>
      <c r="J18" s="33">
        <v>2.9305555555555557E-2</v>
      </c>
      <c r="K18" s="431">
        <f t="shared" si="2"/>
        <v>14.7</v>
      </c>
      <c r="L18" s="99"/>
      <c r="M18" s="94"/>
      <c r="N18" s="91"/>
      <c r="O18" s="97"/>
      <c r="P18" s="94"/>
      <c r="Q18" s="63"/>
      <c r="R18" s="110"/>
      <c r="S18" s="111"/>
      <c r="T18" s="38"/>
      <c r="U18" s="33"/>
      <c r="V18" s="431" t="str">
        <f t="shared" si="3"/>
        <v/>
      </c>
      <c r="W18" s="38"/>
      <c r="X18" s="33"/>
      <c r="Y18" s="403" t="str">
        <f t="shared" si="4"/>
        <v/>
      </c>
      <c r="Z18" s="84">
        <f t="shared" si="5"/>
        <v>0</v>
      </c>
      <c r="AA18" s="85">
        <f t="shared" si="6"/>
        <v>0</v>
      </c>
      <c r="AB18" s="75">
        <f t="shared" si="7"/>
        <v>0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2.9305555555555557E-2</v>
      </c>
      <c r="AI18" s="85">
        <f t="shared" si="14"/>
        <v>0</v>
      </c>
      <c r="AJ18" s="75">
        <f t="shared" si="15"/>
        <v>10.34</v>
      </c>
      <c r="AK18" s="77">
        <f t="shared" si="16"/>
        <v>0</v>
      </c>
      <c r="AL18" s="378">
        <f t="shared" si="17"/>
        <v>0</v>
      </c>
      <c r="AM18" s="128">
        <f t="shared" si="18"/>
        <v>0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3" x14ac:dyDescent="0.3">
      <c r="A19" s="1"/>
      <c r="B19" s="15">
        <v>42478</v>
      </c>
      <c r="C19" s="30"/>
      <c r="D19" s="33"/>
      <c r="E19" s="430" t="str">
        <f t="shared" si="0"/>
        <v/>
      </c>
      <c r="F19" s="38">
        <v>3.35</v>
      </c>
      <c r="G19" s="33">
        <v>9.0393518518518522E-3</v>
      </c>
      <c r="H19" s="403">
        <f t="shared" si="1"/>
        <v>15.44</v>
      </c>
      <c r="I19" s="38"/>
      <c r="J19" s="33"/>
      <c r="K19" s="431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/>
      <c r="U19" s="33"/>
      <c r="V19" s="431" t="str">
        <f t="shared" si="3"/>
        <v/>
      </c>
      <c r="W19" s="38"/>
      <c r="X19" s="33"/>
      <c r="Y19" s="403" t="str">
        <f t="shared" si="4"/>
        <v/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9.0393518518518522E-3</v>
      </c>
      <c r="AE19" s="85">
        <f t="shared" si="10"/>
        <v>0</v>
      </c>
      <c r="AF19" s="75">
        <f t="shared" si="11"/>
        <v>3.35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0</v>
      </c>
      <c r="AM19" s="128">
        <f t="shared" si="18"/>
        <v>0</v>
      </c>
      <c r="AN19" s="205">
        <f t="shared" si="19"/>
        <v>0</v>
      </c>
      <c r="AO19" s="85">
        <f t="shared" si="20"/>
        <v>0</v>
      </c>
      <c r="AP19" s="75">
        <f t="shared" si="21"/>
        <v>0</v>
      </c>
      <c r="AQ19" s="77">
        <f t="shared" si="22"/>
        <v>0</v>
      </c>
    </row>
    <row r="20" spans="1:43" x14ac:dyDescent="0.3">
      <c r="A20" s="1"/>
      <c r="B20" s="15">
        <v>42491</v>
      </c>
      <c r="C20" s="30"/>
      <c r="D20" s="33"/>
      <c r="E20" s="430" t="str">
        <f t="shared" si="0"/>
        <v/>
      </c>
      <c r="F20" s="38"/>
      <c r="G20" s="33"/>
      <c r="H20" s="403" t="str">
        <f t="shared" si="1"/>
        <v/>
      </c>
      <c r="I20" s="38">
        <v>4.42</v>
      </c>
      <c r="J20" s="33">
        <v>1.34375E-2</v>
      </c>
      <c r="K20" s="431">
        <f t="shared" si="2"/>
        <v>13.71</v>
      </c>
      <c r="L20" s="99"/>
      <c r="M20" s="94"/>
      <c r="N20" s="91"/>
      <c r="O20" s="97"/>
      <c r="P20" s="94"/>
      <c r="Q20" s="63"/>
      <c r="R20" s="110"/>
      <c r="S20" s="111"/>
      <c r="T20" s="38"/>
      <c r="U20" s="33"/>
      <c r="V20" s="431" t="str">
        <f t="shared" si="3"/>
        <v/>
      </c>
      <c r="W20" s="38"/>
      <c r="X20" s="33"/>
      <c r="Y20" s="403" t="str">
        <f t="shared" si="4"/>
        <v/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1.34375E-2</v>
      </c>
      <c r="AI20" s="85">
        <f t="shared" si="14"/>
        <v>0</v>
      </c>
      <c r="AJ20" s="75">
        <f t="shared" si="15"/>
        <v>4.42</v>
      </c>
      <c r="AK20" s="77">
        <f t="shared" si="16"/>
        <v>0</v>
      </c>
      <c r="AL20" s="378">
        <f t="shared" si="17"/>
        <v>0</v>
      </c>
      <c r="AM20" s="128">
        <f t="shared" si="18"/>
        <v>0</v>
      </c>
      <c r="AN20" s="205">
        <f t="shared" si="19"/>
        <v>0</v>
      </c>
      <c r="AO20" s="85">
        <f t="shared" si="20"/>
        <v>0</v>
      </c>
      <c r="AP20" s="75">
        <f t="shared" si="21"/>
        <v>0</v>
      </c>
      <c r="AQ20" s="77">
        <f t="shared" si="22"/>
        <v>0</v>
      </c>
    </row>
    <row r="21" spans="1:43" x14ac:dyDescent="0.3">
      <c r="A21" s="1"/>
      <c r="B21" s="15">
        <v>42495</v>
      </c>
      <c r="C21" s="30"/>
      <c r="D21" s="33"/>
      <c r="E21" s="430" t="str">
        <f t="shared" si="0"/>
        <v/>
      </c>
      <c r="F21" s="38"/>
      <c r="G21" s="33"/>
      <c r="H21" s="403" t="str">
        <f t="shared" si="1"/>
        <v/>
      </c>
      <c r="I21" s="38">
        <v>4.1900000000000004</v>
      </c>
      <c r="J21" s="33">
        <v>1.2916666666666667E-2</v>
      </c>
      <c r="K21" s="431">
        <f t="shared" si="2"/>
        <v>13.52</v>
      </c>
      <c r="L21" s="99"/>
      <c r="M21" s="94"/>
      <c r="N21" s="91"/>
      <c r="O21" s="97"/>
      <c r="P21" s="94"/>
      <c r="Q21" s="63"/>
      <c r="R21" s="110"/>
      <c r="S21" s="111"/>
      <c r="T21" s="38"/>
      <c r="U21" s="33"/>
      <c r="V21" s="431" t="str">
        <f t="shared" si="3"/>
        <v/>
      </c>
      <c r="W21" s="38"/>
      <c r="X21" s="33"/>
      <c r="Y21" s="403" t="str">
        <f t="shared" si="4"/>
        <v/>
      </c>
      <c r="Z21" s="84">
        <f t="shared" si="5"/>
        <v>0</v>
      </c>
      <c r="AA21" s="85">
        <f t="shared" si="6"/>
        <v>0</v>
      </c>
      <c r="AB21" s="75">
        <f t="shared" si="7"/>
        <v>0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1.2916666666666667E-2</v>
      </c>
      <c r="AI21" s="85">
        <f t="shared" si="14"/>
        <v>0</v>
      </c>
      <c r="AJ21" s="75">
        <f t="shared" si="15"/>
        <v>4.1900000000000004</v>
      </c>
      <c r="AK21" s="77">
        <f t="shared" si="16"/>
        <v>0</v>
      </c>
      <c r="AL21" s="378">
        <f t="shared" si="17"/>
        <v>0</v>
      </c>
      <c r="AM21" s="128">
        <f t="shared" si="18"/>
        <v>0</v>
      </c>
      <c r="AN21" s="205">
        <f t="shared" si="19"/>
        <v>0</v>
      </c>
      <c r="AO21" s="85">
        <f t="shared" si="20"/>
        <v>0</v>
      </c>
      <c r="AP21" s="75">
        <f t="shared" si="21"/>
        <v>0</v>
      </c>
      <c r="AQ21" s="77">
        <f t="shared" si="22"/>
        <v>0</v>
      </c>
    </row>
    <row r="22" spans="1:43" x14ac:dyDescent="0.3">
      <c r="A22" s="1"/>
      <c r="B22" s="15">
        <v>42515</v>
      </c>
      <c r="C22" s="30"/>
      <c r="D22" s="33"/>
      <c r="E22" s="430" t="str">
        <f t="shared" si="0"/>
        <v/>
      </c>
      <c r="F22" s="38">
        <v>11.95</v>
      </c>
      <c r="G22" s="33">
        <v>3.4108796296296297E-2</v>
      </c>
      <c r="H22" s="403">
        <f t="shared" si="1"/>
        <v>14.6</v>
      </c>
      <c r="I22" s="38"/>
      <c r="J22" s="33"/>
      <c r="K22" s="431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/>
      <c r="U22" s="33"/>
      <c r="V22" s="431" t="str">
        <f t="shared" si="3"/>
        <v/>
      </c>
      <c r="W22" s="38"/>
      <c r="X22" s="33"/>
      <c r="Y22" s="403" t="str">
        <f t="shared" si="4"/>
        <v/>
      </c>
      <c r="Z22" s="84">
        <f t="shared" si="5"/>
        <v>0</v>
      </c>
      <c r="AA22" s="85">
        <f t="shared" si="6"/>
        <v>0</v>
      </c>
      <c r="AB22" s="75">
        <f t="shared" si="7"/>
        <v>0</v>
      </c>
      <c r="AC22" s="76">
        <f t="shared" si="8"/>
        <v>0</v>
      </c>
      <c r="AD22" s="201">
        <f t="shared" si="9"/>
        <v>3.4108796296296297E-2</v>
      </c>
      <c r="AE22" s="85">
        <f t="shared" si="10"/>
        <v>0</v>
      </c>
      <c r="AF22" s="75">
        <f t="shared" si="11"/>
        <v>11.95</v>
      </c>
      <c r="AG22" s="77">
        <f t="shared" si="12"/>
        <v>0</v>
      </c>
      <c r="AH22" s="205">
        <f t="shared" si="13"/>
        <v>0</v>
      </c>
      <c r="AI22" s="85">
        <f t="shared" si="14"/>
        <v>0</v>
      </c>
      <c r="AJ22" s="75">
        <f t="shared" si="15"/>
        <v>0</v>
      </c>
      <c r="AK22" s="77">
        <f t="shared" si="16"/>
        <v>0</v>
      </c>
      <c r="AL22" s="378">
        <f t="shared" si="17"/>
        <v>0</v>
      </c>
      <c r="AM22" s="128">
        <f t="shared" si="18"/>
        <v>0</v>
      </c>
      <c r="AN22" s="205">
        <f t="shared" si="19"/>
        <v>0</v>
      </c>
      <c r="AO22" s="85">
        <f t="shared" si="20"/>
        <v>0</v>
      </c>
      <c r="AP22" s="75">
        <f t="shared" si="21"/>
        <v>0</v>
      </c>
      <c r="AQ22" s="77">
        <f t="shared" si="22"/>
        <v>0</v>
      </c>
    </row>
    <row r="23" spans="1:43" x14ac:dyDescent="0.3">
      <c r="A23" s="1"/>
      <c r="B23" s="15">
        <v>42525</v>
      </c>
      <c r="C23" s="30"/>
      <c r="D23" s="44"/>
      <c r="E23" s="34" t="str">
        <f t="shared" si="0"/>
        <v/>
      </c>
      <c r="F23" s="39"/>
      <c r="G23" s="44"/>
      <c r="H23" s="47" t="str">
        <f t="shared" si="1"/>
        <v/>
      </c>
      <c r="I23" s="39">
        <v>34.54</v>
      </c>
      <c r="J23" s="44">
        <v>0.10224537037037036</v>
      </c>
      <c r="K23" s="56">
        <f t="shared" si="2"/>
        <v>14.08</v>
      </c>
      <c r="L23" s="100"/>
      <c r="M23" s="95"/>
      <c r="N23" s="92"/>
      <c r="O23" s="419"/>
      <c r="P23" s="95"/>
      <c r="Q23" s="64"/>
      <c r="R23" s="112"/>
      <c r="S23" s="113"/>
      <c r="T23" s="39"/>
      <c r="U23" s="44"/>
      <c r="V23" s="56" t="str">
        <f t="shared" si="3"/>
        <v/>
      </c>
      <c r="W23" s="39"/>
      <c r="X23" s="44"/>
      <c r="Y23" s="47" t="str">
        <f t="shared" si="4"/>
        <v/>
      </c>
      <c r="Z23" s="420">
        <f t="shared" si="5"/>
        <v>0</v>
      </c>
      <c r="AA23" s="86">
        <f t="shared" si="6"/>
        <v>0</v>
      </c>
      <c r="AB23" s="11">
        <f t="shared" si="7"/>
        <v>0</v>
      </c>
      <c r="AC23" s="79">
        <f t="shared" si="8"/>
        <v>0</v>
      </c>
      <c r="AD23" s="202">
        <f t="shared" si="9"/>
        <v>0</v>
      </c>
      <c r="AE23" s="86">
        <f t="shared" si="10"/>
        <v>0</v>
      </c>
      <c r="AF23" s="11">
        <f t="shared" si="11"/>
        <v>0</v>
      </c>
      <c r="AG23" s="80">
        <f t="shared" si="12"/>
        <v>0</v>
      </c>
      <c r="AH23" s="203">
        <f t="shared" si="13"/>
        <v>0.10224537037037036</v>
      </c>
      <c r="AI23" s="86">
        <f t="shared" si="14"/>
        <v>0</v>
      </c>
      <c r="AJ23" s="11">
        <f t="shared" si="15"/>
        <v>34.54</v>
      </c>
      <c r="AK23" s="80">
        <f t="shared" si="16"/>
        <v>0</v>
      </c>
      <c r="AL23" s="377">
        <f t="shared" si="17"/>
        <v>0</v>
      </c>
      <c r="AM23" s="124">
        <f t="shared" si="18"/>
        <v>0</v>
      </c>
      <c r="AN23" s="426">
        <f t="shared" si="19"/>
        <v>0</v>
      </c>
      <c r="AO23" s="427">
        <f t="shared" si="20"/>
        <v>0</v>
      </c>
      <c r="AP23" s="428">
        <f t="shared" si="21"/>
        <v>0</v>
      </c>
      <c r="AQ23" s="429">
        <f t="shared" si="22"/>
        <v>0</v>
      </c>
    </row>
    <row r="24" spans="1:43" x14ac:dyDescent="0.3">
      <c r="A24" s="1"/>
      <c r="B24" s="15">
        <v>42546</v>
      </c>
      <c r="C24" s="30">
        <v>41.35</v>
      </c>
      <c r="D24" s="33">
        <v>9.4224537037037037E-2</v>
      </c>
      <c r="E24" s="48">
        <f t="shared" si="0"/>
        <v>18.29</v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/>
      <c r="U24" s="33"/>
      <c r="V24" s="55" t="str">
        <f t="shared" si="3"/>
        <v/>
      </c>
      <c r="W24" s="38"/>
      <c r="X24" s="33"/>
      <c r="Y24" s="403" t="str">
        <f t="shared" si="4"/>
        <v/>
      </c>
      <c r="Z24" s="84">
        <f t="shared" si="5"/>
        <v>9.4224537037037037E-2</v>
      </c>
      <c r="AA24" s="85">
        <f t="shared" si="6"/>
        <v>0</v>
      </c>
      <c r="AB24" s="75">
        <f t="shared" si="7"/>
        <v>41.35</v>
      </c>
      <c r="AC24" s="76">
        <f t="shared" si="8"/>
        <v>0</v>
      </c>
      <c r="AD24" s="201">
        <f t="shared" si="9"/>
        <v>0</v>
      </c>
      <c r="AE24" s="85">
        <f t="shared" si="10"/>
        <v>0</v>
      </c>
      <c r="AF24" s="75">
        <f t="shared" si="11"/>
        <v>0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0</v>
      </c>
      <c r="AM24" s="128">
        <f t="shared" si="18"/>
        <v>0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5">
        <v>42582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>
        <v>23.92</v>
      </c>
      <c r="J25" s="33">
        <v>6.5682870370370364E-2</v>
      </c>
      <c r="K25" s="55">
        <f t="shared" si="2"/>
        <v>15.17</v>
      </c>
      <c r="L25" s="99"/>
      <c r="M25" s="94"/>
      <c r="N25" s="91"/>
      <c r="O25" s="97"/>
      <c r="P25" s="94"/>
      <c r="Q25" s="63"/>
      <c r="R25" s="110"/>
      <c r="S25" s="111"/>
      <c r="T25" s="38"/>
      <c r="U25" s="33"/>
      <c r="V25" s="55" t="str">
        <f t="shared" si="3"/>
        <v/>
      </c>
      <c r="W25" s="38"/>
      <c r="X25" s="33"/>
      <c r="Y25" s="403" t="str">
        <f t="shared" si="4"/>
        <v/>
      </c>
      <c r="Z25" s="84">
        <f t="shared" si="5"/>
        <v>0</v>
      </c>
      <c r="AA25" s="85">
        <f t="shared" si="6"/>
        <v>0</v>
      </c>
      <c r="AB25" s="75">
        <f t="shared" si="7"/>
        <v>0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6.5682870370370364E-2</v>
      </c>
      <c r="AI25" s="85">
        <f t="shared" si="14"/>
        <v>0</v>
      </c>
      <c r="AJ25" s="75">
        <f t="shared" si="15"/>
        <v>23.92</v>
      </c>
      <c r="AK25" s="77">
        <f t="shared" si="16"/>
        <v>0</v>
      </c>
      <c r="AL25" s="378">
        <f t="shared" si="17"/>
        <v>0</v>
      </c>
      <c r="AM25" s="128">
        <f t="shared" si="18"/>
        <v>0</v>
      </c>
      <c r="AN25" s="205">
        <f t="shared" si="19"/>
        <v>0</v>
      </c>
      <c r="AO25" s="85">
        <f t="shared" si="20"/>
        <v>0</v>
      </c>
      <c r="AP25" s="75">
        <f t="shared" si="21"/>
        <v>0</v>
      </c>
      <c r="AQ25" s="77">
        <f t="shared" si="22"/>
        <v>0</v>
      </c>
    </row>
    <row r="26" spans="1:43" x14ac:dyDescent="0.3">
      <c r="A26" s="1"/>
      <c r="B26" s="15">
        <v>42616</v>
      </c>
      <c r="C26" s="30">
        <v>36.74</v>
      </c>
      <c r="D26" s="33">
        <v>8.3182870370370365E-2</v>
      </c>
      <c r="E26" s="48">
        <f t="shared" si="0"/>
        <v>18.399999999999999</v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/>
      <c r="U26" s="33"/>
      <c r="V26" s="55" t="str">
        <f t="shared" si="3"/>
        <v/>
      </c>
      <c r="W26" s="38"/>
      <c r="X26" s="33"/>
      <c r="Y26" s="403" t="str">
        <f t="shared" si="4"/>
        <v/>
      </c>
      <c r="Z26" s="84">
        <f t="shared" si="5"/>
        <v>8.3182870370370365E-2</v>
      </c>
      <c r="AA26" s="85">
        <f t="shared" si="6"/>
        <v>0</v>
      </c>
      <c r="AB26" s="75">
        <f t="shared" si="7"/>
        <v>36.74</v>
      </c>
      <c r="AC26" s="76">
        <f t="shared" si="8"/>
        <v>0</v>
      </c>
      <c r="AD26" s="201">
        <f t="shared" si="9"/>
        <v>0</v>
      </c>
      <c r="AE26" s="85">
        <f t="shared" si="10"/>
        <v>0</v>
      </c>
      <c r="AF26" s="75">
        <f t="shared" si="11"/>
        <v>0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0</v>
      </c>
      <c r="AM26" s="128">
        <f t="shared" si="18"/>
        <v>0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5">
        <v>42630</v>
      </c>
      <c r="C27" s="30"/>
      <c r="D27" s="33"/>
      <c r="E27" s="48" t="str">
        <f t="shared" si="0"/>
        <v/>
      </c>
      <c r="F27" s="38">
        <v>13.11</v>
      </c>
      <c r="G27" s="33">
        <v>3.5034722222222224E-2</v>
      </c>
      <c r="H27" s="48">
        <f t="shared" si="1"/>
        <v>15.59</v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110"/>
      <c r="S27" s="111"/>
      <c r="T27" s="38"/>
      <c r="U27" s="33"/>
      <c r="V27" s="55" t="str">
        <f t="shared" si="3"/>
        <v/>
      </c>
      <c r="W27" s="38"/>
      <c r="X27" s="33"/>
      <c r="Y27" s="403" t="str">
        <f t="shared" si="4"/>
        <v/>
      </c>
      <c r="Z27" s="84">
        <f t="shared" si="5"/>
        <v>0</v>
      </c>
      <c r="AA27" s="85">
        <f t="shared" si="6"/>
        <v>0</v>
      </c>
      <c r="AB27" s="75">
        <f t="shared" si="7"/>
        <v>0</v>
      </c>
      <c r="AC27" s="76">
        <f t="shared" si="8"/>
        <v>0</v>
      </c>
      <c r="AD27" s="201">
        <f t="shared" si="9"/>
        <v>3.5034722222222224E-2</v>
      </c>
      <c r="AE27" s="85">
        <f t="shared" si="10"/>
        <v>0</v>
      </c>
      <c r="AF27" s="75">
        <f t="shared" si="11"/>
        <v>13.11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0</v>
      </c>
      <c r="AM27" s="128">
        <f t="shared" si="18"/>
        <v>0</v>
      </c>
      <c r="AN27" s="205">
        <f t="shared" si="19"/>
        <v>0</v>
      </c>
      <c r="AO27" s="85">
        <f t="shared" si="20"/>
        <v>0</v>
      </c>
      <c r="AP27" s="75">
        <f t="shared" si="21"/>
        <v>0</v>
      </c>
      <c r="AQ27" s="77">
        <f t="shared" si="22"/>
        <v>0</v>
      </c>
    </row>
    <row r="28" spans="1:43" x14ac:dyDescent="0.3">
      <c r="A28" s="1"/>
      <c r="B28" s="15">
        <v>42637</v>
      </c>
      <c r="C28" s="30">
        <v>41.3</v>
      </c>
      <c r="D28" s="33">
        <v>9.5567129629629641E-2</v>
      </c>
      <c r="E28" s="48">
        <f t="shared" si="0"/>
        <v>18.010000000000002</v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110"/>
      <c r="S28" s="111"/>
      <c r="T28" s="38"/>
      <c r="U28" s="33"/>
      <c r="V28" s="55" t="str">
        <f t="shared" si="3"/>
        <v/>
      </c>
      <c r="W28" s="38"/>
      <c r="X28" s="33"/>
      <c r="Y28" s="403" t="str">
        <f t="shared" si="4"/>
        <v/>
      </c>
      <c r="Z28" s="84">
        <f t="shared" si="5"/>
        <v>9.5567129629629641E-2</v>
      </c>
      <c r="AA28" s="85">
        <f t="shared" si="6"/>
        <v>0</v>
      </c>
      <c r="AB28" s="75">
        <f t="shared" si="7"/>
        <v>41.3</v>
      </c>
      <c r="AC28" s="76">
        <f t="shared" si="8"/>
        <v>0</v>
      </c>
      <c r="AD28" s="201">
        <f t="shared" si="9"/>
        <v>0</v>
      </c>
      <c r="AE28" s="85">
        <f t="shared" si="10"/>
        <v>0</v>
      </c>
      <c r="AF28" s="75">
        <f t="shared" si="11"/>
        <v>0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0</v>
      </c>
      <c r="AM28" s="128">
        <f t="shared" si="18"/>
        <v>0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6">
        <f>B28+1</f>
        <v>42638</v>
      </c>
      <c r="C29" s="30">
        <v>15.38</v>
      </c>
      <c r="D29" s="33">
        <v>3.9293981481481485E-2</v>
      </c>
      <c r="E29" s="48">
        <f t="shared" si="0"/>
        <v>16.309999999999999</v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/>
      <c r="M29" s="94"/>
      <c r="N29" s="91"/>
      <c r="O29" s="97"/>
      <c r="P29" s="94"/>
      <c r="Q29" s="63"/>
      <c r="R29" s="110"/>
      <c r="S29" s="111"/>
      <c r="T29" s="38"/>
      <c r="U29" s="33"/>
      <c r="V29" s="55" t="str">
        <f t="shared" si="3"/>
        <v/>
      </c>
      <c r="W29" s="38"/>
      <c r="X29" s="33"/>
      <c r="Y29" s="403" t="str">
        <f t="shared" si="4"/>
        <v/>
      </c>
      <c r="Z29" s="84">
        <f t="shared" si="5"/>
        <v>3.9293981481481485E-2</v>
      </c>
      <c r="AA29" s="85">
        <f t="shared" si="6"/>
        <v>0</v>
      </c>
      <c r="AB29" s="75">
        <f t="shared" si="7"/>
        <v>15.38</v>
      </c>
      <c r="AC29" s="76">
        <f t="shared" si="8"/>
        <v>0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0</v>
      </c>
      <c r="AI29" s="85">
        <f t="shared" si="14"/>
        <v>0</v>
      </c>
      <c r="AJ29" s="75">
        <f t="shared" si="15"/>
        <v>0</v>
      </c>
      <c r="AK29" s="77">
        <f t="shared" si="16"/>
        <v>0</v>
      </c>
      <c r="AL29" s="378">
        <f t="shared" si="17"/>
        <v>0</v>
      </c>
      <c r="AM29" s="128">
        <f t="shared" si="18"/>
        <v>0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5">
        <v>42675</v>
      </c>
      <c r="C30" s="30"/>
      <c r="D30" s="33"/>
      <c r="E30" s="48" t="str">
        <f t="shared" si="0"/>
        <v/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110"/>
      <c r="S30" s="111"/>
      <c r="T30" s="38">
        <v>16.16</v>
      </c>
      <c r="U30" s="33">
        <v>2.0833333333333332E-2</v>
      </c>
      <c r="V30" s="55">
        <f t="shared" si="3"/>
        <v>32.32</v>
      </c>
      <c r="W30" s="38"/>
      <c r="X30" s="33"/>
      <c r="Y30" s="403" t="str">
        <f t="shared" si="4"/>
        <v/>
      </c>
      <c r="Z30" s="84">
        <f t="shared" si="5"/>
        <v>0</v>
      </c>
      <c r="AA30" s="85">
        <f t="shared" si="6"/>
        <v>0</v>
      </c>
      <c r="AB30" s="75">
        <f t="shared" si="7"/>
        <v>0</v>
      </c>
      <c r="AC30" s="76">
        <f t="shared" si="8"/>
        <v>0</v>
      </c>
      <c r="AD30" s="201">
        <f t="shared" si="9"/>
        <v>0</v>
      </c>
      <c r="AE30" s="85">
        <f t="shared" si="10"/>
        <v>0</v>
      </c>
      <c r="AF30" s="75">
        <f t="shared" si="11"/>
        <v>0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2.0833333333333332E-2</v>
      </c>
      <c r="AM30" s="128">
        <f t="shared" si="18"/>
        <v>16.16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6">
        <f>B30+1</f>
        <v>42676</v>
      </c>
      <c r="C31" s="30"/>
      <c r="D31" s="33"/>
      <c r="E31" s="48" t="str">
        <f t="shared" si="0"/>
        <v/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/>
      <c r="M31" s="94"/>
      <c r="N31" s="91"/>
      <c r="O31" s="97"/>
      <c r="P31" s="94"/>
      <c r="Q31" s="63"/>
      <c r="R31" s="110"/>
      <c r="S31" s="111"/>
      <c r="T31" s="38">
        <v>16.989999999999998</v>
      </c>
      <c r="U31" s="33">
        <v>2.0833333333333332E-2</v>
      </c>
      <c r="V31" s="55">
        <f t="shared" si="3"/>
        <v>33.979999999999997</v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0</v>
      </c>
      <c r="AB31" s="75">
        <f t="shared" si="7"/>
        <v>0</v>
      </c>
      <c r="AC31" s="76">
        <f t="shared" si="8"/>
        <v>0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0</v>
      </c>
      <c r="AI31" s="85">
        <f t="shared" si="14"/>
        <v>0</v>
      </c>
      <c r="AJ31" s="75">
        <f t="shared" si="15"/>
        <v>0</v>
      </c>
      <c r="AK31" s="77">
        <f t="shared" si="16"/>
        <v>0</v>
      </c>
      <c r="AL31" s="378">
        <f t="shared" si="17"/>
        <v>2.0833333333333332E-2</v>
      </c>
      <c r="AM31" s="128">
        <f t="shared" si="18"/>
        <v>16.989999999999998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432">
        <v>42680</v>
      </c>
      <c r="C32" s="30"/>
      <c r="D32" s="33"/>
      <c r="E32" s="48" t="str">
        <f t="shared" si="0"/>
        <v/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110"/>
      <c r="S32" s="111"/>
      <c r="T32" s="38">
        <v>17.22</v>
      </c>
      <c r="U32" s="33">
        <v>2.0833333333333332E-2</v>
      </c>
      <c r="V32" s="55">
        <f t="shared" si="3"/>
        <v>34.44</v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0</v>
      </c>
      <c r="AB32" s="75">
        <f t="shared" si="7"/>
        <v>0</v>
      </c>
      <c r="AC32" s="76">
        <f t="shared" si="8"/>
        <v>0</v>
      </c>
      <c r="AD32" s="201">
        <f t="shared" si="9"/>
        <v>0</v>
      </c>
      <c r="AE32" s="85">
        <f t="shared" si="10"/>
        <v>0</v>
      </c>
      <c r="AF32" s="75">
        <f t="shared" si="11"/>
        <v>0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2.0833333333333332E-2</v>
      </c>
      <c r="AM32" s="128">
        <f t="shared" si="18"/>
        <v>17.22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5" x14ac:dyDescent="0.3">
      <c r="A33" s="1"/>
      <c r="B33" s="16">
        <f>B32+1</f>
        <v>42681</v>
      </c>
      <c r="C33" s="30"/>
      <c r="D33" s="33"/>
      <c r="E33" s="48" t="str">
        <f t="shared" si="0"/>
        <v/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110"/>
      <c r="S33" s="111"/>
      <c r="T33" s="38"/>
      <c r="U33" s="33"/>
      <c r="V33" s="55" t="str">
        <f t="shared" si="3"/>
        <v/>
      </c>
      <c r="W33" s="38">
        <v>2.7323333333333331</v>
      </c>
      <c r="X33" s="33">
        <v>2.7777777777777776E-2</v>
      </c>
      <c r="Y33" s="403">
        <f t="shared" si="4"/>
        <v>4.0999999999999996</v>
      </c>
      <c r="Z33" s="84">
        <f t="shared" si="5"/>
        <v>0</v>
      </c>
      <c r="AA33" s="85">
        <f t="shared" si="6"/>
        <v>0</v>
      </c>
      <c r="AB33" s="75">
        <f t="shared" si="7"/>
        <v>0</v>
      </c>
      <c r="AC33" s="76">
        <f t="shared" si="8"/>
        <v>0</v>
      </c>
      <c r="AD33" s="201">
        <f t="shared" si="9"/>
        <v>0</v>
      </c>
      <c r="AE33" s="85">
        <f t="shared" si="10"/>
        <v>0</v>
      </c>
      <c r="AF33" s="75">
        <f t="shared" si="11"/>
        <v>0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0</v>
      </c>
      <c r="AM33" s="128">
        <f t="shared" si="18"/>
        <v>0</v>
      </c>
      <c r="AN33" s="205">
        <f t="shared" si="19"/>
        <v>2.7777777777777776E-2</v>
      </c>
      <c r="AO33" s="85">
        <f t="shared" si="20"/>
        <v>0</v>
      </c>
      <c r="AP33" s="75">
        <f t="shared" si="21"/>
        <v>2.7323333333333331</v>
      </c>
      <c r="AQ33" s="77">
        <f t="shared" si="22"/>
        <v>0</v>
      </c>
    </row>
    <row r="34" spans="1:45" x14ac:dyDescent="0.3">
      <c r="A34" s="1"/>
      <c r="B34" s="15">
        <v>42690</v>
      </c>
      <c r="C34" s="30"/>
      <c r="D34" s="33"/>
      <c r="E34" s="48" t="str">
        <f t="shared" si="0"/>
        <v/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110"/>
      <c r="S34" s="111"/>
      <c r="T34" s="38">
        <v>10.039999999999999</v>
      </c>
      <c r="U34" s="33">
        <v>2.0833333333333332E-2</v>
      </c>
      <c r="V34" s="55">
        <f t="shared" si="3"/>
        <v>20.079999999999998</v>
      </c>
      <c r="W34" s="38"/>
      <c r="X34" s="33"/>
      <c r="Y34" s="403" t="str">
        <f t="shared" si="4"/>
        <v/>
      </c>
      <c r="Z34" s="84">
        <f t="shared" si="5"/>
        <v>0</v>
      </c>
      <c r="AA34" s="85">
        <f t="shared" si="6"/>
        <v>0</v>
      </c>
      <c r="AB34" s="75">
        <f t="shared" si="7"/>
        <v>0</v>
      </c>
      <c r="AC34" s="76">
        <f t="shared" si="8"/>
        <v>0</v>
      </c>
      <c r="AD34" s="201">
        <f t="shared" si="9"/>
        <v>0</v>
      </c>
      <c r="AE34" s="85">
        <f t="shared" si="10"/>
        <v>0</v>
      </c>
      <c r="AF34" s="75">
        <f t="shared" si="11"/>
        <v>0</v>
      </c>
      <c r="AG34" s="77">
        <f t="shared" si="12"/>
        <v>0</v>
      </c>
      <c r="AH34" s="205">
        <f t="shared" si="13"/>
        <v>0</v>
      </c>
      <c r="AI34" s="85">
        <f t="shared" si="14"/>
        <v>0</v>
      </c>
      <c r="AJ34" s="75">
        <f t="shared" si="15"/>
        <v>0</v>
      </c>
      <c r="AK34" s="77">
        <f t="shared" si="16"/>
        <v>0</v>
      </c>
      <c r="AL34" s="378">
        <f t="shared" si="17"/>
        <v>2.0833333333333332E-2</v>
      </c>
      <c r="AM34" s="128">
        <f t="shared" si="18"/>
        <v>10.039999999999999</v>
      </c>
      <c r="AN34" s="205">
        <f t="shared" si="19"/>
        <v>0</v>
      </c>
      <c r="AO34" s="85">
        <f t="shared" si="20"/>
        <v>0</v>
      </c>
      <c r="AP34" s="75">
        <f t="shared" si="21"/>
        <v>0</v>
      </c>
      <c r="AQ34" s="77">
        <f t="shared" si="22"/>
        <v>0</v>
      </c>
    </row>
    <row r="35" spans="1:45" x14ac:dyDescent="0.3">
      <c r="A35" s="1"/>
      <c r="B35" s="16">
        <f>B34+1</f>
        <v>42691</v>
      </c>
      <c r="C35" s="30"/>
      <c r="D35" s="33"/>
      <c r="E35" s="48" t="str">
        <f t="shared" si="0"/>
        <v/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110"/>
      <c r="S35" s="111"/>
      <c r="T35" s="38">
        <v>11.42</v>
      </c>
      <c r="U35" s="33">
        <v>2.0833333333333332E-2</v>
      </c>
      <c r="V35" s="55">
        <f t="shared" si="3"/>
        <v>22.84</v>
      </c>
      <c r="W35" s="38"/>
      <c r="X35" s="33"/>
      <c r="Y35" s="403" t="str">
        <f t="shared" si="4"/>
        <v/>
      </c>
      <c r="Z35" s="84">
        <f t="shared" si="5"/>
        <v>0</v>
      </c>
      <c r="AA35" s="85">
        <f t="shared" si="6"/>
        <v>0</v>
      </c>
      <c r="AB35" s="75">
        <f t="shared" si="7"/>
        <v>0</v>
      </c>
      <c r="AC35" s="76">
        <f t="shared" si="8"/>
        <v>0</v>
      </c>
      <c r="AD35" s="201">
        <f t="shared" si="9"/>
        <v>0</v>
      </c>
      <c r="AE35" s="85">
        <f t="shared" si="10"/>
        <v>0</v>
      </c>
      <c r="AF35" s="75">
        <f t="shared" si="11"/>
        <v>0</v>
      </c>
      <c r="AG35" s="77">
        <f t="shared" si="12"/>
        <v>0</v>
      </c>
      <c r="AH35" s="205">
        <f t="shared" si="13"/>
        <v>0</v>
      </c>
      <c r="AI35" s="85">
        <f t="shared" si="14"/>
        <v>0</v>
      </c>
      <c r="AJ35" s="75">
        <f t="shared" si="15"/>
        <v>0</v>
      </c>
      <c r="AK35" s="77">
        <f t="shared" si="16"/>
        <v>0</v>
      </c>
      <c r="AL35" s="378">
        <f t="shared" si="17"/>
        <v>2.0833333333333332E-2</v>
      </c>
      <c r="AM35" s="128">
        <f t="shared" si="18"/>
        <v>11.42</v>
      </c>
      <c r="AN35" s="205">
        <f t="shared" si="19"/>
        <v>0</v>
      </c>
      <c r="AO35" s="85">
        <f t="shared" si="20"/>
        <v>0</v>
      </c>
      <c r="AP35" s="75">
        <f t="shared" si="21"/>
        <v>0</v>
      </c>
      <c r="AQ35" s="77">
        <f t="shared" si="22"/>
        <v>0</v>
      </c>
    </row>
    <row r="36" spans="1:45" x14ac:dyDescent="0.3">
      <c r="A36" s="1"/>
      <c r="B36" s="16">
        <f>B35+1</f>
        <v>42692</v>
      </c>
      <c r="C36" s="30"/>
      <c r="D36" s="33"/>
      <c r="E36" s="48" t="str">
        <f t="shared" si="0"/>
        <v/>
      </c>
      <c r="F36" s="38"/>
      <c r="G36" s="33"/>
      <c r="H36" s="48" t="str">
        <f t="shared" si="1"/>
        <v/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110"/>
      <c r="S36" s="111"/>
      <c r="T36" s="38">
        <v>12.68</v>
      </c>
      <c r="U36" s="33">
        <v>2.0833333333333332E-2</v>
      </c>
      <c r="V36" s="55">
        <f t="shared" si="3"/>
        <v>25.36</v>
      </c>
      <c r="W36" s="38"/>
      <c r="X36" s="33"/>
      <c r="Y36" s="403" t="str">
        <f t="shared" si="4"/>
        <v/>
      </c>
      <c r="Z36" s="84">
        <f t="shared" si="5"/>
        <v>0</v>
      </c>
      <c r="AA36" s="85">
        <f t="shared" si="6"/>
        <v>0</v>
      </c>
      <c r="AB36" s="75">
        <f t="shared" si="7"/>
        <v>0</v>
      </c>
      <c r="AC36" s="76">
        <f t="shared" si="8"/>
        <v>0</v>
      </c>
      <c r="AD36" s="201">
        <f t="shared" si="9"/>
        <v>0</v>
      </c>
      <c r="AE36" s="85">
        <f t="shared" si="10"/>
        <v>0</v>
      </c>
      <c r="AF36" s="75">
        <f t="shared" si="11"/>
        <v>0</v>
      </c>
      <c r="AG36" s="77">
        <f t="shared" si="12"/>
        <v>0</v>
      </c>
      <c r="AH36" s="205">
        <f t="shared" si="13"/>
        <v>0</v>
      </c>
      <c r="AI36" s="85">
        <f t="shared" si="14"/>
        <v>0</v>
      </c>
      <c r="AJ36" s="75">
        <f t="shared" si="15"/>
        <v>0</v>
      </c>
      <c r="AK36" s="77">
        <f t="shared" si="16"/>
        <v>0</v>
      </c>
      <c r="AL36" s="378">
        <f t="shared" si="17"/>
        <v>2.0833333333333332E-2</v>
      </c>
      <c r="AM36" s="128">
        <f t="shared" si="18"/>
        <v>12.68</v>
      </c>
      <c r="AN36" s="205">
        <f t="shared" si="19"/>
        <v>0</v>
      </c>
      <c r="AO36" s="85">
        <f t="shared" si="20"/>
        <v>0</v>
      </c>
      <c r="AP36" s="75">
        <f t="shared" si="21"/>
        <v>0</v>
      </c>
      <c r="AQ36" s="77">
        <f t="shared" si="22"/>
        <v>0</v>
      </c>
    </row>
    <row r="37" spans="1:45" x14ac:dyDescent="0.3">
      <c r="A37" s="1"/>
      <c r="B37" s="15">
        <v>42697</v>
      </c>
      <c r="C37" s="30"/>
      <c r="D37" s="33"/>
      <c r="E37" s="48" t="str">
        <f t="shared" si="0"/>
        <v/>
      </c>
      <c r="F37" s="38"/>
      <c r="G37" s="33"/>
      <c r="H37" s="48" t="str">
        <f t="shared" si="1"/>
        <v/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110"/>
      <c r="S37" s="111"/>
      <c r="T37" s="38">
        <v>12.87</v>
      </c>
      <c r="U37" s="33">
        <v>2.0833333333333332E-2</v>
      </c>
      <c r="V37" s="55">
        <f t="shared" si="3"/>
        <v>25.74</v>
      </c>
      <c r="W37" s="38"/>
      <c r="X37" s="33"/>
      <c r="Y37" s="403" t="str">
        <f t="shared" si="4"/>
        <v/>
      </c>
      <c r="Z37" s="84">
        <f t="shared" si="5"/>
        <v>0</v>
      </c>
      <c r="AA37" s="85">
        <f t="shared" si="6"/>
        <v>0</v>
      </c>
      <c r="AB37" s="75">
        <f t="shared" si="7"/>
        <v>0</v>
      </c>
      <c r="AC37" s="76">
        <f t="shared" si="8"/>
        <v>0</v>
      </c>
      <c r="AD37" s="201">
        <f t="shared" si="9"/>
        <v>0</v>
      </c>
      <c r="AE37" s="85">
        <f t="shared" si="10"/>
        <v>0</v>
      </c>
      <c r="AF37" s="75">
        <f t="shared" si="11"/>
        <v>0</v>
      </c>
      <c r="AG37" s="77">
        <f t="shared" si="12"/>
        <v>0</v>
      </c>
      <c r="AH37" s="205">
        <f t="shared" si="13"/>
        <v>0</v>
      </c>
      <c r="AI37" s="85">
        <f t="shared" si="14"/>
        <v>0</v>
      </c>
      <c r="AJ37" s="75">
        <f t="shared" si="15"/>
        <v>0</v>
      </c>
      <c r="AK37" s="77">
        <f t="shared" si="16"/>
        <v>0</v>
      </c>
      <c r="AL37" s="378">
        <f t="shared" si="17"/>
        <v>2.0833333333333332E-2</v>
      </c>
      <c r="AM37" s="128">
        <f t="shared" si="18"/>
        <v>12.87</v>
      </c>
      <c r="AN37" s="205">
        <f t="shared" si="19"/>
        <v>0</v>
      </c>
      <c r="AO37" s="85">
        <f t="shared" si="20"/>
        <v>0</v>
      </c>
      <c r="AP37" s="75">
        <f t="shared" si="21"/>
        <v>0</v>
      </c>
      <c r="AQ37" s="77">
        <f t="shared" si="22"/>
        <v>0</v>
      </c>
    </row>
    <row r="38" spans="1:45" x14ac:dyDescent="0.3">
      <c r="A38" s="1"/>
      <c r="B38" s="16">
        <f>B37+1</f>
        <v>42698</v>
      </c>
      <c r="C38" s="30"/>
      <c r="D38" s="33"/>
      <c r="E38" s="48" t="str">
        <f t="shared" si="0"/>
        <v/>
      </c>
      <c r="F38" s="38"/>
      <c r="G38" s="33"/>
      <c r="H38" s="48" t="str">
        <f t="shared" si="1"/>
        <v/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110"/>
      <c r="S38" s="111"/>
      <c r="T38" s="38">
        <v>12.87</v>
      </c>
      <c r="U38" s="33">
        <v>2.0833333333333332E-2</v>
      </c>
      <c r="V38" s="55">
        <f t="shared" si="3"/>
        <v>25.74</v>
      </c>
      <c r="W38" s="38"/>
      <c r="X38" s="33"/>
      <c r="Y38" s="403" t="str">
        <f t="shared" si="4"/>
        <v/>
      </c>
      <c r="Z38" s="84">
        <f t="shared" si="5"/>
        <v>0</v>
      </c>
      <c r="AA38" s="85">
        <f t="shared" si="6"/>
        <v>0</v>
      </c>
      <c r="AB38" s="75">
        <f t="shared" si="7"/>
        <v>0</v>
      </c>
      <c r="AC38" s="76">
        <f t="shared" si="8"/>
        <v>0</v>
      </c>
      <c r="AD38" s="201">
        <f t="shared" si="9"/>
        <v>0</v>
      </c>
      <c r="AE38" s="85">
        <f t="shared" si="10"/>
        <v>0</v>
      </c>
      <c r="AF38" s="75">
        <f t="shared" si="11"/>
        <v>0</v>
      </c>
      <c r="AG38" s="77">
        <f t="shared" si="12"/>
        <v>0</v>
      </c>
      <c r="AH38" s="205">
        <f t="shared" si="13"/>
        <v>0</v>
      </c>
      <c r="AI38" s="85">
        <f t="shared" si="14"/>
        <v>0</v>
      </c>
      <c r="AJ38" s="75">
        <f t="shared" si="15"/>
        <v>0</v>
      </c>
      <c r="AK38" s="77">
        <f t="shared" si="16"/>
        <v>0</v>
      </c>
      <c r="AL38" s="378">
        <f t="shared" si="17"/>
        <v>2.0833333333333332E-2</v>
      </c>
      <c r="AM38" s="128">
        <f t="shared" si="18"/>
        <v>12.87</v>
      </c>
      <c r="AN38" s="205">
        <f t="shared" si="19"/>
        <v>0</v>
      </c>
      <c r="AO38" s="85">
        <f t="shared" si="20"/>
        <v>0</v>
      </c>
      <c r="AP38" s="75">
        <f t="shared" si="21"/>
        <v>0</v>
      </c>
      <c r="AQ38" s="77">
        <f t="shared" si="22"/>
        <v>0</v>
      </c>
    </row>
    <row r="39" spans="1:45" x14ac:dyDescent="0.3">
      <c r="A39" s="1"/>
      <c r="B39" s="15">
        <v>42702</v>
      </c>
      <c r="C39" s="30"/>
      <c r="D39" s="33"/>
      <c r="E39" s="48" t="str">
        <f t="shared" si="0"/>
        <v/>
      </c>
      <c r="F39" s="38"/>
      <c r="G39" s="33"/>
      <c r="H39" s="48" t="str">
        <f t="shared" si="1"/>
        <v/>
      </c>
      <c r="I39" s="38"/>
      <c r="J39" s="33"/>
      <c r="K39" s="55" t="str">
        <f t="shared" si="2"/>
        <v/>
      </c>
      <c r="L39" s="99"/>
      <c r="M39" s="94"/>
      <c r="N39" s="91"/>
      <c r="O39" s="97"/>
      <c r="P39" s="94"/>
      <c r="Q39" s="63"/>
      <c r="R39" s="110"/>
      <c r="S39" s="111"/>
      <c r="T39" s="38">
        <v>13.36</v>
      </c>
      <c r="U39" s="33">
        <v>2.0833333333333332E-2</v>
      </c>
      <c r="V39" s="55">
        <f t="shared" si="3"/>
        <v>26.72</v>
      </c>
      <c r="W39" s="38"/>
      <c r="X39" s="33"/>
      <c r="Y39" s="403" t="str">
        <f t="shared" si="4"/>
        <v/>
      </c>
      <c r="Z39" s="84">
        <f t="shared" si="5"/>
        <v>0</v>
      </c>
      <c r="AA39" s="85">
        <f t="shared" si="6"/>
        <v>0</v>
      </c>
      <c r="AB39" s="75">
        <f t="shared" si="7"/>
        <v>0</v>
      </c>
      <c r="AC39" s="76">
        <f t="shared" si="8"/>
        <v>0</v>
      </c>
      <c r="AD39" s="201">
        <f t="shared" si="9"/>
        <v>0</v>
      </c>
      <c r="AE39" s="85">
        <f t="shared" si="10"/>
        <v>0</v>
      </c>
      <c r="AF39" s="75">
        <f t="shared" si="11"/>
        <v>0</v>
      </c>
      <c r="AG39" s="77">
        <f t="shared" si="12"/>
        <v>0</v>
      </c>
      <c r="AH39" s="205">
        <f t="shared" si="13"/>
        <v>0</v>
      </c>
      <c r="AI39" s="85">
        <f t="shared" si="14"/>
        <v>0</v>
      </c>
      <c r="AJ39" s="75">
        <f t="shared" si="15"/>
        <v>0</v>
      </c>
      <c r="AK39" s="77">
        <f t="shared" si="16"/>
        <v>0</v>
      </c>
      <c r="AL39" s="378">
        <f t="shared" si="17"/>
        <v>2.0833333333333332E-2</v>
      </c>
      <c r="AM39" s="128">
        <f t="shared" si="18"/>
        <v>13.36</v>
      </c>
      <c r="AN39" s="205">
        <f t="shared" si="19"/>
        <v>0</v>
      </c>
      <c r="AO39" s="85">
        <f t="shared" si="20"/>
        <v>0</v>
      </c>
      <c r="AP39" s="75">
        <f t="shared" si="21"/>
        <v>0</v>
      </c>
      <c r="AQ39" s="77">
        <f t="shared" si="22"/>
        <v>0</v>
      </c>
    </row>
    <row r="40" spans="1:45" x14ac:dyDescent="0.3">
      <c r="A40" s="1"/>
      <c r="B40" s="15">
        <v>42718</v>
      </c>
      <c r="C40" s="30"/>
      <c r="D40" s="33"/>
      <c r="E40" s="48" t="str">
        <f t="shared" si="0"/>
        <v/>
      </c>
      <c r="F40" s="38"/>
      <c r="G40" s="33"/>
      <c r="H40" s="48" t="str">
        <f t="shared" si="1"/>
        <v/>
      </c>
      <c r="I40" s="38"/>
      <c r="J40" s="33"/>
      <c r="K40" s="55" t="str">
        <f t="shared" si="2"/>
        <v/>
      </c>
      <c r="L40" s="99"/>
      <c r="M40" s="94"/>
      <c r="N40" s="91"/>
      <c r="O40" s="97"/>
      <c r="P40" s="94"/>
      <c r="Q40" s="63"/>
      <c r="R40" s="110"/>
      <c r="S40" s="111"/>
      <c r="T40" s="38">
        <v>13.1</v>
      </c>
      <c r="U40" s="33">
        <v>2.0833333333333332E-2</v>
      </c>
      <c r="V40" s="55">
        <f t="shared" si="3"/>
        <v>26.2</v>
      </c>
      <c r="W40" s="38"/>
      <c r="X40" s="33"/>
      <c r="Y40" s="403" t="str">
        <f t="shared" si="4"/>
        <v/>
      </c>
      <c r="Z40" s="84">
        <f t="shared" si="5"/>
        <v>0</v>
      </c>
      <c r="AA40" s="85">
        <f t="shared" si="6"/>
        <v>0</v>
      </c>
      <c r="AB40" s="75">
        <f t="shared" si="7"/>
        <v>0</v>
      </c>
      <c r="AC40" s="76">
        <f t="shared" si="8"/>
        <v>0</v>
      </c>
      <c r="AD40" s="201">
        <f t="shared" si="9"/>
        <v>0</v>
      </c>
      <c r="AE40" s="85">
        <f t="shared" si="10"/>
        <v>0</v>
      </c>
      <c r="AF40" s="75">
        <f t="shared" si="11"/>
        <v>0</v>
      </c>
      <c r="AG40" s="77">
        <f t="shared" si="12"/>
        <v>0</v>
      </c>
      <c r="AH40" s="205">
        <f t="shared" si="13"/>
        <v>0</v>
      </c>
      <c r="AI40" s="85">
        <f t="shared" si="14"/>
        <v>0</v>
      </c>
      <c r="AJ40" s="75">
        <f t="shared" si="15"/>
        <v>0</v>
      </c>
      <c r="AK40" s="77">
        <f t="shared" si="16"/>
        <v>0</v>
      </c>
      <c r="AL40" s="378">
        <f t="shared" si="17"/>
        <v>2.0833333333333332E-2</v>
      </c>
      <c r="AM40" s="128">
        <f t="shared" si="18"/>
        <v>13.1</v>
      </c>
      <c r="AN40" s="205">
        <f t="shared" si="19"/>
        <v>0</v>
      </c>
      <c r="AO40" s="85">
        <f t="shared" si="20"/>
        <v>0</v>
      </c>
      <c r="AP40" s="75">
        <f t="shared" si="21"/>
        <v>0</v>
      </c>
      <c r="AQ40" s="77">
        <f t="shared" si="22"/>
        <v>0</v>
      </c>
    </row>
    <row r="41" spans="1:45" x14ac:dyDescent="0.3">
      <c r="A41" s="1"/>
      <c r="B41" s="16">
        <f>B40+1</f>
        <v>42719</v>
      </c>
      <c r="C41" s="30"/>
      <c r="D41" s="33"/>
      <c r="E41" s="48" t="str">
        <f t="shared" si="0"/>
        <v/>
      </c>
      <c r="F41" s="38"/>
      <c r="G41" s="33"/>
      <c r="H41" s="48" t="str">
        <f t="shared" si="1"/>
        <v/>
      </c>
      <c r="I41" s="38"/>
      <c r="J41" s="33"/>
      <c r="K41" s="55" t="str">
        <f t="shared" si="2"/>
        <v/>
      </c>
      <c r="L41" s="99"/>
      <c r="M41" s="94"/>
      <c r="N41" s="91"/>
      <c r="O41" s="97"/>
      <c r="P41" s="94"/>
      <c r="Q41" s="63"/>
      <c r="R41" s="110"/>
      <c r="S41" s="111"/>
      <c r="T41" s="38">
        <v>12.98</v>
      </c>
      <c r="U41" s="33">
        <v>2.0833333333333332E-2</v>
      </c>
      <c r="V41" s="55">
        <f t="shared" si="3"/>
        <v>25.96</v>
      </c>
      <c r="W41" s="38"/>
      <c r="X41" s="33"/>
      <c r="Y41" s="403" t="str">
        <f t="shared" si="4"/>
        <v/>
      </c>
      <c r="Z41" s="84">
        <f t="shared" si="5"/>
        <v>0</v>
      </c>
      <c r="AA41" s="85">
        <f t="shared" si="6"/>
        <v>0</v>
      </c>
      <c r="AB41" s="75">
        <f t="shared" si="7"/>
        <v>0</v>
      </c>
      <c r="AC41" s="76">
        <f t="shared" si="8"/>
        <v>0</v>
      </c>
      <c r="AD41" s="201">
        <f t="shared" si="9"/>
        <v>0</v>
      </c>
      <c r="AE41" s="85">
        <f t="shared" si="10"/>
        <v>0</v>
      </c>
      <c r="AF41" s="75">
        <f t="shared" si="11"/>
        <v>0</v>
      </c>
      <c r="AG41" s="77">
        <f t="shared" si="12"/>
        <v>0</v>
      </c>
      <c r="AH41" s="205">
        <f t="shared" si="13"/>
        <v>0</v>
      </c>
      <c r="AI41" s="85">
        <f t="shared" si="14"/>
        <v>0</v>
      </c>
      <c r="AJ41" s="75">
        <f t="shared" si="15"/>
        <v>0</v>
      </c>
      <c r="AK41" s="77">
        <f t="shared" si="16"/>
        <v>0</v>
      </c>
      <c r="AL41" s="378">
        <f t="shared" si="17"/>
        <v>2.0833333333333332E-2</v>
      </c>
      <c r="AM41" s="128">
        <f t="shared" si="18"/>
        <v>12.98</v>
      </c>
      <c r="AN41" s="205">
        <f t="shared" si="19"/>
        <v>0</v>
      </c>
      <c r="AO41" s="85">
        <f t="shared" si="20"/>
        <v>0</v>
      </c>
      <c r="AP41" s="75">
        <f t="shared" si="21"/>
        <v>0</v>
      </c>
      <c r="AQ41" s="77">
        <f t="shared" si="22"/>
        <v>0</v>
      </c>
    </row>
    <row r="42" spans="1:45" ht="14.4" thickBot="1" x14ac:dyDescent="0.35">
      <c r="A42" s="1"/>
      <c r="B42" s="401">
        <v>42724</v>
      </c>
      <c r="C42" s="30"/>
      <c r="D42" s="33"/>
      <c r="E42" s="48" t="str">
        <f t="shared" si="0"/>
        <v/>
      </c>
      <c r="F42" s="38"/>
      <c r="G42" s="33"/>
      <c r="H42" s="48" t="str">
        <f t="shared" si="1"/>
        <v/>
      </c>
      <c r="I42" s="38"/>
      <c r="J42" s="33"/>
      <c r="K42" s="55" t="str">
        <f t="shared" si="2"/>
        <v/>
      </c>
      <c r="L42" s="99"/>
      <c r="M42" s="94"/>
      <c r="N42" s="91"/>
      <c r="O42" s="97"/>
      <c r="P42" s="94"/>
      <c r="Q42" s="63"/>
      <c r="R42" s="110"/>
      <c r="S42" s="111"/>
      <c r="T42" s="38">
        <v>13.73</v>
      </c>
      <c r="U42" s="33">
        <v>2.0833333333333332E-2</v>
      </c>
      <c r="V42" s="55">
        <f t="shared" si="3"/>
        <v>27.46</v>
      </c>
      <c r="W42" s="38"/>
      <c r="X42" s="33"/>
      <c r="Y42" s="403" t="str">
        <f t="shared" si="4"/>
        <v/>
      </c>
      <c r="Z42" s="84">
        <f t="shared" si="5"/>
        <v>0</v>
      </c>
      <c r="AA42" s="85">
        <f t="shared" si="6"/>
        <v>0</v>
      </c>
      <c r="AB42" s="75">
        <f t="shared" si="7"/>
        <v>0</v>
      </c>
      <c r="AC42" s="76">
        <f t="shared" si="8"/>
        <v>0</v>
      </c>
      <c r="AD42" s="201">
        <f t="shared" si="9"/>
        <v>0</v>
      </c>
      <c r="AE42" s="85">
        <f t="shared" si="10"/>
        <v>0</v>
      </c>
      <c r="AF42" s="75">
        <f t="shared" si="11"/>
        <v>0</v>
      </c>
      <c r="AG42" s="77">
        <f t="shared" si="12"/>
        <v>0</v>
      </c>
      <c r="AH42" s="205">
        <f t="shared" si="13"/>
        <v>0</v>
      </c>
      <c r="AI42" s="85">
        <f t="shared" si="14"/>
        <v>0</v>
      </c>
      <c r="AJ42" s="75">
        <f t="shared" si="15"/>
        <v>0</v>
      </c>
      <c r="AK42" s="77">
        <f t="shared" si="16"/>
        <v>0</v>
      </c>
      <c r="AL42" s="378">
        <f t="shared" si="17"/>
        <v>2.0833333333333332E-2</v>
      </c>
      <c r="AM42" s="128">
        <f t="shared" si="18"/>
        <v>13.73</v>
      </c>
      <c r="AN42" s="205">
        <f t="shared" si="19"/>
        <v>0</v>
      </c>
      <c r="AO42" s="85">
        <f t="shared" si="20"/>
        <v>0</v>
      </c>
      <c r="AP42" s="75">
        <f t="shared" si="21"/>
        <v>0</v>
      </c>
      <c r="AQ42" s="77">
        <f t="shared" si="22"/>
        <v>0</v>
      </c>
    </row>
    <row r="43" spans="1:45" ht="14.4" thickBot="1" x14ac:dyDescent="0.35">
      <c r="A43" s="1"/>
      <c r="B43" s="333"/>
      <c r="C43" s="418">
        <f>COUNTA(C7:C42)</f>
        <v>4</v>
      </c>
      <c r="D43" s="32"/>
      <c r="E43" s="206"/>
      <c r="F43" s="150">
        <f>COUNTA(F7:F42)</f>
        <v>12</v>
      </c>
      <c r="G43" s="46"/>
      <c r="H43" s="147"/>
      <c r="I43" s="150">
        <f>COUNTA(I7:I42)</f>
        <v>6</v>
      </c>
      <c r="J43" s="46"/>
      <c r="K43" s="148"/>
      <c r="L43" s="32"/>
      <c r="M43" s="32"/>
      <c r="N43" s="32"/>
      <c r="O43" s="32"/>
      <c r="P43" s="32"/>
      <c r="Q43" s="32"/>
      <c r="R43" s="32"/>
      <c r="S43" s="32"/>
      <c r="T43" s="150">
        <f>COUNTA(T7:T42)</f>
        <v>13</v>
      </c>
      <c r="U43" s="46"/>
      <c r="V43" s="32"/>
      <c r="W43" s="150">
        <f>COUNTA(W7:W42)</f>
        <v>1</v>
      </c>
      <c r="X43" s="46"/>
      <c r="Y43" s="32"/>
      <c r="Z43" s="352">
        <f>SUM(Z7:Z42)</f>
        <v>0.31226851851851856</v>
      </c>
      <c r="AA43" s="353">
        <f t="shared" ref="AA43:AQ43" si="23">SUM(AA7:AA42)</f>
        <v>0</v>
      </c>
      <c r="AB43" s="81">
        <f t="shared" si="23"/>
        <v>134.77000000000001</v>
      </c>
      <c r="AC43" s="82">
        <f t="shared" si="23"/>
        <v>0</v>
      </c>
      <c r="AD43" s="417">
        <f t="shared" si="23"/>
        <v>0.5006250000000001</v>
      </c>
      <c r="AE43" s="353">
        <f t="shared" si="23"/>
        <v>0</v>
      </c>
      <c r="AF43" s="81">
        <f t="shared" si="23"/>
        <v>186.41999999999996</v>
      </c>
      <c r="AG43" s="83">
        <f t="shared" si="23"/>
        <v>0</v>
      </c>
      <c r="AH43" s="354">
        <f t="shared" si="23"/>
        <v>0.23693287037037036</v>
      </c>
      <c r="AI43" s="353">
        <f t="shared" si="23"/>
        <v>0</v>
      </c>
      <c r="AJ43" s="81">
        <f t="shared" si="23"/>
        <v>81.84</v>
      </c>
      <c r="AK43" s="83">
        <f t="shared" si="23"/>
        <v>0</v>
      </c>
      <c r="AL43" s="379">
        <f t="shared" si="23"/>
        <v>0.27083333333333331</v>
      </c>
      <c r="AM43" s="380">
        <f t="shared" si="23"/>
        <v>179.66</v>
      </c>
      <c r="AN43" s="354">
        <f t="shared" si="23"/>
        <v>2.7777777777777776E-2</v>
      </c>
      <c r="AO43" s="353">
        <f t="shared" si="23"/>
        <v>0</v>
      </c>
      <c r="AP43" s="81">
        <f t="shared" si="23"/>
        <v>2.7323333333333331</v>
      </c>
      <c r="AQ43" s="83">
        <f t="shared" si="23"/>
        <v>0</v>
      </c>
    </row>
    <row r="44" spans="1:45" s="1" customFormat="1" ht="13.8" customHeight="1" thickBot="1" x14ac:dyDescent="0.35">
      <c r="B44" s="332" t="s">
        <v>0</v>
      </c>
      <c r="C44" s="334" cm="1">
        <f t="array" aca="1" ref="C44" ca="1">IF(ISNUMBER(VALUE(RIGHT(CELL("filename",$A$1),LEN(CELL("filename",$A$1))-SEARCH("]",CELL("filename",$A$1))))),VALUE(RIGHT(CELL("filename",$A$1),LEN(CELL("filename",$A$1))-SEARCH("]",CELL("filename",$A$1)))),"Texte")</f>
        <v>2016</v>
      </c>
      <c r="D44" s="682" t="s">
        <v>40</v>
      </c>
      <c r="E44" s="680"/>
      <c r="F44" s="680"/>
      <c r="G44" s="680"/>
      <c r="H44" s="681"/>
      <c r="I44" s="682" t="s">
        <v>41</v>
      </c>
      <c r="J44" s="680"/>
      <c r="K44" s="681"/>
      <c r="L44" s="22" t="s">
        <v>132</v>
      </c>
      <c r="M44" s="682" t="s">
        <v>252</v>
      </c>
      <c r="N44" s="680"/>
      <c r="O44" s="681"/>
      <c r="P44" s="115"/>
      <c r="AB44" s="71"/>
      <c r="AC44" s="71"/>
      <c r="AD44" s="11"/>
      <c r="AE44" s="11"/>
      <c r="AF44" s="71"/>
      <c r="AG44" s="71"/>
      <c r="AH44" s="11"/>
      <c r="AI44" s="11"/>
      <c r="AJ44" s="71"/>
      <c r="AK44" s="71"/>
      <c r="AL44" s="71"/>
      <c r="AM44" s="71"/>
      <c r="AN44" s="71"/>
      <c r="AO44" s="71"/>
      <c r="AP44" s="71"/>
      <c r="AQ44" s="71"/>
      <c r="AR44"/>
      <c r="AS44" s="11"/>
    </row>
    <row r="45" spans="1:45" s="1" customFormat="1" ht="13.8" customHeight="1" x14ac:dyDescent="0.3">
      <c r="B45" s="264" t="s">
        <v>1</v>
      </c>
      <c r="C45" s="339"/>
      <c r="D45" s="116" t="s">
        <v>34</v>
      </c>
      <c r="E45" s="733" t="s">
        <v>35</v>
      </c>
      <c r="F45" s="771" t="s">
        <v>42</v>
      </c>
      <c r="G45" s="766" t="s">
        <v>43</v>
      </c>
      <c r="H45" s="767"/>
      <c r="I45" s="2" t="s">
        <v>34</v>
      </c>
      <c r="J45" s="733" t="s">
        <v>35</v>
      </c>
      <c r="K45" s="771" t="s">
        <v>44</v>
      </c>
      <c r="L45" s="657" t="s">
        <v>131</v>
      </c>
      <c r="M45" s="116" t="s">
        <v>34</v>
      </c>
      <c r="N45" s="733" t="s">
        <v>35</v>
      </c>
      <c r="O45" s="771" t="s">
        <v>42</v>
      </c>
    </row>
    <row r="46" spans="1:45" s="1" customFormat="1" ht="13.8" customHeight="1" x14ac:dyDescent="0.3">
      <c r="B46" s="337" t="s">
        <v>133</v>
      </c>
      <c r="C46" s="340" t="s">
        <v>130</v>
      </c>
      <c r="D46" s="117" t="s">
        <v>234</v>
      </c>
      <c r="E46" s="770"/>
      <c r="F46" s="772"/>
      <c r="G46" s="118" t="s">
        <v>45</v>
      </c>
      <c r="H46" s="119" t="s">
        <v>46</v>
      </c>
      <c r="I46" s="120" t="s">
        <v>234</v>
      </c>
      <c r="J46" s="770"/>
      <c r="K46" s="772"/>
      <c r="L46" s="773"/>
      <c r="M46" s="117" t="s">
        <v>234</v>
      </c>
      <c r="N46" s="770"/>
      <c r="O46" s="772"/>
    </row>
    <row r="47" spans="1:45" s="1" customFormat="1" ht="13.8" customHeight="1" x14ac:dyDescent="0.3">
      <c r="B47" s="67" t="s">
        <v>136</v>
      </c>
      <c r="C47" s="368" t="str">
        <f>IF(OR($B47="",$B47=0),"_",IF(MID($B47,1,5)="Route",_xlfn.XLOOKUP(RIGHT($B47,LEN($B47)-8),Vel_RouNom,Vel_RouRep,"_",0),_xlfn.XLOOKUP(RIGHT($B47,LEN($B47)-8),Vel_VttNom,Vel_VttRep,"_",0)))</f>
        <v>Git01V</v>
      </c>
      <c r="D47" s="335">
        <f>IF($C47="_",0,AJ43)</f>
        <v>81.84</v>
      </c>
      <c r="E47" s="122">
        <f>IF($C47="_",0,AK43)</f>
        <v>0</v>
      </c>
      <c r="F47" s="123">
        <f>IF($C47="_",0,SUM(D47:E47))</f>
        <v>81.84</v>
      </c>
      <c r="G47" s="386">
        <f ca="1">IF(OR($C47="_",ISTEXT($H47)),"Docu. infos",ROUND($H47+$F47,0))</f>
        <v>775</v>
      </c>
      <c r="H47" s="383">
        <f ca="1">IF($C47="_","Docu. infos",IF(ISERROR(VLOOKUP($C47,INDIRECT("RecVelExt_"&amp;$C44-1),1))=TRUE,"Recap. infos",VLOOKUP($C47,INDIRECT("RecVelExt_"&amp;$C44-1),5)))</f>
        <v>693</v>
      </c>
      <c r="I47" s="11">
        <f t="shared" ref="I47:K49" si="24">IF($C47="_",0,IF(M47=0,0,ROUND(D47/(M47*24),2)))</f>
        <v>14.39</v>
      </c>
      <c r="J47" s="122">
        <f t="shared" si="24"/>
        <v>0</v>
      </c>
      <c r="K47" s="124">
        <f t="shared" si="24"/>
        <v>14.39</v>
      </c>
      <c r="L47" s="349">
        <f>IF($C47="_",0,I43)</f>
        <v>6</v>
      </c>
      <c r="M47" s="389">
        <f>IF($C47="_",0,AH43)</f>
        <v>0.23693287037037036</v>
      </c>
      <c r="N47" s="355">
        <f>IF($C47="_",0,AI43)</f>
        <v>0</v>
      </c>
      <c r="O47" s="356">
        <f>IF($C47="_",0,SUM(M47:N47))</f>
        <v>0.23693287037037036</v>
      </c>
    </row>
    <row r="48" spans="1:45" s="1" customFormat="1" ht="13.8" customHeight="1" x14ac:dyDescent="0.3">
      <c r="B48" s="175" t="s">
        <v>134</v>
      </c>
      <c r="C48" s="369" t="str">
        <f>IF(OR($B48="",$B48=0),"_",IF(MID($B48,1,5)="Route",_xlfn.XLOOKUP(RIGHT($B48,LEN($B48)-8),Vel_RouNom,Vel_RouRep,"_",0),_xlfn.XLOOKUP(RIGHT($B48,LEN($B48)-8),Vel_VttNom,Vel_VttRep,"_",0)))</f>
        <v>Lap01R</v>
      </c>
      <c r="D48" s="336">
        <f>IF($C48="_",0,AB43)</f>
        <v>134.77000000000001</v>
      </c>
      <c r="E48" s="125">
        <f>IF($C48="_",0,AC43)</f>
        <v>0</v>
      </c>
      <c r="F48" s="126">
        <f>IF($C48="_",0,SUM(D48:E48))</f>
        <v>134.77000000000001</v>
      </c>
      <c r="G48" s="381">
        <f t="shared" ref="G48:G49" ca="1" si="25">IF(OR($C48="_",ISTEXT($H48)),"Docu. infos",ROUND($H48+$F48,0))</f>
        <v>7711</v>
      </c>
      <c r="H48" s="384">
        <f ca="1">IF($C48="_","Docu. infos",IF(ISERROR(VLOOKUP($C48,INDIRECT("RecVelExt_"&amp;$C44-1),1))=TRUE,"Recap. infos",VLOOKUP($C48,INDIRECT("RecVelExt_"&amp;$C44-1),5)))</f>
        <v>7576</v>
      </c>
      <c r="I48" s="75">
        <f t="shared" si="24"/>
        <v>17.98</v>
      </c>
      <c r="J48" s="125">
        <f t="shared" si="24"/>
        <v>0</v>
      </c>
      <c r="K48" s="128">
        <f t="shared" si="24"/>
        <v>17.98</v>
      </c>
      <c r="L48" s="223">
        <f>IF($C48="_",0,C43)</f>
        <v>4</v>
      </c>
      <c r="M48" s="357">
        <f>IF($C48="_",0,Z43)</f>
        <v>0.31226851851851856</v>
      </c>
      <c r="N48" s="358">
        <f>IF($C48="_",0,AA43)</f>
        <v>0</v>
      </c>
      <c r="O48" s="359">
        <f>IF($C48="_",0,SUM(M48:N48))</f>
        <v>0.31226851851851856</v>
      </c>
    </row>
    <row r="49" spans="2:15" s="1" customFormat="1" ht="13.8" customHeight="1" x14ac:dyDescent="0.3">
      <c r="B49" s="175" t="s">
        <v>135</v>
      </c>
      <c r="C49" s="369" t="str">
        <f>IF(OR($B49="",$B49=0),"_",IF(MID($B49,1,5)="Route",_xlfn.XLOOKUP(RIGHT($B49,LEN($B49)-8),Vel_RouNom,Vel_RouRep,"_",0),_xlfn.XLOOKUP(RIGHT($B49,LEN($B49)-8),Vel_VttNom,Vel_VttRep,"_",0)))</f>
        <v>Lap01V</v>
      </c>
      <c r="D49" s="336">
        <f>IF($C49="_",0,AF43)</f>
        <v>186.41999999999996</v>
      </c>
      <c r="E49" s="125">
        <f>IF($C49="_",0,AG43)</f>
        <v>0</v>
      </c>
      <c r="F49" s="126">
        <f>IF($C49="_",0,SUM(D49:E49))</f>
        <v>186.41999999999996</v>
      </c>
      <c r="G49" s="381">
        <f t="shared" ca="1" si="25"/>
        <v>2337</v>
      </c>
      <c r="H49" s="384">
        <f ca="1">IF($C49="_","Docu. infos",IF(ISERROR(VLOOKUP($C49,INDIRECT("RecVelExt_"&amp;$C44-1),1))=TRUE,"Recap. infos",VLOOKUP($C49,INDIRECT("RecVelExt_"&amp;$C44-1),5)))</f>
        <v>2151</v>
      </c>
      <c r="I49" s="75">
        <f t="shared" si="24"/>
        <v>15.52</v>
      </c>
      <c r="J49" s="125">
        <f t="shared" si="24"/>
        <v>0</v>
      </c>
      <c r="K49" s="128">
        <f t="shared" si="24"/>
        <v>15.52</v>
      </c>
      <c r="L49" s="223">
        <f>IF($C49="_",0,F43)</f>
        <v>12</v>
      </c>
      <c r="M49" s="357">
        <f>IF($C49="_",0,AD43)</f>
        <v>0.5006250000000001</v>
      </c>
      <c r="N49" s="358">
        <f>IF($C49="_",0,AE43)</f>
        <v>0</v>
      </c>
      <c r="O49" s="359">
        <f>IF($C49="_",0,SUM(M49:N49))</f>
        <v>0.5006250000000001</v>
      </c>
    </row>
    <row r="50" spans="2:15" s="1" customFormat="1" ht="6" customHeight="1" x14ac:dyDescent="0.3">
      <c r="B50" s="338"/>
      <c r="C50" s="341"/>
      <c r="D50" s="345"/>
      <c r="E50" s="346"/>
      <c r="F50" s="347"/>
      <c r="G50" s="143"/>
      <c r="H50" s="451"/>
      <c r="I50" s="143"/>
      <c r="J50" s="346"/>
      <c r="K50" s="348"/>
      <c r="L50" s="370"/>
      <c r="M50" s="360"/>
      <c r="N50" s="361"/>
      <c r="O50" s="362"/>
    </row>
    <row r="51" spans="2:15" s="1" customFormat="1" ht="13.8" customHeight="1" thickBot="1" x14ac:dyDescent="0.35">
      <c r="B51" s="581" t="s">
        <v>47</v>
      </c>
      <c r="C51" s="580"/>
      <c r="D51" s="129">
        <f>SUM(D47:D50)</f>
        <v>403.03</v>
      </c>
      <c r="E51" s="130">
        <f>SUM(E47:E50)</f>
        <v>0</v>
      </c>
      <c r="F51" s="131">
        <f>SUM(D51:E51)</f>
        <v>403.03</v>
      </c>
      <c r="G51" s="132"/>
      <c r="H51" s="133"/>
      <c r="I51" s="134">
        <f>IF(M51=0,0,ROUND((D51)/(M51*24),2))</f>
        <v>16</v>
      </c>
      <c r="J51" s="130">
        <f>IF(N51=0,0,ROUND((E51)/(N51*24),2))</f>
        <v>0</v>
      </c>
      <c r="K51" s="135">
        <f>IF(O51=0,0,ROUND((F51)/(O51*24),2))</f>
        <v>16</v>
      </c>
      <c r="L51" s="371">
        <f>SUM(L47:L50)</f>
        <v>22</v>
      </c>
      <c r="M51" s="363">
        <f>SUM(M47:M50)</f>
        <v>1.049826388888889</v>
      </c>
      <c r="N51" s="364">
        <f>SUM(N47:N50)</f>
        <v>0</v>
      </c>
      <c r="O51" s="365">
        <f>SUM(M51:N51)</f>
        <v>1.049826388888889</v>
      </c>
    </row>
    <row r="52" spans="2:15" s="1" customFormat="1" ht="13.8" customHeight="1" thickTop="1" x14ac:dyDescent="0.3">
      <c r="B52" s="67" t="s">
        <v>137</v>
      </c>
      <c r="C52" s="344" t="str">
        <f>IF(OR($B52="",B52=0),"_",_xlfn.XLOOKUP($B52,Vel_MaiNom,Vel_MaiRep,"_",0))</f>
        <v>Car01M</v>
      </c>
      <c r="D52" s="136"/>
      <c r="E52" s="137"/>
      <c r="F52" s="398">
        <f>IF($C52="_",0,AM43)</f>
        <v>179.66</v>
      </c>
      <c r="G52" s="400">
        <f ca="1">IF(OR($C52="_",ISTEXT($H52)),"Docu. infos",ROUND($H52+$F52,0))</f>
        <v>1881</v>
      </c>
      <c r="H52" s="436">
        <f ca="1">IF($C52="_","Docu. infos",IF(ISERROR(VLOOKUP($C52,INDIRECT("RecVelInt_"&amp;$C44-1),1))=TRUE,"Recap. infos",VLOOKUP($C52,INDIRECT("RecVelInt_"&amp;$C44-1),5)))</f>
        <v>1701</v>
      </c>
      <c r="I52" s="136"/>
      <c r="J52" s="137"/>
      <c r="K52" s="398">
        <f>IF(O52=0,0,ROUND((F52)/(O52*24),2))</f>
        <v>27.64</v>
      </c>
      <c r="L52" s="71">
        <f>IF($C52="_",0,T43)</f>
        <v>13</v>
      </c>
      <c r="M52" s="136"/>
      <c r="N52" s="137"/>
      <c r="O52" s="399">
        <f>IF($C52="_",0,AL43)</f>
        <v>0.27083333333333331</v>
      </c>
    </row>
    <row r="53" spans="2:15" s="1" customFormat="1" ht="13.8" customHeight="1" x14ac:dyDescent="0.3">
      <c r="B53" s="443"/>
      <c r="C53" s="444"/>
      <c r="D53" s="445"/>
      <c r="E53" s="446"/>
      <c r="F53" s="447"/>
      <c r="G53" s="445"/>
      <c r="H53" s="448"/>
      <c r="I53" s="445"/>
      <c r="J53" s="446"/>
      <c r="K53" s="447"/>
      <c r="L53" s="446"/>
      <c r="M53" s="445"/>
      <c r="N53" s="446"/>
      <c r="O53" s="449"/>
    </row>
    <row r="54" spans="2:15" s="1" customFormat="1" ht="6" customHeight="1" x14ac:dyDescent="0.3">
      <c r="B54" s="392"/>
      <c r="C54" s="341"/>
      <c r="D54" s="394"/>
      <c r="E54" s="60"/>
      <c r="F54" s="395"/>
      <c r="G54" s="394"/>
      <c r="H54" s="441"/>
      <c r="I54" s="396"/>
      <c r="J54" s="60"/>
      <c r="K54" s="395"/>
      <c r="L54" s="60"/>
      <c r="M54" s="394"/>
      <c r="N54" s="60"/>
      <c r="O54" s="397"/>
    </row>
    <row r="55" spans="2:15" s="1" customFormat="1" ht="13.8" customHeight="1" thickBot="1" x14ac:dyDescent="0.35">
      <c r="B55" s="583" t="s">
        <v>13</v>
      </c>
      <c r="C55" s="586"/>
      <c r="D55" s="132"/>
      <c r="E55" s="372"/>
      <c r="F55" s="496">
        <f>SUM(F52:F54)</f>
        <v>179.66</v>
      </c>
      <c r="G55" s="132"/>
      <c r="H55" s="382"/>
      <c r="I55" s="132"/>
      <c r="J55" s="372"/>
      <c r="K55" s="496">
        <f>IF(O55=0,0,ROUND((F55)/(O55*24),2))</f>
        <v>27.64</v>
      </c>
      <c r="L55" s="497">
        <f>SUM(L52:L54)</f>
        <v>13</v>
      </c>
      <c r="M55" s="132"/>
      <c r="N55" s="375"/>
      <c r="O55" s="495">
        <f>SUM(O52:O54)</f>
        <v>0.27083333333333331</v>
      </c>
    </row>
    <row r="56" spans="2:15" s="1" customFormat="1" ht="13.8" customHeight="1" thickTop="1" thickBot="1" x14ac:dyDescent="0.35">
      <c r="B56" s="584" t="s">
        <v>42</v>
      </c>
      <c r="C56" s="591"/>
      <c r="D56" s="138"/>
      <c r="E56" s="139"/>
      <c r="F56" s="140">
        <f>F51+F55</f>
        <v>582.68999999999994</v>
      </c>
      <c r="G56" s="141"/>
      <c r="H56" s="142"/>
      <c r="I56" s="143"/>
      <c r="J56" s="137"/>
      <c r="K56" s="144">
        <f>IF(O56=0,0,ROUND(F56/(O56*24),2))</f>
        <v>18.38</v>
      </c>
      <c r="L56" s="367">
        <f>L51+L55</f>
        <v>35</v>
      </c>
      <c r="M56" s="138"/>
      <c r="N56" s="139"/>
      <c r="O56" s="366">
        <f>O55+O51</f>
        <v>1.3206597222222223</v>
      </c>
    </row>
    <row r="57" spans="2:15" s="1" customFormat="1" ht="13.8" customHeight="1" thickBot="1" x14ac:dyDescent="0.35">
      <c r="B57" s="551" t="s">
        <v>10</v>
      </c>
      <c r="C57" s="592" t="str">
        <f>IF(OR($B57="",$B57=0),"_","Marche")</f>
        <v>Marche</v>
      </c>
      <c r="D57" s="224">
        <f>IF($C57="_",0,AP43)</f>
        <v>2.7323333333333331</v>
      </c>
      <c r="E57" s="407">
        <f>IF($C57="_",0,AQ43)</f>
        <v>0</v>
      </c>
      <c r="F57" s="457">
        <f>IF($C57="_",0,SUM(D57:E57))</f>
        <v>2.7323333333333331</v>
      </c>
      <c r="G57" s="409">
        <f ca="1">IF(OR($C57="_",ISTEXT($H57)),"Docu. infos",ROUND($H57+$F57,0))</f>
        <v>32</v>
      </c>
      <c r="H57" s="415">
        <f ca="1">IF($C57="_","Docu. infos",IF(ISERROR(VLOOKUP($C57,INDIRECT("RecMar_"&amp;$C44-1),1))=TRUE,"Recap. infos",VLOOKUP($C57,INDIRECT("RecMar_"&amp;$C44-1),5)))</f>
        <v>29</v>
      </c>
      <c r="I57" s="408">
        <f t="shared" ref="I57:K57" si="26">IF($C57="_",0,IF(M57=0,0,ROUND(D57/(M57*24),2)))</f>
        <v>4.0999999999999996</v>
      </c>
      <c r="J57" s="407">
        <f t="shared" si="26"/>
        <v>0</v>
      </c>
      <c r="K57" s="458">
        <f t="shared" si="26"/>
        <v>4.0999999999999996</v>
      </c>
      <c r="L57" s="459">
        <f>IF($C57="_",0,W43)</f>
        <v>1</v>
      </c>
      <c r="M57" s="405">
        <f>IF($C57="_",0,AN43)</f>
        <v>2.7777777777777776E-2</v>
      </c>
      <c r="N57" s="406">
        <f>IF($C57="_",0,AO43)</f>
        <v>0</v>
      </c>
      <c r="O57" s="460">
        <f>IF($C57="_",0,SUM(M57:N57))</f>
        <v>2.7777777777777776E-2</v>
      </c>
    </row>
    <row r="58" spans="2:15" ht="6" customHeight="1" x14ac:dyDescent="0.3"/>
    <row r="60" spans="2:15" x14ac:dyDescent="0.3">
      <c r="E60" s="385"/>
      <c r="F60" s="385"/>
      <c r="G60" s="385"/>
      <c r="H60" s="385"/>
      <c r="K60" s="1"/>
    </row>
    <row r="61" spans="2:15" x14ac:dyDescent="0.3">
      <c r="I61" s="1"/>
      <c r="J61" s="1"/>
      <c r="K61" s="1"/>
    </row>
    <row r="62" spans="2:15" x14ac:dyDescent="0.3">
      <c r="I62" s="1"/>
      <c r="J62" s="1"/>
      <c r="K62" s="1"/>
    </row>
    <row r="63" spans="2:15" x14ac:dyDescent="0.3">
      <c r="I63" s="34"/>
      <c r="J63" s="34"/>
      <c r="K63" s="34"/>
    </row>
  </sheetData>
  <mergeCells count="45">
    <mergeCell ref="N45:N46"/>
    <mergeCell ref="O45:O46"/>
    <mergeCell ref="G45:H45"/>
    <mergeCell ref="D44:H44"/>
    <mergeCell ref="T2:V2"/>
    <mergeCell ref="T3:V3"/>
    <mergeCell ref="C2:E2"/>
    <mergeCell ref="C3:E3"/>
    <mergeCell ref="F2:H2"/>
    <mergeCell ref="F3:H3"/>
    <mergeCell ref="I2:K2"/>
    <mergeCell ref="I3:K3"/>
    <mergeCell ref="E45:E46"/>
    <mergeCell ref="F45:F46"/>
    <mergeCell ref="J45:J46"/>
    <mergeCell ref="K45:K46"/>
    <mergeCell ref="L45:L46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44:O44"/>
    <mergeCell ref="AH4:AI4"/>
    <mergeCell ref="AO5:AO6"/>
    <mergeCell ref="AQ5:AQ6"/>
    <mergeCell ref="I44:K44"/>
    <mergeCell ref="Z4:AA4"/>
    <mergeCell ref="AB4:AC4"/>
    <mergeCell ref="AD4:AE4"/>
    <mergeCell ref="AF4:AG4"/>
  </mergeCells>
  <conditionalFormatting sqref="B44:C44">
    <cfRule type="expression" dxfId="93" priority="8">
      <formula>AND($B44&lt;&gt;"",$C44&lt;&gt;"")</formula>
    </cfRule>
    <cfRule type="expression" dxfId="92" priority="9">
      <formula>OR($B44="",$C44="")</formula>
    </cfRule>
  </conditionalFormatting>
  <conditionalFormatting sqref="D47:F50">
    <cfRule type="cellIs" dxfId="91" priority="7" operator="equal">
      <formula>0</formula>
    </cfRule>
  </conditionalFormatting>
  <conditionalFormatting sqref="D57:F57">
    <cfRule type="cellIs" dxfId="90" priority="2" operator="equal">
      <formula>0</formula>
    </cfRule>
  </conditionalFormatting>
  <conditionalFormatting sqref="F52:F54">
    <cfRule type="cellIs" dxfId="89" priority="5" operator="equal">
      <formula>0</formula>
    </cfRule>
  </conditionalFormatting>
  <conditionalFormatting sqref="I47:O50">
    <cfRule type="cellIs" dxfId="88" priority="6" operator="equal">
      <formula>0</formula>
    </cfRule>
  </conditionalFormatting>
  <conditionalFormatting sqref="I57:O57">
    <cfRule type="cellIs" dxfId="87" priority="1" operator="equal">
      <formula>0</formula>
    </cfRule>
  </conditionalFormatting>
  <conditionalFormatting sqref="K52:L54">
    <cfRule type="cellIs" dxfId="86" priority="4" operator="equal">
      <formula>0</formula>
    </cfRule>
  </conditionalFormatting>
  <conditionalFormatting sqref="O52:O54">
    <cfRule type="cellIs" dxfId="85" priority="3" operator="equal">
      <formula>0</formula>
    </cfRule>
  </conditionalFormatting>
  <pageMargins left="0.7" right="0.7" top="0.75" bottom="0.75" header="0.3" footer="0.3"/>
  <ignoredErrors>
    <ignoredError sqref="E7 E8:E42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CFEE-AC6E-4E33-B7DF-C56267336176}">
  <sheetPr>
    <tabColor theme="9" tint="0.79998168889431442"/>
  </sheetPr>
  <dimension ref="A1:AS67"/>
  <sheetViews>
    <sheetView showGridLines="0" workbookViewId="0">
      <pane xSplit="2" ySplit="6" topLeftCell="C38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42006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18.04</v>
      </c>
      <c r="U7" s="44">
        <v>2.1527777777777781E-2</v>
      </c>
      <c r="V7" s="54">
        <f>IF(COUNTA(T7:U7)&lt;2,"",ROUND(T7/(U7*24),2))</f>
        <v>34.92</v>
      </c>
      <c r="W7" s="37"/>
      <c r="X7" s="44"/>
      <c r="Y7" s="402" t="str">
        <f>IF(COUNTA(W7:X7)&lt;2,"",ROUND(W7/(X7*24),2))</f>
        <v/>
      </c>
      <c r="Z7" s="421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2.1527777777777781E-2</v>
      </c>
      <c r="AM7" s="124">
        <f>IF(T7="",0,T7)</f>
        <v>18.04</v>
      </c>
      <c r="AN7" s="422">
        <f>IF(L7="",X7,0)</f>
        <v>0</v>
      </c>
      <c r="AO7" s="423">
        <f>IF(L7&lt;&gt;"",X7,0)</f>
        <v>0</v>
      </c>
      <c r="AP7" s="424">
        <f>IF(L7="",W7,0)</f>
        <v>0</v>
      </c>
      <c r="AQ7" s="425">
        <f>IF(L7&lt;&gt;"",W7,0)</f>
        <v>0</v>
      </c>
    </row>
    <row r="8" spans="1:43" x14ac:dyDescent="0.3">
      <c r="A8" s="1"/>
      <c r="B8" s="15">
        <v>42008</v>
      </c>
      <c r="C8" s="30"/>
      <c r="D8" s="33"/>
      <c r="E8" s="430" t="str">
        <f t="shared" ref="E8:E46" si="0">IF(COUNTA(C8:D8)&lt;2,"",ROUND(C8/(D8*24),2))</f>
        <v/>
      </c>
      <c r="F8" s="38"/>
      <c r="G8" s="33"/>
      <c r="H8" s="403" t="str">
        <f t="shared" ref="H8:H46" si="1">IF(COUNTA(F8:G8)&lt;2,"",ROUND(F8/(G8*24),2))</f>
        <v/>
      </c>
      <c r="I8" s="38"/>
      <c r="J8" s="33"/>
      <c r="K8" s="431" t="str">
        <f t="shared" ref="K8:K46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>
        <v>18.149999999999999</v>
      </c>
      <c r="U8" s="33">
        <v>2.1527777777777781E-2</v>
      </c>
      <c r="V8" s="431">
        <f t="shared" ref="V8:V46" si="3">IF(COUNTA(T8:U8)&lt;2,"",ROUND(T8/(U8*24),2))</f>
        <v>35.130000000000003</v>
      </c>
      <c r="W8" s="38"/>
      <c r="X8" s="33"/>
      <c r="Y8" s="403" t="str">
        <f t="shared" ref="Y8:Y46" si="4">IF(COUNTA(W8:X8)&lt;2,"",ROUND(W8/(X8*24),2))</f>
        <v/>
      </c>
      <c r="Z8" s="84">
        <f t="shared" ref="Z8:Z46" si="5">IF(L8="",D8,0)</f>
        <v>0</v>
      </c>
      <c r="AA8" s="85">
        <f t="shared" ref="AA8:AA46" si="6">IF(L8&lt;&gt;"",D8,0)</f>
        <v>0</v>
      </c>
      <c r="AB8" s="75">
        <f t="shared" ref="AB8:AB46" si="7">IF(L8="",C8,0)</f>
        <v>0</v>
      </c>
      <c r="AC8" s="76">
        <f t="shared" ref="AC8:AC46" si="8">IF(L8&lt;&gt;"",C8,0)</f>
        <v>0</v>
      </c>
      <c r="AD8" s="201">
        <f t="shared" ref="AD8:AD46" si="9">IF(L8="",G8,0)</f>
        <v>0</v>
      </c>
      <c r="AE8" s="85">
        <f t="shared" ref="AE8:AE46" si="10">IF(L8&lt;&gt;"",G8,0)</f>
        <v>0</v>
      </c>
      <c r="AF8" s="75">
        <f t="shared" ref="AF8:AF46" si="11">IF(L8="",F8,0)</f>
        <v>0</v>
      </c>
      <c r="AG8" s="77">
        <f t="shared" ref="AG8:AG46" si="12">IF(L8&lt;&gt;"",F8,0)</f>
        <v>0</v>
      </c>
      <c r="AH8" s="205">
        <f t="shared" ref="AH8:AH46" si="13">IF(L8="",J8,0)</f>
        <v>0</v>
      </c>
      <c r="AI8" s="85">
        <f t="shared" ref="AI8:AI46" si="14">IF(L8&lt;&gt;"",J8,0)</f>
        <v>0</v>
      </c>
      <c r="AJ8" s="75">
        <f t="shared" ref="AJ8:AJ46" si="15">IF(L8="",I8,0)</f>
        <v>0</v>
      </c>
      <c r="AK8" s="77">
        <f t="shared" ref="AK8:AK46" si="16">IF($L8&lt;&gt;"",I8,0)</f>
        <v>0</v>
      </c>
      <c r="AL8" s="378">
        <f t="shared" ref="AL8:AL46" si="17">IF(U8="",0,U8)</f>
        <v>2.1527777777777781E-2</v>
      </c>
      <c r="AM8" s="128">
        <f t="shared" ref="AM8:AM46" si="18">IF(T8="",0,T8)</f>
        <v>18.149999999999999</v>
      </c>
      <c r="AN8" s="205">
        <f t="shared" ref="AN8:AN46" si="19">IF(L8="",X8,0)</f>
        <v>0</v>
      </c>
      <c r="AO8" s="85">
        <f t="shared" ref="AO8:AO46" si="20">IF(L8&lt;&gt;"",X8,0)</f>
        <v>0</v>
      </c>
      <c r="AP8" s="75">
        <f t="shared" ref="AP8:AP46" si="21">IF(L8="",W8,0)</f>
        <v>0</v>
      </c>
      <c r="AQ8" s="77">
        <f t="shared" ref="AQ8:AQ46" si="22">IF(L8&lt;&gt;"",W8,0)</f>
        <v>0</v>
      </c>
    </row>
    <row r="9" spans="1:43" x14ac:dyDescent="0.3">
      <c r="A9" s="1"/>
      <c r="B9" s="16">
        <f>B8+1</f>
        <v>42009</v>
      </c>
      <c r="C9" s="30"/>
      <c r="D9" s="33"/>
      <c r="E9" s="430" t="str">
        <f t="shared" si="0"/>
        <v/>
      </c>
      <c r="F9" s="38"/>
      <c r="G9" s="33"/>
      <c r="H9" s="403" t="str">
        <f t="shared" si="1"/>
        <v/>
      </c>
      <c r="I9" s="38"/>
      <c r="J9" s="33"/>
      <c r="K9" s="431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>
        <v>18.41</v>
      </c>
      <c r="U9" s="33">
        <v>2.1527777777777781E-2</v>
      </c>
      <c r="V9" s="431">
        <f t="shared" si="3"/>
        <v>35.630000000000003</v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2.1527777777777781E-2</v>
      </c>
      <c r="AM9" s="128">
        <f t="shared" si="18"/>
        <v>18.41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42012</v>
      </c>
      <c r="C10" s="30"/>
      <c r="D10" s="33"/>
      <c r="E10" s="430" t="str">
        <f t="shared" si="0"/>
        <v/>
      </c>
      <c r="F10" s="38"/>
      <c r="G10" s="33"/>
      <c r="H10" s="403" t="str">
        <f t="shared" si="1"/>
        <v/>
      </c>
      <c r="I10" s="38"/>
      <c r="J10" s="33"/>
      <c r="K10" s="431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>
        <v>18.600000000000001</v>
      </c>
      <c r="U10" s="33">
        <v>2.1527777777777781E-2</v>
      </c>
      <c r="V10" s="431">
        <f t="shared" si="3"/>
        <v>36</v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2.1527777777777781E-2</v>
      </c>
      <c r="AM10" s="128">
        <f t="shared" si="18"/>
        <v>18.600000000000001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5">
        <v>42016</v>
      </c>
      <c r="C11" s="30"/>
      <c r="D11" s="33"/>
      <c r="E11" s="430" t="str">
        <f t="shared" si="0"/>
        <v/>
      </c>
      <c r="F11" s="38"/>
      <c r="G11" s="33"/>
      <c r="H11" s="403" t="str">
        <f t="shared" si="1"/>
        <v/>
      </c>
      <c r="I11" s="38"/>
      <c r="J11" s="33"/>
      <c r="K11" s="431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18.03</v>
      </c>
      <c r="U11" s="33">
        <v>2.1527777777777781E-2</v>
      </c>
      <c r="V11" s="431">
        <f t="shared" si="3"/>
        <v>34.9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2.1527777777777781E-2</v>
      </c>
      <c r="AM11" s="128">
        <f t="shared" si="18"/>
        <v>18.03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42021</v>
      </c>
      <c r="C12" s="30"/>
      <c r="D12" s="33"/>
      <c r="E12" s="430" t="str">
        <f t="shared" si="0"/>
        <v/>
      </c>
      <c r="F12" s="38"/>
      <c r="G12" s="33"/>
      <c r="H12" s="403" t="str">
        <f t="shared" si="1"/>
        <v/>
      </c>
      <c r="I12" s="38"/>
      <c r="J12" s="33"/>
      <c r="K12" s="431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>
        <v>19.04</v>
      </c>
      <c r="U12" s="33">
        <v>2.1527777777777781E-2</v>
      </c>
      <c r="V12" s="431">
        <f t="shared" si="3"/>
        <v>36.85</v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2.1527777777777781E-2</v>
      </c>
      <c r="AM12" s="128">
        <f t="shared" si="18"/>
        <v>19.04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42024</v>
      </c>
      <c r="C13" s="30"/>
      <c r="D13" s="33"/>
      <c r="E13" s="430" t="str">
        <f t="shared" si="0"/>
        <v/>
      </c>
      <c r="F13" s="38"/>
      <c r="G13" s="33"/>
      <c r="H13" s="403" t="str">
        <f t="shared" si="1"/>
        <v/>
      </c>
      <c r="I13" s="38"/>
      <c r="J13" s="33"/>
      <c r="K13" s="431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>
        <v>19.09</v>
      </c>
      <c r="U13" s="33">
        <v>2.1527777777777781E-2</v>
      </c>
      <c r="V13" s="431">
        <f t="shared" si="3"/>
        <v>36.950000000000003</v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2.1527777777777781E-2</v>
      </c>
      <c r="AM13" s="128">
        <f t="shared" si="18"/>
        <v>19.09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5">
        <v>42032</v>
      </c>
      <c r="C14" s="30"/>
      <c r="D14" s="33"/>
      <c r="E14" s="430" t="str">
        <f t="shared" si="0"/>
        <v/>
      </c>
      <c r="F14" s="38"/>
      <c r="G14" s="33"/>
      <c r="H14" s="403" t="str">
        <f t="shared" si="1"/>
        <v/>
      </c>
      <c r="I14" s="38"/>
      <c r="J14" s="33"/>
      <c r="K14" s="431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>
        <v>19.39</v>
      </c>
      <c r="U14" s="33">
        <v>2.1527777777777781E-2</v>
      </c>
      <c r="V14" s="431">
        <f t="shared" si="3"/>
        <v>37.53</v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2.1527777777777781E-2</v>
      </c>
      <c r="AM14" s="128">
        <f t="shared" si="18"/>
        <v>19.39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42039</v>
      </c>
      <c r="C15" s="30"/>
      <c r="D15" s="33"/>
      <c r="E15" s="430" t="str">
        <f t="shared" si="0"/>
        <v/>
      </c>
      <c r="F15" s="38"/>
      <c r="G15" s="33"/>
      <c r="H15" s="403" t="str">
        <f t="shared" si="1"/>
        <v/>
      </c>
      <c r="I15" s="38"/>
      <c r="J15" s="33"/>
      <c r="K15" s="431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>
        <v>19.100000000000001</v>
      </c>
      <c r="U15" s="33">
        <v>2.1527777777777781E-2</v>
      </c>
      <c r="V15" s="431">
        <f t="shared" si="3"/>
        <v>36.97</v>
      </c>
      <c r="W15" s="38"/>
      <c r="X15" s="33"/>
      <c r="Y15" s="403" t="str">
        <f t="shared" si="4"/>
        <v/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2.1527777777777781E-2</v>
      </c>
      <c r="AM15" s="128">
        <f t="shared" si="18"/>
        <v>19.100000000000001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5">
        <v>42042</v>
      </c>
      <c r="C16" s="30"/>
      <c r="D16" s="33"/>
      <c r="E16" s="430" t="str">
        <f t="shared" si="0"/>
        <v/>
      </c>
      <c r="F16" s="38"/>
      <c r="G16" s="33"/>
      <c r="H16" s="403" t="str">
        <f t="shared" si="1"/>
        <v/>
      </c>
      <c r="I16" s="38"/>
      <c r="J16" s="33"/>
      <c r="K16" s="431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>
        <v>18.46</v>
      </c>
      <c r="U16" s="33">
        <v>2.1527777777777781E-2</v>
      </c>
      <c r="V16" s="431">
        <f t="shared" si="3"/>
        <v>35.729999999999997</v>
      </c>
      <c r="W16" s="38"/>
      <c r="X16" s="33"/>
      <c r="Y16" s="403" t="str">
        <f t="shared" si="4"/>
        <v/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2.1527777777777781E-2</v>
      </c>
      <c r="AM16" s="128">
        <f t="shared" si="18"/>
        <v>18.46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3" x14ac:dyDescent="0.3">
      <c r="A17" s="1"/>
      <c r="B17" s="15">
        <v>42045</v>
      </c>
      <c r="C17" s="30"/>
      <c r="D17" s="33"/>
      <c r="E17" s="430" t="str">
        <f t="shared" si="0"/>
        <v/>
      </c>
      <c r="F17" s="38"/>
      <c r="G17" s="33"/>
      <c r="H17" s="403" t="str">
        <f t="shared" si="1"/>
        <v/>
      </c>
      <c r="I17" s="38"/>
      <c r="J17" s="33"/>
      <c r="K17" s="431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>
        <v>18.260000000000002</v>
      </c>
      <c r="U17" s="33">
        <v>2.1527777777777781E-2</v>
      </c>
      <c r="V17" s="431">
        <f t="shared" si="3"/>
        <v>35.340000000000003</v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2.1527777777777781E-2</v>
      </c>
      <c r="AM17" s="128">
        <f t="shared" si="18"/>
        <v>18.260000000000002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3" x14ac:dyDescent="0.3">
      <c r="A18" s="1"/>
      <c r="B18" s="15">
        <v>42051</v>
      </c>
      <c r="C18" s="30"/>
      <c r="D18" s="33"/>
      <c r="E18" s="430" t="str">
        <f t="shared" si="0"/>
        <v/>
      </c>
      <c r="F18" s="38"/>
      <c r="G18" s="33"/>
      <c r="H18" s="403" t="str">
        <f t="shared" si="1"/>
        <v/>
      </c>
      <c r="I18" s="38"/>
      <c r="J18" s="33"/>
      <c r="K18" s="431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38">
        <v>9.2799999999999994</v>
      </c>
      <c r="U18" s="33">
        <v>1.0416666666666666E-2</v>
      </c>
      <c r="V18" s="431">
        <f t="shared" si="3"/>
        <v>37.119999999999997</v>
      </c>
      <c r="W18" s="38"/>
      <c r="X18" s="33"/>
      <c r="Y18" s="403" t="str">
        <f t="shared" si="4"/>
        <v/>
      </c>
      <c r="Z18" s="84">
        <f t="shared" si="5"/>
        <v>0</v>
      </c>
      <c r="AA18" s="85">
        <f t="shared" si="6"/>
        <v>0</v>
      </c>
      <c r="AB18" s="75">
        <f t="shared" si="7"/>
        <v>0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1.0416666666666666E-2</v>
      </c>
      <c r="AM18" s="128">
        <f t="shared" si="18"/>
        <v>9.2799999999999994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3" x14ac:dyDescent="0.3">
      <c r="A19" s="1"/>
      <c r="B19" s="16">
        <f>B18+1</f>
        <v>42052</v>
      </c>
      <c r="C19" s="30"/>
      <c r="D19" s="33"/>
      <c r="E19" s="430" t="str">
        <f t="shared" si="0"/>
        <v/>
      </c>
      <c r="F19" s="38"/>
      <c r="G19" s="33"/>
      <c r="H19" s="403" t="str">
        <f t="shared" si="1"/>
        <v/>
      </c>
      <c r="I19" s="38"/>
      <c r="J19" s="33"/>
      <c r="K19" s="431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>
        <v>4.63</v>
      </c>
      <c r="U19" s="33">
        <v>5.5555555555555558E-3</v>
      </c>
      <c r="V19" s="431">
        <f t="shared" si="3"/>
        <v>34.729999999999997</v>
      </c>
      <c r="W19" s="38"/>
      <c r="X19" s="33"/>
      <c r="Y19" s="403" t="str">
        <f t="shared" si="4"/>
        <v/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0</v>
      </c>
      <c r="AE19" s="85">
        <f t="shared" si="10"/>
        <v>0</v>
      </c>
      <c r="AF19" s="75">
        <f t="shared" si="11"/>
        <v>0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5.5555555555555558E-3</v>
      </c>
      <c r="AM19" s="128">
        <f t="shared" si="18"/>
        <v>4.63</v>
      </c>
      <c r="AN19" s="205">
        <f t="shared" si="19"/>
        <v>0</v>
      </c>
      <c r="AO19" s="85">
        <f t="shared" si="20"/>
        <v>0</v>
      </c>
      <c r="AP19" s="75">
        <f t="shared" si="21"/>
        <v>0</v>
      </c>
      <c r="AQ19" s="77">
        <f t="shared" si="22"/>
        <v>0</v>
      </c>
    </row>
    <row r="20" spans="1:43" x14ac:dyDescent="0.3">
      <c r="A20" s="1"/>
      <c r="B20" s="15">
        <v>42054</v>
      </c>
      <c r="C20" s="30"/>
      <c r="D20" s="33"/>
      <c r="E20" s="430" t="str">
        <f t="shared" si="0"/>
        <v/>
      </c>
      <c r="F20" s="38"/>
      <c r="G20" s="33"/>
      <c r="H20" s="403" t="str">
        <f t="shared" si="1"/>
        <v/>
      </c>
      <c r="I20" s="38"/>
      <c r="J20" s="33"/>
      <c r="K20" s="431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>
        <v>17.62</v>
      </c>
      <c r="U20" s="33">
        <v>2.1527777777777781E-2</v>
      </c>
      <c r="V20" s="431">
        <f t="shared" si="3"/>
        <v>34.1</v>
      </c>
      <c r="W20" s="38"/>
      <c r="X20" s="33"/>
      <c r="Y20" s="403" t="str">
        <f t="shared" si="4"/>
        <v/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0</v>
      </c>
      <c r="AI20" s="85">
        <f t="shared" si="14"/>
        <v>0</v>
      </c>
      <c r="AJ20" s="75">
        <f t="shared" si="15"/>
        <v>0</v>
      </c>
      <c r="AK20" s="77">
        <f t="shared" si="16"/>
        <v>0</v>
      </c>
      <c r="AL20" s="378">
        <f t="shared" si="17"/>
        <v>2.1527777777777781E-2</v>
      </c>
      <c r="AM20" s="128">
        <f t="shared" si="18"/>
        <v>17.62</v>
      </c>
      <c r="AN20" s="205">
        <f t="shared" si="19"/>
        <v>0</v>
      </c>
      <c r="AO20" s="85">
        <f t="shared" si="20"/>
        <v>0</v>
      </c>
      <c r="AP20" s="75">
        <f t="shared" si="21"/>
        <v>0</v>
      </c>
      <c r="AQ20" s="77">
        <f t="shared" si="22"/>
        <v>0</v>
      </c>
    </row>
    <row r="21" spans="1:43" x14ac:dyDescent="0.3">
      <c r="A21" s="1"/>
      <c r="B21" s="16">
        <f>B20+1</f>
        <v>42055</v>
      </c>
      <c r="C21" s="30"/>
      <c r="D21" s="33"/>
      <c r="E21" s="430" t="str">
        <f t="shared" si="0"/>
        <v/>
      </c>
      <c r="F21" s="38"/>
      <c r="G21" s="33"/>
      <c r="H21" s="403" t="str">
        <f t="shared" si="1"/>
        <v/>
      </c>
      <c r="I21" s="38"/>
      <c r="J21" s="33"/>
      <c r="K21" s="431" t="str">
        <f t="shared" si="2"/>
        <v/>
      </c>
      <c r="L21" s="99"/>
      <c r="M21" s="94"/>
      <c r="N21" s="91"/>
      <c r="O21" s="97"/>
      <c r="P21" s="94"/>
      <c r="Q21" s="63"/>
      <c r="R21" s="110"/>
      <c r="S21" s="111"/>
      <c r="T21" s="38">
        <v>18.12</v>
      </c>
      <c r="U21" s="33">
        <v>2.1527777777777781E-2</v>
      </c>
      <c r="V21" s="431">
        <f t="shared" si="3"/>
        <v>35.07</v>
      </c>
      <c r="W21" s="38"/>
      <c r="X21" s="33"/>
      <c r="Y21" s="403" t="str">
        <f t="shared" si="4"/>
        <v/>
      </c>
      <c r="Z21" s="84">
        <f t="shared" si="5"/>
        <v>0</v>
      </c>
      <c r="AA21" s="85">
        <f t="shared" si="6"/>
        <v>0</v>
      </c>
      <c r="AB21" s="75">
        <f t="shared" si="7"/>
        <v>0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0</v>
      </c>
      <c r="AI21" s="85">
        <f t="shared" si="14"/>
        <v>0</v>
      </c>
      <c r="AJ21" s="75">
        <f t="shared" si="15"/>
        <v>0</v>
      </c>
      <c r="AK21" s="77">
        <f t="shared" si="16"/>
        <v>0</v>
      </c>
      <c r="AL21" s="378">
        <f t="shared" si="17"/>
        <v>2.1527777777777781E-2</v>
      </c>
      <c r="AM21" s="128">
        <f t="shared" si="18"/>
        <v>18.12</v>
      </c>
      <c r="AN21" s="205">
        <f t="shared" si="19"/>
        <v>0</v>
      </c>
      <c r="AO21" s="85">
        <f t="shared" si="20"/>
        <v>0</v>
      </c>
      <c r="AP21" s="75">
        <f t="shared" si="21"/>
        <v>0</v>
      </c>
      <c r="AQ21" s="77">
        <f t="shared" si="22"/>
        <v>0</v>
      </c>
    </row>
    <row r="22" spans="1:43" x14ac:dyDescent="0.3">
      <c r="A22" s="1"/>
      <c r="B22" s="15">
        <v>42058</v>
      </c>
      <c r="C22" s="30"/>
      <c r="D22" s="33"/>
      <c r="E22" s="430" t="str">
        <f t="shared" si="0"/>
        <v/>
      </c>
      <c r="F22" s="38"/>
      <c r="G22" s="33"/>
      <c r="H22" s="403" t="str">
        <f t="shared" si="1"/>
        <v/>
      </c>
      <c r="I22" s="38"/>
      <c r="J22" s="33"/>
      <c r="K22" s="431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>
        <v>18.079999999999998</v>
      </c>
      <c r="U22" s="33">
        <v>2.1527777777777781E-2</v>
      </c>
      <c r="V22" s="431">
        <f t="shared" si="3"/>
        <v>34.99</v>
      </c>
      <c r="W22" s="38"/>
      <c r="X22" s="33"/>
      <c r="Y22" s="403" t="str">
        <f t="shared" si="4"/>
        <v/>
      </c>
      <c r="Z22" s="84">
        <f t="shared" si="5"/>
        <v>0</v>
      </c>
      <c r="AA22" s="85">
        <f t="shared" si="6"/>
        <v>0</v>
      </c>
      <c r="AB22" s="75">
        <f t="shared" si="7"/>
        <v>0</v>
      </c>
      <c r="AC22" s="76">
        <f t="shared" si="8"/>
        <v>0</v>
      </c>
      <c r="AD22" s="201">
        <f t="shared" si="9"/>
        <v>0</v>
      </c>
      <c r="AE22" s="85">
        <f t="shared" si="10"/>
        <v>0</v>
      </c>
      <c r="AF22" s="75">
        <f t="shared" si="11"/>
        <v>0</v>
      </c>
      <c r="AG22" s="77">
        <f t="shared" si="12"/>
        <v>0</v>
      </c>
      <c r="AH22" s="205">
        <f t="shared" si="13"/>
        <v>0</v>
      </c>
      <c r="AI22" s="85">
        <f t="shared" si="14"/>
        <v>0</v>
      </c>
      <c r="AJ22" s="75">
        <f t="shared" si="15"/>
        <v>0</v>
      </c>
      <c r="AK22" s="77">
        <f t="shared" si="16"/>
        <v>0</v>
      </c>
      <c r="AL22" s="378">
        <f t="shared" si="17"/>
        <v>2.1527777777777781E-2</v>
      </c>
      <c r="AM22" s="128">
        <f t="shared" si="18"/>
        <v>18.079999999999998</v>
      </c>
      <c r="AN22" s="205">
        <f t="shared" si="19"/>
        <v>0</v>
      </c>
      <c r="AO22" s="85">
        <f t="shared" si="20"/>
        <v>0</v>
      </c>
      <c r="AP22" s="75">
        <f t="shared" si="21"/>
        <v>0</v>
      </c>
      <c r="AQ22" s="77">
        <f t="shared" si="22"/>
        <v>0</v>
      </c>
    </row>
    <row r="23" spans="1:43" x14ac:dyDescent="0.3">
      <c r="A23" s="1"/>
      <c r="B23" s="15">
        <v>42060</v>
      </c>
      <c r="C23" s="30"/>
      <c r="D23" s="44"/>
      <c r="E23" s="34" t="str">
        <f t="shared" si="0"/>
        <v/>
      </c>
      <c r="F23" s="39"/>
      <c r="G23" s="44"/>
      <c r="H23" s="47" t="str">
        <f t="shared" si="1"/>
        <v/>
      </c>
      <c r="I23" s="39"/>
      <c r="J23" s="44"/>
      <c r="K23" s="56" t="str">
        <f t="shared" si="2"/>
        <v/>
      </c>
      <c r="L23" s="100"/>
      <c r="M23" s="95"/>
      <c r="N23" s="92"/>
      <c r="O23" s="419"/>
      <c r="P23" s="95"/>
      <c r="Q23" s="64"/>
      <c r="R23" s="112"/>
      <c r="S23" s="113"/>
      <c r="T23" s="39">
        <v>18.399999999999999</v>
      </c>
      <c r="U23" s="44">
        <v>2.1527777777777781E-2</v>
      </c>
      <c r="V23" s="56">
        <f t="shared" si="3"/>
        <v>35.61</v>
      </c>
      <c r="W23" s="39"/>
      <c r="X23" s="44"/>
      <c r="Y23" s="47" t="str">
        <f t="shared" si="4"/>
        <v/>
      </c>
      <c r="Z23" s="420">
        <f t="shared" si="5"/>
        <v>0</v>
      </c>
      <c r="AA23" s="86">
        <f t="shared" si="6"/>
        <v>0</v>
      </c>
      <c r="AB23" s="11">
        <f t="shared" si="7"/>
        <v>0</v>
      </c>
      <c r="AC23" s="79">
        <f t="shared" si="8"/>
        <v>0</v>
      </c>
      <c r="AD23" s="202">
        <f t="shared" si="9"/>
        <v>0</v>
      </c>
      <c r="AE23" s="86">
        <f t="shared" si="10"/>
        <v>0</v>
      </c>
      <c r="AF23" s="11">
        <f t="shared" si="11"/>
        <v>0</v>
      </c>
      <c r="AG23" s="80">
        <f t="shared" si="12"/>
        <v>0</v>
      </c>
      <c r="AH23" s="203">
        <f t="shared" si="13"/>
        <v>0</v>
      </c>
      <c r="AI23" s="86">
        <f t="shared" si="14"/>
        <v>0</v>
      </c>
      <c r="AJ23" s="11">
        <f t="shared" si="15"/>
        <v>0</v>
      </c>
      <c r="AK23" s="80">
        <f t="shared" si="16"/>
        <v>0</v>
      </c>
      <c r="AL23" s="377">
        <f t="shared" si="17"/>
        <v>2.1527777777777781E-2</v>
      </c>
      <c r="AM23" s="124">
        <f t="shared" si="18"/>
        <v>18.399999999999999</v>
      </c>
      <c r="AN23" s="426">
        <f t="shared" si="19"/>
        <v>0</v>
      </c>
      <c r="AO23" s="427">
        <f t="shared" si="20"/>
        <v>0</v>
      </c>
      <c r="AP23" s="428">
        <f t="shared" si="21"/>
        <v>0</v>
      </c>
      <c r="AQ23" s="429">
        <f t="shared" si="22"/>
        <v>0</v>
      </c>
    </row>
    <row r="24" spans="1:43" x14ac:dyDescent="0.3">
      <c r="A24" s="1"/>
      <c r="B24" s="15">
        <v>42063</v>
      </c>
      <c r="C24" s="30"/>
      <c r="D24" s="33"/>
      <c r="E24" s="48" t="str">
        <f t="shared" si="0"/>
        <v/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>
        <v>18.350000000000001</v>
      </c>
      <c r="U24" s="33">
        <v>2.1527777777777781E-2</v>
      </c>
      <c r="V24" s="55">
        <f t="shared" si="3"/>
        <v>35.520000000000003</v>
      </c>
      <c r="W24" s="38"/>
      <c r="X24" s="33"/>
      <c r="Y24" s="403" t="str">
        <f t="shared" si="4"/>
        <v/>
      </c>
      <c r="Z24" s="84">
        <f t="shared" si="5"/>
        <v>0</v>
      </c>
      <c r="AA24" s="85">
        <f t="shared" si="6"/>
        <v>0</v>
      </c>
      <c r="AB24" s="75">
        <f t="shared" si="7"/>
        <v>0</v>
      </c>
      <c r="AC24" s="76">
        <f t="shared" si="8"/>
        <v>0</v>
      </c>
      <c r="AD24" s="201">
        <f t="shared" si="9"/>
        <v>0</v>
      </c>
      <c r="AE24" s="85">
        <f t="shared" si="10"/>
        <v>0</v>
      </c>
      <c r="AF24" s="75">
        <f t="shared" si="11"/>
        <v>0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2.1527777777777781E-2</v>
      </c>
      <c r="AM24" s="128">
        <f t="shared" si="18"/>
        <v>18.350000000000001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6">
        <f>B24+1</f>
        <v>42064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>
        <v>18.940000000000001</v>
      </c>
      <c r="U25" s="33">
        <v>2.1527777777777781E-2</v>
      </c>
      <c r="V25" s="55">
        <f t="shared" si="3"/>
        <v>36.659999999999997</v>
      </c>
      <c r="W25" s="38"/>
      <c r="X25" s="33"/>
      <c r="Y25" s="403" t="str">
        <f t="shared" si="4"/>
        <v/>
      </c>
      <c r="Z25" s="84">
        <f t="shared" si="5"/>
        <v>0</v>
      </c>
      <c r="AA25" s="85">
        <f t="shared" si="6"/>
        <v>0</v>
      </c>
      <c r="AB25" s="75">
        <f t="shared" si="7"/>
        <v>0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0</v>
      </c>
      <c r="AI25" s="85">
        <f t="shared" si="14"/>
        <v>0</v>
      </c>
      <c r="AJ25" s="75">
        <f t="shared" si="15"/>
        <v>0</v>
      </c>
      <c r="AK25" s="77">
        <f t="shared" si="16"/>
        <v>0</v>
      </c>
      <c r="AL25" s="378">
        <f t="shared" si="17"/>
        <v>2.1527777777777781E-2</v>
      </c>
      <c r="AM25" s="128">
        <f t="shared" si="18"/>
        <v>18.940000000000001</v>
      </c>
      <c r="AN25" s="205">
        <f t="shared" si="19"/>
        <v>0</v>
      </c>
      <c r="AO25" s="85">
        <f t="shared" si="20"/>
        <v>0</v>
      </c>
      <c r="AP25" s="75">
        <f t="shared" si="21"/>
        <v>0</v>
      </c>
      <c r="AQ25" s="77">
        <f t="shared" si="22"/>
        <v>0</v>
      </c>
    </row>
    <row r="26" spans="1:43" x14ac:dyDescent="0.3">
      <c r="A26" s="1"/>
      <c r="B26" s="15">
        <v>42066</v>
      </c>
      <c r="C26" s="30"/>
      <c r="D26" s="33"/>
      <c r="E26" s="48" t="str">
        <f t="shared" si="0"/>
        <v/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>
        <v>17.95</v>
      </c>
      <c r="U26" s="33">
        <v>2.1527777777777781E-2</v>
      </c>
      <c r="V26" s="55">
        <f t="shared" si="3"/>
        <v>34.74</v>
      </c>
      <c r="W26" s="38"/>
      <c r="X26" s="33"/>
      <c r="Y26" s="403" t="str">
        <f t="shared" si="4"/>
        <v/>
      </c>
      <c r="Z26" s="84">
        <f t="shared" si="5"/>
        <v>0</v>
      </c>
      <c r="AA26" s="85">
        <f t="shared" si="6"/>
        <v>0</v>
      </c>
      <c r="AB26" s="75">
        <f t="shared" si="7"/>
        <v>0</v>
      </c>
      <c r="AC26" s="76">
        <f t="shared" si="8"/>
        <v>0</v>
      </c>
      <c r="AD26" s="201">
        <f t="shared" si="9"/>
        <v>0</v>
      </c>
      <c r="AE26" s="85">
        <f t="shared" si="10"/>
        <v>0</v>
      </c>
      <c r="AF26" s="75">
        <f t="shared" si="11"/>
        <v>0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2.1527777777777781E-2</v>
      </c>
      <c r="AM26" s="128">
        <f t="shared" si="18"/>
        <v>17.95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5">
        <v>41704</v>
      </c>
      <c r="C27" s="30"/>
      <c r="D27" s="33"/>
      <c r="E27" s="48" t="str">
        <f t="shared" si="0"/>
        <v/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110"/>
      <c r="S27" s="111"/>
      <c r="T27" s="38">
        <v>18.54</v>
      </c>
      <c r="U27" s="33">
        <v>2.1527777777777781E-2</v>
      </c>
      <c r="V27" s="55">
        <f t="shared" si="3"/>
        <v>35.880000000000003</v>
      </c>
      <c r="W27" s="38"/>
      <c r="X27" s="33"/>
      <c r="Y27" s="403" t="str">
        <f t="shared" si="4"/>
        <v/>
      </c>
      <c r="Z27" s="84">
        <f t="shared" si="5"/>
        <v>0</v>
      </c>
      <c r="AA27" s="85">
        <f t="shared" si="6"/>
        <v>0</v>
      </c>
      <c r="AB27" s="75">
        <f t="shared" si="7"/>
        <v>0</v>
      </c>
      <c r="AC27" s="76">
        <f t="shared" si="8"/>
        <v>0</v>
      </c>
      <c r="AD27" s="201">
        <f t="shared" si="9"/>
        <v>0</v>
      </c>
      <c r="AE27" s="85">
        <f t="shared" si="10"/>
        <v>0</v>
      </c>
      <c r="AF27" s="75">
        <f t="shared" si="11"/>
        <v>0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2.1527777777777781E-2</v>
      </c>
      <c r="AM27" s="128">
        <f t="shared" si="18"/>
        <v>18.54</v>
      </c>
      <c r="AN27" s="205">
        <f t="shared" si="19"/>
        <v>0</v>
      </c>
      <c r="AO27" s="85">
        <f t="shared" si="20"/>
        <v>0</v>
      </c>
      <c r="AP27" s="75">
        <f t="shared" si="21"/>
        <v>0</v>
      </c>
      <c r="AQ27" s="77">
        <f t="shared" si="22"/>
        <v>0</v>
      </c>
    </row>
    <row r="28" spans="1:43" x14ac:dyDescent="0.3">
      <c r="A28" s="1"/>
      <c r="B28" s="15">
        <v>42075</v>
      </c>
      <c r="C28" s="30"/>
      <c r="D28" s="33"/>
      <c r="E28" s="48" t="str">
        <f t="shared" si="0"/>
        <v/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110"/>
      <c r="S28" s="111"/>
      <c r="T28" s="38">
        <v>18.04</v>
      </c>
      <c r="U28" s="33">
        <v>2.1527777777777781E-2</v>
      </c>
      <c r="V28" s="55">
        <f t="shared" si="3"/>
        <v>34.92</v>
      </c>
      <c r="W28" s="38"/>
      <c r="X28" s="33"/>
      <c r="Y28" s="403" t="str">
        <f t="shared" si="4"/>
        <v/>
      </c>
      <c r="Z28" s="84">
        <f t="shared" si="5"/>
        <v>0</v>
      </c>
      <c r="AA28" s="85">
        <f t="shared" si="6"/>
        <v>0</v>
      </c>
      <c r="AB28" s="75">
        <f t="shared" si="7"/>
        <v>0</v>
      </c>
      <c r="AC28" s="76">
        <f t="shared" si="8"/>
        <v>0</v>
      </c>
      <c r="AD28" s="201">
        <f t="shared" si="9"/>
        <v>0</v>
      </c>
      <c r="AE28" s="85">
        <f t="shared" si="10"/>
        <v>0</v>
      </c>
      <c r="AF28" s="75">
        <f t="shared" si="11"/>
        <v>0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2.1527777777777781E-2</v>
      </c>
      <c r="AM28" s="128">
        <f t="shared" si="18"/>
        <v>18.04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5">
        <v>42099</v>
      </c>
      <c r="C29" s="30"/>
      <c r="D29" s="33"/>
      <c r="E29" s="48" t="str">
        <f t="shared" si="0"/>
        <v/>
      </c>
      <c r="F29" s="38"/>
      <c r="G29" s="33"/>
      <c r="H29" s="48" t="str">
        <f t="shared" si="1"/>
        <v/>
      </c>
      <c r="I29" s="38">
        <v>31.62</v>
      </c>
      <c r="J29" s="33">
        <v>9.6134259259259267E-2</v>
      </c>
      <c r="K29" s="55">
        <f t="shared" si="2"/>
        <v>13.7</v>
      </c>
      <c r="L29" s="99"/>
      <c r="M29" s="94"/>
      <c r="N29" s="91"/>
      <c r="O29" s="97"/>
      <c r="P29" s="94"/>
      <c r="Q29" s="63"/>
      <c r="R29" s="110"/>
      <c r="S29" s="111"/>
      <c r="T29" s="38"/>
      <c r="U29" s="33"/>
      <c r="V29" s="55" t="str">
        <f t="shared" si="3"/>
        <v/>
      </c>
      <c r="W29" s="38"/>
      <c r="X29" s="33"/>
      <c r="Y29" s="403" t="str">
        <f t="shared" si="4"/>
        <v/>
      </c>
      <c r="Z29" s="84">
        <f t="shared" si="5"/>
        <v>0</v>
      </c>
      <c r="AA29" s="85">
        <f t="shared" si="6"/>
        <v>0</v>
      </c>
      <c r="AB29" s="75">
        <f t="shared" si="7"/>
        <v>0</v>
      </c>
      <c r="AC29" s="76">
        <f t="shared" si="8"/>
        <v>0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9.6134259259259267E-2</v>
      </c>
      <c r="AI29" s="85">
        <f t="shared" si="14"/>
        <v>0</v>
      </c>
      <c r="AJ29" s="75">
        <f t="shared" si="15"/>
        <v>31.62</v>
      </c>
      <c r="AK29" s="77">
        <f t="shared" si="16"/>
        <v>0</v>
      </c>
      <c r="AL29" s="378">
        <f t="shared" si="17"/>
        <v>0</v>
      </c>
      <c r="AM29" s="128">
        <f t="shared" si="18"/>
        <v>0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5">
        <v>42116</v>
      </c>
      <c r="C30" s="30"/>
      <c r="D30" s="33"/>
      <c r="E30" s="48" t="str">
        <f t="shared" si="0"/>
        <v/>
      </c>
      <c r="F30" s="38">
        <v>16.100000000000001</v>
      </c>
      <c r="G30" s="33">
        <v>4.7118055555555559E-2</v>
      </c>
      <c r="H30" s="48">
        <f t="shared" si="1"/>
        <v>14.24</v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110"/>
      <c r="S30" s="111"/>
      <c r="T30" s="38"/>
      <c r="U30" s="33"/>
      <c r="V30" s="55" t="str">
        <f t="shared" si="3"/>
        <v/>
      </c>
      <c r="W30" s="38"/>
      <c r="X30" s="33"/>
      <c r="Y30" s="403" t="str">
        <f t="shared" si="4"/>
        <v/>
      </c>
      <c r="Z30" s="84">
        <f t="shared" si="5"/>
        <v>0</v>
      </c>
      <c r="AA30" s="85">
        <f t="shared" si="6"/>
        <v>0</v>
      </c>
      <c r="AB30" s="75">
        <f t="shared" si="7"/>
        <v>0</v>
      </c>
      <c r="AC30" s="76">
        <f t="shared" si="8"/>
        <v>0</v>
      </c>
      <c r="AD30" s="201">
        <f t="shared" si="9"/>
        <v>4.7118055555555559E-2</v>
      </c>
      <c r="AE30" s="85">
        <f t="shared" si="10"/>
        <v>0</v>
      </c>
      <c r="AF30" s="75">
        <f t="shared" si="11"/>
        <v>16.100000000000001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0</v>
      </c>
      <c r="AM30" s="128">
        <f t="shared" si="18"/>
        <v>0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5">
        <v>42119</v>
      </c>
      <c r="C31" s="30"/>
      <c r="D31" s="33"/>
      <c r="E31" s="48" t="str">
        <f t="shared" si="0"/>
        <v/>
      </c>
      <c r="F31" s="38"/>
      <c r="G31" s="33"/>
      <c r="H31" s="48" t="str">
        <f t="shared" si="1"/>
        <v/>
      </c>
      <c r="I31" s="38">
        <v>25.56</v>
      </c>
      <c r="J31" s="33">
        <v>5.6608796296296303E-2</v>
      </c>
      <c r="K31" s="55">
        <f t="shared" si="2"/>
        <v>18.809999999999999</v>
      </c>
      <c r="L31" s="99"/>
      <c r="M31" s="94"/>
      <c r="N31" s="91"/>
      <c r="O31" s="97"/>
      <c r="P31" s="94"/>
      <c r="Q31" s="63"/>
      <c r="R31" s="110"/>
      <c r="S31" s="111"/>
      <c r="T31" s="38"/>
      <c r="U31" s="33"/>
      <c r="V31" s="55" t="str">
        <f t="shared" si="3"/>
        <v/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0</v>
      </c>
      <c r="AB31" s="75">
        <f t="shared" si="7"/>
        <v>0</v>
      </c>
      <c r="AC31" s="76">
        <f t="shared" si="8"/>
        <v>0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5.6608796296296303E-2</v>
      </c>
      <c r="AI31" s="85">
        <f t="shared" si="14"/>
        <v>0</v>
      </c>
      <c r="AJ31" s="75">
        <f t="shared" si="15"/>
        <v>25.56</v>
      </c>
      <c r="AK31" s="77">
        <f t="shared" si="16"/>
        <v>0</v>
      </c>
      <c r="AL31" s="378">
        <f t="shared" si="17"/>
        <v>0</v>
      </c>
      <c r="AM31" s="128">
        <f t="shared" si="18"/>
        <v>0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15">
        <v>42141</v>
      </c>
      <c r="C32" s="30"/>
      <c r="D32" s="33"/>
      <c r="E32" s="48" t="str">
        <f t="shared" si="0"/>
        <v/>
      </c>
      <c r="F32" s="38">
        <v>5.16</v>
      </c>
      <c r="G32" s="33">
        <v>1.1435185185185185E-2</v>
      </c>
      <c r="H32" s="48">
        <f t="shared" si="1"/>
        <v>18.8</v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110"/>
      <c r="S32" s="111"/>
      <c r="T32" s="38"/>
      <c r="U32" s="33"/>
      <c r="V32" s="55" t="str">
        <f t="shared" si="3"/>
        <v/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0</v>
      </c>
      <c r="AB32" s="75">
        <f t="shared" si="7"/>
        <v>0</v>
      </c>
      <c r="AC32" s="76">
        <f t="shared" si="8"/>
        <v>0</v>
      </c>
      <c r="AD32" s="201">
        <f t="shared" si="9"/>
        <v>1.1435185185185185E-2</v>
      </c>
      <c r="AE32" s="85">
        <f t="shared" si="10"/>
        <v>0</v>
      </c>
      <c r="AF32" s="75">
        <f t="shared" si="11"/>
        <v>5.16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0</v>
      </c>
      <c r="AM32" s="128">
        <f t="shared" si="18"/>
        <v>0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5" x14ac:dyDescent="0.3">
      <c r="A33" s="1"/>
      <c r="B33" s="15">
        <v>42144</v>
      </c>
      <c r="C33" s="30"/>
      <c r="D33" s="33"/>
      <c r="E33" s="48" t="str">
        <f t="shared" si="0"/>
        <v/>
      </c>
      <c r="F33" s="38">
        <v>12.59</v>
      </c>
      <c r="G33" s="33">
        <v>3.0752314814814816E-2</v>
      </c>
      <c r="H33" s="48">
        <f t="shared" si="1"/>
        <v>17.059999999999999</v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110"/>
      <c r="S33" s="111"/>
      <c r="T33" s="38"/>
      <c r="U33" s="33"/>
      <c r="V33" s="55" t="str">
        <f t="shared" si="3"/>
        <v/>
      </c>
      <c r="W33" s="38"/>
      <c r="X33" s="33"/>
      <c r="Y33" s="403" t="str">
        <f t="shared" si="4"/>
        <v/>
      </c>
      <c r="Z33" s="84">
        <f t="shared" si="5"/>
        <v>0</v>
      </c>
      <c r="AA33" s="85">
        <f t="shared" si="6"/>
        <v>0</v>
      </c>
      <c r="AB33" s="75">
        <f t="shared" si="7"/>
        <v>0</v>
      </c>
      <c r="AC33" s="76">
        <f t="shared" si="8"/>
        <v>0</v>
      </c>
      <c r="AD33" s="201">
        <f t="shared" si="9"/>
        <v>3.0752314814814816E-2</v>
      </c>
      <c r="AE33" s="85">
        <f t="shared" si="10"/>
        <v>0</v>
      </c>
      <c r="AF33" s="75">
        <f t="shared" si="11"/>
        <v>12.59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0</v>
      </c>
      <c r="AM33" s="128">
        <f t="shared" si="18"/>
        <v>0</v>
      </c>
      <c r="AN33" s="205">
        <f t="shared" si="19"/>
        <v>0</v>
      </c>
      <c r="AO33" s="85">
        <f t="shared" si="20"/>
        <v>0</v>
      </c>
      <c r="AP33" s="75">
        <f t="shared" si="21"/>
        <v>0</v>
      </c>
      <c r="AQ33" s="77">
        <f t="shared" si="22"/>
        <v>0</v>
      </c>
    </row>
    <row r="34" spans="1:45" x14ac:dyDescent="0.3">
      <c r="A34" s="1"/>
      <c r="B34" s="15">
        <v>42148</v>
      </c>
      <c r="C34" s="30">
        <v>36.840000000000003</v>
      </c>
      <c r="D34" s="33">
        <v>7.6307870370370359E-2</v>
      </c>
      <c r="E34" s="48">
        <f t="shared" si="0"/>
        <v>20.12</v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110"/>
      <c r="S34" s="111"/>
      <c r="T34" s="38"/>
      <c r="U34" s="33"/>
      <c r="V34" s="55" t="str">
        <f t="shared" si="3"/>
        <v/>
      </c>
      <c r="W34" s="38"/>
      <c r="X34" s="33"/>
      <c r="Y34" s="403" t="str">
        <f t="shared" si="4"/>
        <v/>
      </c>
      <c r="Z34" s="84">
        <f t="shared" si="5"/>
        <v>7.6307870370370359E-2</v>
      </c>
      <c r="AA34" s="85">
        <f t="shared" si="6"/>
        <v>0</v>
      </c>
      <c r="AB34" s="75">
        <f t="shared" si="7"/>
        <v>36.840000000000003</v>
      </c>
      <c r="AC34" s="76">
        <f t="shared" si="8"/>
        <v>0</v>
      </c>
      <c r="AD34" s="201">
        <f t="shared" si="9"/>
        <v>0</v>
      </c>
      <c r="AE34" s="85">
        <f t="shared" si="10"/>
        <v>0</v>
      </c>
      <c r="AF34" s="75">
        <f t="shared" si="11"/>
        <v>0</v>
      </c>
      <c r="AG34" s="77">
        <f t="shared" si="12"/>
        <v>0</v>
      </c>
      <c r="AH34" s="205">
        <f t="shared" si="13"/>
        <v>0</v>
      </c>
      <c r="AI34" s="85">
        <f t="shared" si="14"/>
        <v>0</v>
      </c>
      <c r="AJ34" s="75">
        <f t="shared" si="15"/>
        <v>0</v>
      </c>
      <c r="AK34" s="77">
        <f t="shared" si="16"/>
        <v>0</v>
      </c>
      <c r="AL34" s="378">
        <f t="shared" si="17"/>
        <v>0</v>
      </c>
      <c r="AM34" s="128">
        <f t="shared" si="18"/>
        <v>0</v>
      </c>
      <c r="AN34" s="205">
        <f t="shared" si="19"/>
        <v>0</v>
      </c>
      <c r="AO34" s="85">
        <f t="shared" si="20"/>
        <v>0</v>
      </c>
      <c r="AP34" s="75">
        <f t="shared" si="21"/>
        <v>0</v>
      </c>
      <c r="AQ34" s="77">
        <f t="shared" si="22"/>
        <v>0</v>
      </c>
    </row>
    <row r="35" spans="1:45" x14ac:dyDescent="0.3">
      <c r="A35" s="1"/>
      <c r="B35" s="15">
        <v>42225</v>
      </c>
      <c r="C35" s="30">
        <v>36.54</v>
      </c>
      <c r="D35" s="33">
        <v>7.6087962962962954E-2</v>
      </c>
      <c r="E35" s="48">
        <f t="shared" si="0"/>
        <v>20.010000000000002</v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110"/>
      <c r="S35" s="111"/>
      <c r="T35" s="38"/>
      <c r="U35" s="33"/>
      <c r="V35" s="55" t="str">
        <f t="shared" si="3"/>
        <v/>
      </c>
      <c r="W35" s="38"/>
      <c r="X35" s="33"/>
      <c r="Y35" s="403" t="str">
        <f t="shared" si="4"/>
        <v/>
      </c>
      <c r="Z35" s="84">
        <f t="shared" si="5"/>
        <v>7.6087962962962954E-2</v>
      </c>
      <c r="AA35" s="85">
        <f t="shared" si="6"/>
        <v>0</v>
      </c>
      <c r="AB35" s="75">
        <f t="shared" si="7"/>
        <v>36.54</v>
      </c>
      <c r="AC35" s="76">
        <f t="shared" si="8"/>
        <v>0</v>
      </c>
      <c r="AD35" s="201">
        <f t="shared" si="9"/>
        <v>0</v>
      </c>
      <c r="AE35" s="85">
        <f t="shared" si="10"/>
        <v>0</v>
      </c>
      <c r="AF35" s="75">
        <f t="shared" si="11"/>
        <v>0</v>
      </c>
      <c r="AG35" s="77">
        <f t="shared" si="12"/>
        <v>0</v>
      </c>
      <c r="AH35" s="205">
        <f t="shared" si="13"/>
        <v>0</v>
      </c>
      <c r="AI35" s="85">
        <f t="shared" si="14"/>
        <v>0</v>
      </c>
      <c r="AJ35" s="75">
        <f t="shared" si="15"/>
        <v>0</v>
      </c>
      <c r="AK35" s="77">
        <f t="shared" si="16"/>
        <v>0</v>
      </c>
      <c r="AL35" s="378">
        <f t="shared" si="17"/>
        <v>0</v>
      </c>
      <c r="AM35" s="128">
        <f t="shared" si="18"/>
        <v>0</v>
      </c>
      <c r="AN35" s="205">
        <f t="shared" si="19"/>
        <v>0</v>
      </c>
      <c r="AO35" s="85">
        <f t="shared" si="20"/>
        <v>0</v>
      </c>
      <c r="AP35" s="75">
        <f t="shared" si="21"/>
        <v>0</v>
      </c>
      <c r="AQ35" s="77">
        <f t="shared" si="22"/>
        <v>0</v>
      </c>
    </row>
    <row r="36" spans="1:45" x14ac:dyDescent="0.3">
      <c r="A36" s="1"/>
      <c r="B36" s="15">
        <v>42233</v>
      </c>
      <c r="C36" s="30">
        <v>43.38</v>
      </c>
      <c r="D36" s="33">
        <v>9.0023148148148144E-2</v>
      </c>
      <c r="E36" s="48">
        <f t="shared" si="0"/>
        <v>20.079999999999998</v>
      </c>
      <c r="F36" s="38"/>
      <c r="G36" s="33"/>
      <c r="H36" s="48" t="str">
        <f t="shared" si="1"/>
        <v/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110"/>
      <c r="S36" s="111"/>
      <c r="T36" s="38"/>
      <c r="U36" s="33"/>
      <c r="V36" s="55" t="str">
        <f t="shared" si="3"/>
        <v/>
      </c>
      <c r="W36" s="38"/>
      <c r="X36" s="33"/>
      <c r="Y36" s="403" t="str">
        <f t="shared" si="4"/>
        <v/>
      </c>
      <c r="Z36" s="84">
        <f t="shared" si="5"/>
        <v>9.0023148148148144E-2</v>
      </c>
      <c r="AA36" s="85">
        <f t="shared" si="6"/>
        <v>0</v>
      </c>
      <c r="AB36" s="75">
        <f t="shared" si="7"/>
        <v>43.38</v>
      </c>
      <c r="AC36" s="76">
        <f t="shared" si="8"/>
        <v>0</v>
      </c>
      <c r="AD36" s="201">
        <f t="shared" si="9"/>
        <v>0</v>
      </c>
      <c r="AE36" s="85">
        <f t="shared" si="10"/>
        <v>0</v>
      </c>
      <c r="AF36" s="75">
        <f t="shared" si="11"/>
        <v>0</v>
      </c>
      <c r="AG36" s="77">
        <f t="shared" si="12"/>
        <v>0</v>
      </c>
      <c r="AH36" s="205">
        <f t="shared" si="13"/>
        <v>0</v>
      </c>
      <c r="AI36" s="85">
        <f t="shared" si="14"/>
        <v>0</v>
      </c>
      <c r="AJ36" s="75">
        <f t="shared" si="15"/>
        <v>0</v>
      </c>
      <c r="AK36" s="77">
        <f t="shared" si="16"/>
        <v>0</v>
      </c>
      <c r="AL36" s="378">
        <f t="shared" si="17"/>
        <v>0</v>
      </c>
      <c r="AM36" s="128">
        <f t="shared" si="18"/>
        <v>0</v>
      </c>
      <c r="AN36" s="205">
        <f t="shared" si="19"/>
        <v>0</v>
      </c>
      <c r="AO36" s="85">
        <f t="shared" si="20"/>
        <v>0</v>
      </c>
      <c r="AP36" s="75">
        <f t="shared" si="21"/>
        <v>0</v>
      </c>
      <c r="AQ36" s="77">
        <f t="shared" si="22"/>
        <v>0</v>
      </c>
    </row>
    <row r="37" spans="1:45" x14ac:dyDescent="0.3">
      <c r="A37" s="1"/>
      <c r="B37" s="15">
        <v>42327</v>
      </c>
      <c r="C37" s="30"/>
      <c r="D37" s="33"/>
      <c r="E37" s="48" t="str">
        <f t="shared" si="0"/>
        <v/>
      </c>
      <c r="F37" s="38"/>
      <c r="G37" s="33"/>
      <c r="H37" s="48" t="str">
        <f t="shared" si="1"/>
        <v/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110"/>
      <c r="S37" s="111"/>
      <c r="T37" s="38">
        <v>15.08</v>
      </c>
      <c r="U37" s="33">
        <v>2.0833333333333332E-2</v>
      </c>
      <c r="V37" s="55">
        <f t="shared" si="3"/>
        <v>30.16</v>
      </c>
      <c r="W37" s="38"/>
      <c r="X37" s="33"/>
      <c r="Y37" s="403" t="str">
        <f t="shared" si="4"/>
        <v/>
      </c>
      <c r="Z37" s="84">
        <f t="shared" si="5"/>
        <v>0</v>
      </c>
      <c r="AA37" s="85">
        <f t="shared" si="6"/>
        <v>0</v>
      </c>
      <c r="AB37" s="75">
        <f t="shared" si="7"/>
        <v>0</v>
      </c>
      <c r="AC37" s="76">
        <f t="shared" si="8"/>
        <v>0</v>
      </c>
      <c r="AD37" s="201">
        <f t="shared" si="9"/>
        <v>0</v>
      </c>
      <c r="AE37" s="85">
        <f t="shared" si="10"/>
        <v>0</v>
      </c>
      <c r="AF37" s="75">
        <f t="shared" si="11"/>
        <v>0</v>
      </c>
      <c r="AG37" s="77">
        <f t="shared" si="12"/>
        <v>0</v>
      </c>
      <c r="AH37" s="205">
        <f t="shared" si="13"/>
        <v>0</v>
      </c>
      <c r="AI37" s="85">
        <f t="shared" si="14"/>
        <v>0</v>
      </c>
      <c r="AJ37" s="75">
        <f t="shared" si="15"/>
        <v>0</v>
      </c>
      <c r="AK37" s="77">
        <f t="shared" si="16"/>
        <v>0</v>
      </c>
      <c r="AL37" s="378">
        <f t="shared" si="17"/>
        <v>2.0833333333333332E-2</v>
      </c>
      <c r="AM37" s="128">
        <f t="shared" si="18"/>
        <v>15.08</v>
      </c>
      <c r="AN37" s="205">
        <f t="shared" si="19"/>
        <v>0</v>
      </c>
      <c r="AO37" s="85">
        <f t="shared" si="20"/>
        <v>0</v>
      </c>
      <c r="AP37" s="75">
        <f t="shared" si="21"/>
        <v>0</v>
      </c>
      <c r="AQ37" s="77">
        <f t="shared" si="22"/>
        <v>0</v>
      </c>
    </row>
    <row r="38" spans="1:45" x14ac:dyDescent="0.3">
      <c r="A38" s="1"/>
      <c r="B38" s="15">
        <v>42332</v>
      </c>
      <c r="C38" s="30"/>
      <c r="D38" s="33"/>
      <c r="E38" s="48" t="str">
        <f t="shared" si="0"/>
        <v/>
      </c>
      <c r="F38" s="38"/>
      <c r="G38" s="33"/>
      <c r="H38" s="48" t="str">
        <f t="shared" si="1"/>
        <v/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110"/>
      <c r="S38" s="111"/>
      <c r="T38" s="38">
        <v>15.5</v>
      </c>
      <c r="U38" s="33">
        <v>2.0833333333333332E-2</v>
      </c>
      <c r="V38" s="55">
        <f t="shared" si="3"/>
        <v>31</v>
      </c>
      <c r="W38" s="38"/>
      <c r="X38" s="33"/>
      <c r="Y38" s="403" t="str">
        <f t="shared" si="4"/>
        <v/>
      </c>
      <c r="Z38" s="84">
        <f t="shared" si="5"/>
        <v>0</v>
      </c>
      <c r="AA38" s="85">
        <f t="shared" si="6"/>
        <v>0</v>
      </c>
      <c r="AB38" s="75">
        <f t="shared" si="7"/>
        <v>0</v>
      </c>
      <c r="AC38" s="76">
        <f t="shared" si="8"/>
        <v>0</v>
      </c>
      <c r="AD38" s="201">
        <f t="shared" si="9"/>
        <v>0</v>
      </c>
      <c r="AE38" s="85">
        <f t="shared" si="10"/>
        <v>0</v>
      </c>
      <c r="AF38" s="75">
        <f t="shared" si="11"/>
        <v>0</v>
      </c>
      <c r="AG38" s="77">
        <f t="shared" si="12"/>
        <v>0</v>
      </c>
      <c r="AH38" s="205">
        <f t="shared" si="13"/>
        <v>0</v>
      </c>
      <c r="AI38" s="85">
        <f t="shared" si="14"/>
        <v>0</v>
      </c>
      <c r="AJ38" s="75">
        <f t="shared" si="15"/>
        <v>0</v>
      </c>
      <c r="AK38" s="77">
        <f t="shared" si="16"/>
        <v>0</v>
      </c>
      <c r="AL38" s="378">
        <f t="shared" si="17"/>
        <v>2.0833333333333332E-2</v>
      </c>
      <c r="AM38" s="128">
        <f t="shared" si="18"/>
        <v>15.5</v>
      </c>
      <c r="AN38" s="205">
        <f t="shared" si="19"/>
        <v>0</v>
      </c>
      <c r="AO38" s="85">
        <f t="shared" si="20"/>
        <v>0</v>
      </c>
      <c r="AP38" s="75">
        <f t="shared" si="21"/>
        <v>0</v>
      </c>
      <c r="AQ38" s="77">
        <f t="shared" si="22"/>
        <v>0</v>
      </c>
    </row>
    <row r="39" spans="1:45" x14ac:dyDescent="0.3">
      <c r="A39" s="1"/>
      <c r="B39" s="16">
        <f>B38+1</f>
        <v>42333</v>
      </c>
      <c r="C39" s="30"/>
      <c r="D39" s="33"/>
      <c r="E39" s="48" t="str">
        <f t="shared" si="0"/>
        <v/>
      </c>
      <c r="F39" s="38"/>
      <c r="G39" s="33"/>
      <c r="H39" s="48" t="str">
        <f t="shared" si="1"/>
        <v/>
      </c>
      <c r="I39" s="38"/>
      <c r="J39" s="33"/>
      <c r="K39" s="55" t="str">
        <f t="shared" si="2"/>
        <v/>
      </c>
      <c r="L39" s="99"/>
      <c r="M39" s="94"/>
      <c r="N39" s="91"/>
      <c r="O39" s="97"/>
      <c r="P39" s="94"/>
      <c r="Q39" s="63"/>
      <c r="R39" s="110"/>
      <c r="S39" s="111"/>
      <c r="T39" s="38">
        <v>16.2</v>
      </c>
      <c r="U39" s="33">
        <v>2.0833333333333332E-2</v>
      </c>
      <c r="V39" s="55">
        <f t="shared" si="3"/>
        <v>32.4</v>
      </c>
      <c r="W39" s="38"/>
      <c r="X39" s="33"/>
      <c r="Y39" s="403" t="str">
        <f t="shared" si="4"/>
        <v/>
      </c>
      <c r="Z39" s="84">
        <f t="shared" si="5"/>
        <v>0</v>
      </c>
      <c r="AA39" s="85">
        <f t="shared" si="6"/>
        <v>0</v>
      </c>
      <c r="AB39" s="75">
        <f t="shared" si="7"/>
        <v>0</v>
      </c>
      <c r="AC39" s="76">
        <f t="shared" si="8"/>
        <v>0</v>
      </c>
      <c r="AD39" s="201">
        <f t="shared" si="9"/>
        <v>0</v>
      </c>
      <c r="AE39" s="85">
        <f t="shared" si="10"/>
        <v>0</v>
      </c>
      <c r="AF39" s="75">
        <f t="shared" si="11"/>
        <v>0</v>
      </c>
      <c r="AG39" s="77">
        <f t="shared" si="12"/>
        <v>0</v>
      </c>
      <c r="AH39" s="205">
        <f t="shared" si="13"/>
        <v>0</v>
      </c>
      <c r="AI39" s="85">
        <f t="shared" si="14"/>
        <v>0</v>
      </c>
      <c r="AJ39" s="75">
        <f t="shared" si="15"/>
        <v>0</v>
      </c>
      <c r="AK39" s="77">
        <f t="shared" si="16"/>
        <v>0</v>
      </c>
      <c r="AL39" s="378">
        <f t="shared" si="17"/>
        <v>2.0833333333333332E-2</v>
      </c>
      <c r="AM39" s="128">
        <f t="shared" si="18"/>
        <v>16.2</v>
      </c>
      <c r="AN39" s="205">
        <f t="shared" si="19"/>
        <v>0</v>
      </c>
      <c r="AO39" s="85">
        <f t="shared" si="20"/>
        <v>0</v>
      </c>
      <c r="AP39" s="75">
        <f t="shared" si="21"/>
        <v>0</v>
      </c>
      <c r="AQ39" s="77">
        <f t="shared" si="22"/>
        <v>0</v>
      </c>
    </row>
    <row r="40" spans="1:45" x14ac:dyDescent="0.3">
      <c r="A40" s="1"/>
      <c r="B40" s="15" t="s">
        <v>185</v>
      </c>
      <c r="C40" s="30"/>
      <c r="D40" s="33"/>
      <c r="E40" s="48" t="str">
        <f t="shared" si="0"/>
        <v/>
      </c>
      <c r="F40" s="38"/>
      <c r="G40" s="33"/>
      <c r="H40" s="48" t="str">
        <f t="shared" si="1"/>
        <v/>
      </c>
      <c r="I40" s="38"/>
      <c r="J40" s="33"/>
      <c r="K40" s="55" t="str">
        <f t="shared" si="2"/>
        <v/>
      </c>
      <c r="L40" s="99"/>
      <c r="M40" s="94"/>
      <c r="N40" s="91"/>
      <c r="O40" s="97"/>
      <c r="P40" s="94"/>
      <c r="Q40" s="63"/>
      <c r="R40" s="110"/>
      <c r="S40" s="111"/>
      <c r="T40" s="38">
        <v>15.93</v>
      </c>
      <c r="U40" s="33">
        <v>2.0833333333333332E-2</v>
      </c>
      <c r="V40" s="55">
        <f t="shared" si="3"/>
        <v>31.86</v>
      </c>
      <c r="W40" s="38"/>
      <c r="X40" s="33"/>
      <c r="Y40" s="403" t="str">
        <f t="shared" si="4"/>
        <v/>
      </c>
      <c r="Z40" s="84">
        <f t="shared" si="5"/>
        <v>0</v>
      </c>
      <c r="AA40" s="85">
        <f t="shared" si="6"/>
        <v>0</v>
      </c>
      <c r="AB40" s="75">
        <f t="shared" si="7"/>
        <v>0</v>
      </c>
      <c r="AC40" s="76">
        <f t="shared" si="8"/>
        <v>0</v>
      </c>
      <c r="AD40" s="201">
        <f t="shared" si="9"/>
        <v>0</v>
      </c>
      <c r="AE40" s="85">
        <f t="shared" si="10"/>
        <v>0</v>
      </c>
      <c r="AF40" s="75">
        <f t="shared" si="11"/>
        <v>0</v>
      </c>
      <c r="AG40" s="77">
        <f t="shared" si="12"/>
        <v>0</v>
      </c>
      <c r="AH40" s="205">
        <f t="shared" si="13"/>
        <v>0</v>
      </c>
      <c r="AI40" s="85">
        <f t="shared" si="14"/>
        <v>0</v>
      </c>
      <c r="AJ40" s="75">
        <f t="shared" si="15"/>
        <v>0</v>
      </c>
      <c r="AK40" s="77">
        <f t="shared" si="16"/>
        <v>0</v>
      </c>
      <c r="AL40" s="378">
        <f t="shared" si="17"/>
        <v>2.0833333333333332E-2</v>
      </c>
      <c r="AM40" s="128">
        <f t="shared" si="18"/>
        <v>15.93</v>
      </c>
      <c r="AN40" s="205">
        <f t="shared" si="19"/>
        <v>0</v>
      </c>
      <c r="AO40" s="85">
        <f t="shared" si="20"/>
        <v>0</v>
      </c>
      <c r="AP40" s="75">
        <f t="shared" si="21"/>
        <v>0</v>
      </c>
      <c r="AQ40" s="77">
        <f t="shared" si="22"/>
        <v>0</v>
      </c>
    </row>
    <row r="41" spans="1:45" x14ac:dyDescent="0.3">
      <c r="A41" s="1"/>
      <c r="B41" s="15">
        <v>42341</v>
      </c>
      <c r="C41" s="30"/>
      <c r="D41" s="33"/>
      <c r="E41" s="48" t="str">
        <f t="shared" si="0"/>
        <v/>
      </c>
      <c r="F41" s="38"/>
      <c r="G41" s="33"/>
      <c r="H41" s="48" t="str">
        <f t="shared" si="1"/>
        <v/>
      </c>
      <c r="I41" s="38"/>
      <c r="J41" s="33"/>
      <c r="K41" s="55" t="str">
        <f t="shared" si="2"/>
        <v/>
      </c>
      <c r="L41" s="99"/>
      <c r="M41" s="94"/>
      <c r="N41" s="91"/>
      <c r="O41" s="97"/>
      <c r="P41" s="94"/>
      <c r="Q41" s="63"/>
      <c r="R41" s="110"/>
      <c r="S41" s="111"/>
      <c r="T41" s="38">
        <v>16.55</v>
      </c>
      <c r="U41" s="33">
        <v>2.0833333333333332E-2</v>
      </c>
      <c r="V41" s="55">
        <f t="shared" si="3"/>
        <v>33.1</v>
      </c>
      <c r="W41" s="38"/>
      <c r="X41" s="33"/>
      <c r="Y41" s="403" t="str">
        <f t="shared" si="4"/>
        <v/>
      </c>
      <c r="Z41" s="84">
        <f t="shared" si="5"/>
        <v>0</v>
      </c>
      <c r="AA41" s="85">
        <f t="shared" si="6"/>
        <v>0</v>
      </c>
      <c r="AB41" s="75">
        <f t="shared" si="7"/>
        <v>0</v>
      </c>
      <c r="AC41" s="76">
        <f t="shared" si="8"/>
        <v>0</v>
      </c>
      <c r="AD41" s="201">
        <f t="shared" si="9"/>
        <v>0</v>
      </c>
      <c r="AE41" s="85">
        <f t="shared" si="10"/>
        <v>0</v>
      </c>
      <c r="AF41" s="75">
        <f t="shared" si="11"/>
        <v>0</v>
      </c>
      <c r="AG41" s="77">
        <f t="shared" si="12"/>
        <v>0</v>
      </c>
      <c r="AH41" s="205">
        <f t="shared" si="13"/>
        <v>0</v>
      </c>
      <c r="AI41" s="85">
        <f t="shared" si="14"/>
        <v>0</v>
      </c>
      <c r="AJ41" s="75">
        <f t="shared" si="15"/>
        <v>0</v>
      </c>
      <c r="AK41" s="77">
        <f t="shared" si="16"/>
        <v>0</v>
      </c>
      <c r="AL41" s="378">
        <f t="shared" si="17"/>
        <v>2.0833333333333332E-2</v>
      </c>
      <c r="AM41" s="128">
        <f t="shared" si="18"/>
        <v>16.55</v>
      </c>
      <c r="AN41" s="205">
        <f t="shared" si="19"/>
        <v>0</v>
      </c>
      <c r="AO41" s="85">
        <f t="shared" si="20"/>
        <v>0</v>
      </c>
      <c r="AP41" s="75">
        <f t="shared" si="21"/>
        <v>0</v>
      </c>
      <c r="AQ41" s="77">
        <f t="shared" si="22"/>
        <v>0</v>
      </c>
    </row>
    <row r="42" spans="1:45" x14ac:dyDescent="0.3">
      <c r="A42" s="1"/>
      <c r="B42" s="15">
        <v>42346</v>
      </c>
      <c r="C42" s="30"/>
      <c r="D42" s="33"/>
      <c r="E42" s="48" t="str">
        <f t="shared" si="0"/>
        <v/>
      </c>
      <c r="F42" s="38"/>
      <c r="G42" s="33"/>
      <c r="H42" s="48" t="str">
        <f t="shared" si="1"/>
        <v/>
      </c>
      <c r="I42" s="38"/>
      <c r="J42" s="33"/>
      <c r="K42" s="55" t="str">
        <f t="shared" si="2"/>
        <v/>
      </c>
      <c r="L42" s="99"/>
      <c r="M42" s="94"/>
      <c r="N42" s="91"/>
      <c r="O42" s="97"/>
      <c r="P42" s="94"/>
      <c r="Q42" s="63"/>
      <c r="R42" s="110"/>
      <c r="S42" s="111"/>
      <c r="T42" s="38">
        <v>15.67</v>
      </c>
      <c r="U42" s="33">
        <v>2.0833333333333332E-2</v>
      </c>
      <c r="V42" s="55">
        <f t="shared" si="3"/>
        <v>31.34</v>
      </c>
      <c r="W42" s="38"/>
      <c r="X42" s="33"/>
      <c r="Y42" s="403" t="str">
        <f t="shared" si="4"/>
        <v/>
      </c>
      <c r="Z42" s="84">
        <f t="shared" si="5"/>
        <v>0</v>
      </c>
      <c r="AA42" s="85">
        <f t="shared" si="6"/>
        <v>0</v>
      </c>
      <c r="AB42" s="75">
        <f t="shared" si="7"/>
        <v>0</v>
      </c>
      <c r="AC42" s="76">
        <f t="shared" si="8"/>
        <v>0</v>
      </c>
      <c r="AD42" s="201">
        <f t="shared" si="9"/>
        <v>0</v>
      </c>
      <c r="AE42" s="85">
        <f t="shared" si="10"/>
        <v>0</v>
      </c>
      <c r="AF42" s="75">
        <f t="shared" si="11"/>
        <v>0</v>
      </c>
      <c r="AG42" s="77">
        <f t="shared" si="12"/>
        <v>0</v>
      </c>
      <c r="AH42" s="205">
        <f t="shared" si="13"/>
        <v>0</v>
      </c>
      <c r="AI42" s="85">
        <f t="shared" si="14"/>
        <v>0</v>
      </c>
      <c r="AJ42" s="75">
        <f t="shared" si="15"/>
        <v>0</v>
      </c>
      <c r="AK42" s="77">
        <f t="shared" si="16"/>
        <v>0</v>
      </c>
      <c r="AL42" s="378">
        <f t="shared" si="17"/>
        <v>2.0833333333333332E-2</v>
      </c>
      <c r="AM42" s="128">
        <f t="shared" si="18"/>
        <v>15.67</v>
      </c>
      <c r="AN42" s="205">
        <f t="shared" si="19"/>
        <v>0</v>
      </c>
      <c r="AO42" s="85">
        <f t="shared" si="20"/>
        <v>0</v>
      </c>
      <c r="AP42" s="75">
        <f t="shared" si="21"/>
        <v>0</v>
      </c>
      <c r="AQ42" s="77">
        <f t="shared" si="22"/>
        <v>0</v>
      </c>
    </row>
    <row r="43" spans="1:45" x14ac:dyDescent="0.3">
      <c r="A43" s="1"/>
      <c r="B43" s="15">
        <v>42348</v>
      </c>
      <c r="C43" s="30"/>
      <c r="D43" s="33"/>
      <c r="E43" s="48" t="str">
        <f t="shared" si="0"/>
        <v/>
      </c>
      <c r="F43" s="38"/>
      <c r="G43" s="33"/>
      <c r="H43" s="48" t="str">
        <f t="shared" si="1"/>
        <v/>
      </c>
      <c r="I43" s="38"/>
      <c r="J43" s="33"/>
      <c r="K43" s="55" t="str">
        <f t="shared" si="2"/>
        <v/>
      </c>
      <c r="L43" s="99"/>
      <c r="M43" s="94"/>
      <c r="N43" s="91"/>
      <c r="O43" s="97"/>
      <c r="P43" s="94"/>
      <c r="Q43" s="63"/>
      <c r="R43" s="110"/>
      <c r="S43" s="111"/>
      <c r="T43" s="38">
        <v>15.75</v>
      </c>
      <c r="U43" s="33">
        <v>2.0833333333333332E-2</v>
      </c>
      <c r="V43" s="55">
        <f t="shared" si="3"/>
        <v>31.5</v>
      </c>
      <c r="W43" s="38"/>
      <c r="X43" s="33"/>
      <c r="Y43" s="403" t="str">
        <f t="shared" si="4"/>
        <v/>
      </c>
      <c r="Z43" s="84">
        <f t="shared" si="5"/>
        <v>0</v>
      </c>
      <c r="AA43" s="85">
        <f t="shared" si="6"/>
        <v>0</v>
      </c>
      <c r="AB43" s="75">
        <f t="shared" si="7"/>
        <v>0</v>
      </c>
      <c r="AC43" s="76">
        <f t="shared" si="8"/>
        <v>0</v>
      </c>
      <c r="AD43" s="201">
        <f t="shared" si="9"/>
        <v>0</v>
      </c>
      <c r="AE43" s="85">
        <f t="shared" si="10"/>
        <v>0</v>
      </c>
      <c r="AF43" s="75">
        <f t="shared" si="11"/>
        <v>0</v>
      </c>
      <c r="AG43" s="77">
        <f t="shared" si="12"/>
        <v>0</v>
      </c>
      <c r="AH43" s="205">
        <f t="shared" si="13"/>
        <v>0</v>
      </c>
      <c r="AI43" s="85">
        <f t="shared" si="14"/>
        <v>0</v>
      </c>
      <c r="AJ43" s="75">
        <f t="shared" si="15"/>
        <v>0</v>
      </c>
      <c r="AK43" s="77">
        <f t="shared" si="16"/>
        <v>0</v>
      </c>
      <c r="AL43" s="378">
        <f t="shared" si="17"/>
        <v>2.0833333333333332E-2</v>
      </c>
      <c r="AM43" s="128">
        <f t="shared" si="18"/>
        <v>15.75</v>
      </c>
      <c r="AN43" s="205">
        <f t="shared" si="19"/>
        <v>0</v>
      </c>
      <c r="AO43" s="85">
        <f t="shared" si="20"/>
        <v>0</v>
      </c>
      <c r="AP43" s="75">
        <f t="shared" si="21"/>
        <v>0</v>
      </c>
      <c r="AQ43" s="77">
        <f t="shared" si="22"/>
        <v>0</v>
      </c>
    </row>
    <row r="44" spans="1:45" x14ac:dyDescent="0.3">
      <c r="A44" s="1"/>
      <c r="B44" s="15">
        <v>42353</v>
      </c>
      <c r="C44" s="30"/>
      <c r="D44" s="33"/>
      <c r="E44" s="48" t="str">
        <f t="shared" si="0"/>
        <v/>
      </c>
      <c r="F44" s="38"/>
      <c r="G44" s="33"/>
      <c r="H44" s="48" t="str">
        <f t="shared" si="1"/>
        <v/>
      </c>
      <c r="I44" s="38"/>
      <c r="J44" s="33"/>
      <c r="K44" s="55" t="str">
        <f t="shared" si="2"/>
        <v/>
      </c>
      <c r="L44" s="99"/>
      <c r="M44" s="94"/>
      <c r="N44" s="91"/>
      <c r="O44" s="97"/>
      <c r="P44" s="94"/>
      <c r="Q44" s="63"/>
      <c r="R44" s="110"/>
      <c r="S44" s="111"/>
      <c r="T44" s="38">
        <v>15.7</v>
      </c>
      <c r="U44" s="33">
        <v>2.0833333333333332E-2</v>
      </c>
      <c r="V44" s="55">
        <f t="shared" si="3"/>
        <v>31.4</v>
      </c>
      <c r="W44" s="38"/>
      <c r="X44" s="33"/>
      <c r="Y44" s="403" t="str">
        <f t="shared" si="4"/>
        <v/>
      </c>
      <c r="Z44" s="84">
        <f t="shared" si="5"/>
        <v>0</v>
      </c>
      <c r="AA44" s="85">
        <f t="shared" si="6"/>
        <v>0</v>
      </c>
      <c r="AB44" s="75">
        <f t="shared" si="7"/>
        <v>0</v>
      </c>
      <c r="AC44" s="76">
        <f t="shared" si="8"/>
        <v>0</v>
      </c>
      <c r="AD44" s="201">
        <f t="shared" si="9"/>
        <v>0</v>
      </c>
      <c r="AE44" s="85">
        <f t="shared" si="10"/>
        <v>0</v>
      </c>
      <c r="AF44" s="75">
        <f t="shared" si="11"/>
        <v>0</v>
      </c>
      <c r="AG44" s="77">
        <f t="shared" si="12"/>
        <v>0</v>
      </c>
      <c r="AH44" s="205">
        <f t="shared" si="13"/>
        <v>0</v>
      </c>
      <c r="AI44" s="85">
        <f t="shared" si="14"/>
        <v>0</v>
      </c>
      <c r="AJ44" s="75">
        <f t="shared" si="15"/>
        <v>0</v>
      </c>
      <c r="AK44" s="77">
        <f t="shared" si="16"/>
        <v>0</v>
      </c>
      <c r="AL44" s="378">
        <f t="shared" si="17"/>
        <v>2.0833333333333332E-2</v>
      </c>
      <c r="AM44" s="128">
        <f t="shared" si="18"/>
        <v>15.7</v>
      </c>
      <c r="AN44" s="205">
        <f t="shared" si="19"/>
        <v>0</v>
      </c>
      <c r="AO44" s="85">
        <f t="shared" si="20"/>
        <v>0</v>
      </c>
      <c r="AP44" s="75">
        <f t="shared" si="21"/>
        <v>0</v>
      </c>
      <c r="AQ44" s="77">
        <f t="shared" si="22"/>
        <v>0</v>
      </c>
    </row>
    <row r="45" spans="1:45" x14ac:dyDescent="0.3">
      <c r="A45" s="1"/>
      <c r="B45" s="15">
        <v>42360</v>
      </c>
      <c r="C45" s="30"/>
      <c r="D45" s="33"/>
      <c r="E45" s="48" t="str">
        <f t="shared" si="0"/>
        <v/>
      </c>
      <c r="F45" s="38"/>
      <c r="G45" s="33"/>
      <c r="H45" s="48" t="str">
        <f t="shared" si="1"/>
        <v/>
      </c>
      <c r="I45" s="38"/>
      <c r="J45" s="33"/>
      <c r="K45" s="55" t="str">
        <f t="shared" si="2"/>
        <v/>
      </c>
      <c r="L45" s="99"/>
      <c r="M45" s="94"/>
      <c r="N45" s="91"/>
      <c r="O45" s="97"/>
      <c r="P45" s="94"/>
      <c r="Q45" s="63"/>
      <c r="R45" s="110"/>
      <c r="S45" s="111"/>
      <c r="T45" s="38">
        <v>16.2</v>
      </c>
      <c r="U45" s="33">
        <v>2.0833333333333332E-2</v>
      </c>
      <c r="V45" s="55">
        <f t="shared" si="3"/>
        <v>32.4</v>
      </c>
      <c r="W45" s="38"/>
      <c r="X45" s="33"/>
      <c r="Y45" s="403" t="str">
        <f t="shared" si="4"/>
        <v/>
      </c>
      <c r="Z45" s="84">
        <f t="shared" si="5"/>
        <v>0</v>
      </c>
      <c r="AA45" s="85">
        <f t="shared" si="6"/>
        <v>0</v>
      </c>
      <c r="AB45" s="75">
        <f t="shared" si="7"/>
        <v>0</v>
      </c>
      <c r="AC45" s="76">
        <f t="shared" si="8"/>
        <v>0</v>
      </c>
      <c r="AD45" s="201">
        <f t="shared" si="9"/>
        <v>0</v>
      </c>
      <c r="AE45" s="85">
        <f t="shared" si="10"/>
        <v>0</v>
      </c>
      <c r="AF45" s="75">
        <f t="shared" si="11"/>
        <v>0</v>
      </c>
      <c r="AG45" s="77">
        <f t="shared" si="12"/>
        <v>0</v>
      </c>
      <c r="AH45" s="205">
        <f t="shared" si="13"/>
        <v>0</v>
      </c>
      <c r="AI45" s="85">
        <f t="shared" si="14"/>
        <v>0</v>
      </c>
      <c r="AJ45" s="75">
        <f t="shared" si="15"/>
        <v>0</v>
      </c>
      <c r="AK45" s="77">
        <f t="shared" si="16"/>
        <v>0</v>
      </c>
      <c r="AL45" s="378">
        <f t="shared" si="17"/>
        <v>2.0833333333333332E-2</v>
      </c>
      <c r="AM45" s="128">
        <f t="shared" si="18"/>
        <v>16.2</v>
      </c>
      <c r="AN45" s="205">
        <f t="shared" si="19"/>
        <v>0</v>
      </c>
      <c r="AO45" s="85">
        <f t="shared" si="20"/>
        <v>0</v>
      </c>
      <c r="AP45" s="75">
        <f t="shared" si="21"/>
        <v>0</v>
      </c>
      <c r="AQ45" s="77">
        <f t="shared" si="22"/>
        <v>0</v>
      </c>
    </row>
    <row r="46" spans="1:45" ht="14.4" thickBot="1" x14ac:dyDescent="0.35">
      <c r="A46" s="1"/>
      <c r="B46" s="401">
        <v>42367</v>
      </c>
      <c r="C46" s="30"/>
      <c r="D46" s="33"/>
      <c r="E46" s="48" t="str">
        <f t="shared" si="0"/>
        <v/>
      </c>
      <c r="F46" s="38"/>
      <c r="G46" s="33"/>
      <c r="H46" s="48" t="str">
        <f t="shared" si="1"/>
        <v/>
      </c>
      <c r="I46" s="38"/>
      <c r="J46" s="33"/>
      <c r="K46" s="55" t="str">
        <f t="shared" si="2"/>
        <v/>
      </c>
      <c r="L46" s="99"/>
      <c r="M46" s="94"/>
      <c r="N46" s="91"/>
      <c r="O46" s="97"/>
      <c r="P46" s="94"/>
      <c r="Q46" s="63"/>
      <c r="R46" s="110"/>
      <c r="S46" s="111"/>
      <c r="T46" s="38">
        <v>16.010000000000002</v>
      </c>
      <c r="U46" s="33">
        <v>2.0833333333333332E-2</v>
      </c>
      <c r="V46" s="55">
        <f t="shared" si="3"/>
        <v>32.020000000000003</v>
      </c>
      <c r="W46" s="38"/>
      <c r="X46" s="33"/>
      <c r="Y46" s="403" t="str">
        <f t="shared" si="4"/>
        <v/>
      </c>
      <c r="Z46" s="84">
        <f t="shared" si="5"/>
        <v>0</v>
      </c>
      <c r="AA46" s="85">
        <f t="shared" si="6"/>
        <v>0</v>
      </c>
      <c r="AB46" s="75">
        <f t="shared" si="7"/>
        <v>0</v>
      </c>
      <c r="AC46" s="76">
        <f t="shared" si="8"/>
        <v>0</v>
      </c>
      <c r="AD46" s="201">
        <f t="shared" si="9"/>
        <v>0</v>
      </c>
      <c r="AE46" s="85">
        <f t="shared" si="10"/>
        <v>0</v>
      </c>
      <c r="AF46" s="75">
        <f t="shared" si="11"/>
        <v>0</v>
      </c>
      <c r="AG46" s="77">
        <f t="shared" si="12"/>
        <v>0</v>
      </c>
      <c r="AH46" s="205">
        <f t="shared" si="13"/>
        <v>0</v>
      </c>
      <c r="AI46" s="85">
        <f t="shared" si="14"/>
        <v>0</v>
      </c>
      <c r="AJ46" s="75">
        <f t="shared" si="15"/>
        <v>0</v>
      </c>
      <c r="AK46" s="77">
        <f t="shared" si="16"/>
        <v>0</v>
      </c>
      <c r="AL46" s="378">
        <f t="shared" si="17"/>
        <v>2.0833333333333332E-2</v>
      </c>
      <c r="AM46" s="128">
        <f t="shared" si="18"/>
        <v>16.010000000000002</v>
      </c>
      <c r="AN46" s="205">
        <f t="shared" si="19"/>
        <v>0</v>
      </c>
      <c r="AO46" s="85">
        <f t="shared" si="20"/>
        <v>0</v>
      </c>
      <c r="AP46" s="75">
        <f t="shared" si="21"/>
        <v>0</v>
      </c>
      <c r="AQ46" s="77">
        <f t="shared" si="22"/>
        <v>0</v>
      </c>
    </row>
    <row r="47" spans="1:45" ht="14.4" thickBot="1" x14ac:dyDescent="0.35">
      <c r="A47" s="1"/>
      <c r="B47" s="333"/>
      <c r="C47" s="418">
        <f>COUNTA(C7:C46)</f>
        <v>3</v>
      </c>
      <c r="D47" s="32"/>
      <c r="E47" s="206"/>
      <c r="F47" s="150">
        <f>COUNTA(F7:F46)</f>
        <v>3</v>
      </c>
      <c r="G47" s="46"/>
      <c r="H47" s="147"/>
      <c r="I47" s="150">
        <f>COUNTA(I7:I46)</f>
        <v>2</v>
      </c>
      <c r="J47" s="46"/>
      <c r="K47" s="148"/>
      <c r="L47" s="32"/>
      <c r="M47" s="32"/>
      <c r="N47" s="32"/>
      <c r="O47" s="32"/>
      <c r="P47" s="32"/>
      <c r="Q47" s="32"/>
      <c r="R47" s="32"/>
      <c r="S47" s="32"/>
      <c r="T47" s="150">
        <f>COUNTA(T7:T46)</f>
        <v>32</v>
      </c>
      <c r="U47" s="46"/>
      <c r="V47" s="32"/>
      <c r="W47" s="150">
        <f>COUNTA(W7:W46)</f>
        <v>0</v>
      </c>
      <c r="X47" s="46"/>
      <c r="Y47" s="32"/>
      <c r="Z47" s="352">
        <f>SUM(Z7:Z46)</f>
        <v>0.24241898148148144</v>
      </c>
      <c r="AA47" s="353">
        <f t="shared" ref="AA47:AQ47" si="23">SUM(AA7:AA46)</f>
        <v>0</v>
      </c>
      <c r="AB47" s="81">
        <f t="shared" si="23"/>
        <v>116.75999999999999</v>
      </c>
      <c r="AC47" s="82">
        <f t="shared" si="23"/>
        <v>0</v>
      </c>
      <c r="AD47" s="417">
        <f t="shared" si="23"/>
        <v>8.9305555555555555E-2</v>
      </c>
      <c r="AE47" s="353">
        <f t="shared" si="23"/>
        <v>0</v>
      </c>
      <c r="AF47" s="81">
        <f t="shared" si="23"/>
        <v>33.85</v>
      </c>
      <c r="AG47" s="83">
        <f t="shared" si="23"/>
        <v>0</v>
      </c>
      <c r="AH47" s="354">
        <f t="shared" si="23"/>
        <v>0.15274305555555556</v>
      </c>
      <c r="AI47" s="353">
        <f t="shared" si="23"/>
        <v>0</v>
      </c>
      <c r="AJ47" s="81">
        <f t="shared" si="23"/>
        <v>57.18</v>
      </c>
      <c r="AK47" s="83">
        <f t="shared" si="23"/>
        <v>0</v>
      </c>
      <c r="AL47" s="379">
        <f t="shared" si="23"/>
        <v>0.65486111111111123</v>
      </c>
      <c r="AM47" s="380">
        <f t="shared" si="23"/>
        <v>541.11</v>
      </c>
      <c r="AN47" s="354">
        <f t="shared" si="23"/>
        <v>0</v>
      </c>
      <c r="AO47" s="353">
        <f t="shared" si="23"/>
        <v>0</v>
      </c>
      <c r="AP47" s="81">
        <f t="shared" si="23"/>
        <v>0</v>
      </c>
      <c r="AQ47" s="83">
        <f t="shared" si="23"/>
        <v>0</v>
      </c>
    </row>
    <row r="48" spans="1:45" s="1" customFormat="1" ht="13.8" customHeight="1" thickBot="1" x14ac:dyDescent="0.35">
      <c r="B48" s="332" t="s">
        <v>0</v>
      </c>
      <c r="C48" s="334" cm="1">
        <f t="array" aca="1" ref="C48" ca="1">IF(ISNUMBER(VALUE(RIGHT(CELL("filename",$A$1),LEN(CELL("filename",$A$1))-SEARCH("]",CELL("filename",$A$1))))),VALUE(RIGHT(CELL("filename",$A$1),LEN(CELL("filename",$A$1))-SEARCH("]",CELL("filename",$A$1)))),"Texte")</f>
        <v>2015</v>
      </c>
      <c r="D48" s="682" t="s">
        <v>40</v>
      </c>
      <c r="E48" s="680"/>
      <c r="F48" s="680"/>
      <c r="G48" s="680"/>
      <c r="H48" s="681"/>
      <c r="I48" s="682" t="s">
        <v>41</v>
      </c>
      <c r="J48" s="680"/>
      <c r="K48" s="681"/>
      <c r="L48" s="22" t="s">
        <v>132</v>
      </c>
      <c r="M48" s="682" t="s">
        <v>252</v>
      </c>
      <c r="N48" s="680"/>
      <c r="O48" s="681"/>
      <c r="P48" s="115"/>
      <c r="AB48" s="71"/>
      <c r="AC48" s="71"/>
      <c r="AD48" s="11"/>
      <c r="AE48" s="11"/>
      <c r="AF48" s="71"/>
      <c r="AG48" s="71"/>
      <c r="AH48" s="11"/>
      <c r="AI48" s="11"/>
      <c r="AJ48" s="71"/>
      <c r="AK48" s="71"/>
      <c r="AL48" s="71"/>
      <c r="AM48" s="71"/>
      <c r="AN48" s="71"/>
      <c r="AO48" s="71"/>
      <c r="AP48" s="71"/>
      <c r="AQ48" s="71"/>
      <c r="AR48"/>
      <c r="AS48" s="11"/>
    </row>
    <row r="49" spans="2:15" s="1" customFormat="1" ht="13.8" customHeight="1" x14ac:dyDescent="0.3">
      <c r="B49" s="264" t="s">
        <v>1</v>
      </c>
      <c r="C49" s="339"/>
      <c r="D49" s="116" t="s">
        <v>34</v>
      </c>
      <c r="E49" s="733" t="s">
        <v>35</v>
      </c>
      <c r="F49" s="771" t="s">
        <v>42</v>
      </c>
      <c r="G49" s="766" t="s">
        <v>43</v>
      </c>
      <c r="H49" s="767"/>
      <c r="I49" s="2" t="s">
        <v>34</v>
      </c>
      <c r="J49" s="733" t="s">
        <v>35</v>
      </c>
      <c r="K49" s="771" t="s">
        <v>44</v>
      </c>
      <c r="L49" s="657" t="s">
        <v>131</v>
      </c>
      <c r="M49" s="116" t="s">
        <v>34</v>
      </c>
      <c r="N49" s="733" t="s">
        <v>35</v>
      </c>
      <c r="O49" s="771" t="s">
        <v>42</v>
      </c>
    </row>
    <row r="50" spans="2:15" s="1" customFormat="1" ht="13.8" customHeight="1" x14ac:dyDescent="0.3">
      <c r="B50" s="337" t="s">
        <v>133</v>
      </c>
      <c r="C50" s="340" t="s">
        <v>130</v>
      </c>
      <c r="D50" s="117" t="s">
        <v>234</v>
      </c>
      <c r="E50" s="770"/>
      <c r="F50" s="772"/>
      <c r="G50" s="118" t="s">
        <v>45</v>
      </c>
      <c r="H50" s="119" t="s">
        <v>46</v>
      </c>
      <c r="I50" s="120" t="s">
        <v>234</v>
      </c>
      <c r="J50" s="770"/>
      <c r="K50" s="772"/>
      <c r="L50" s="773"/>
      <c r="M50" s="117" t="s">
        <v>234</v>
      </c>
      <c r="N50" s="770"/>
      <c r="O50" s="772"/>
    </row>
    <row r="51" spans="2:15" s="1" customFormat="1" ht="13.8" customHeight="1" x14ac:dyDescent="0.3">
      <c r="B51" s="67" t="s">
        <v>136</v>
      </c>
      <c r="C51" s="368" t="str">
        <f>IF(OR($B51="",$B51=0),"_",IF(MID($B51,1,5)="Route",_xlfn.XLOOKUP(RIGHT($B51,LEN($B51)-8),Vel_RouNom,Vel_RouRep,"_",0),_xlfn.XLOOKUP(RIGHT($B51,LEN($B51)-8),Vel_VttNom,Vel_VttRep,"_",0)))</f>
        <v>Git01V</v>
      </c>
      <c r="D51" s="335">
        <f>IF($C51="_",0,AJ47)</f>
        <v>57.18</v>
      </c>
      <c r="E51" s="122">
        <f>IF($C51="_",0,AK47)</f>
        <v>0</v>
      </c>
      <c r="F51" s="123">
        <f>IF($C51="_",0,SUM(D51:E51))</f>
        <v>57.18</v>
      </c>
      <c r="G51" s="386">
        <f ca="1">IF(OR($C51="_",ISTEXT($H51)),"Docu. infos",ROUND($H51+$F51,0))</f>
        <v>693</v>
      </c>
      <c r="H51" s="383">
        <f ca="1">IF($C51="_","Docu. infos",IF(ISERROR(VLOOKUP($C51,INDIRECT("RecVelExt_"&amp;$C48-1),1))=TRUE,"Recap. infos",VLOOKUP($C51,INDIRECT("RecVelExt_"&amp;$C48-1),5)))</f>
        <v>636</v>
      </c>
      <c r="I51" s="11">
        <f t="shared" ref="I51:K53" si="24">IF($C51="_",0,IF(M51=0,0,ROUND(D51/(M51*24),2)))</f>
        <v>15.6</v>
      </c>
      <c r="J51" s="122">
        <f t="shared" si="24"/>
        <v>0</v>
      </c>
      <c r="K51" s="124">
        <f t="shared" si="24"/>
        <v>15.6</v>
      </c>
      <c r="L51" s="349">
        <f>IF($C51="_",0,I47)</f>
        <v>2</v>
      </c>
      <c r="M51" s="389">
        <f>IF($C51="_",0,AH47)</f>
        <v>0.15274305555555556</v>
      </c>
      <c r="N51" s="355">
        <f>IF($C51="_",0,AI47)</f>
        <v>0</v>
      </c>
      <c r="O51" s="356">
        <f>IF($C51="_",0,SUM(M51:N51))</f>
        <v>0.15274305555555556</v>
      </c>
    </row>
    <row r="52" spans="2:15" s="1" customFormat="1" ht="13.8" customHeight="1" x14ac:dyDescent="0.3">
      <c r="B52" s="175" t="s">
        <v>134</v>
      </c>
      <c r="C52" s="369" t="str">
        <f>IF(OR($B52="",$B52=0),"_",IF(MID($B52,1,5)="Route",_xlfn.XLOOKUP(RIGHT($B52,LEN($B52)-8),Vel_RouNom,Vel_RouRep,"_",0),_xlfn.XLOOKUP(RIGHT($B52,LEN($B52)-8),Vel_VttNom,Vel_VttRep,"_",0)))</f>
        <v>Lap01R</v>
      </c>
      <c r="D52" s="336">
        <f>IF($C52="_",0,AB47)</f>
        <v>116.75999999999999</v>
      </c>
      <c r="E52" s="125">
        <f>IF($C52="_",0,AC47)</f>
        <v>0</v>
      </c>
      <c r="F52" s="126">
        <f>IF($C52="_",0,SUM(D52:E52))</f>
        <v>116.75999999999999</v>
      </c>
      <c r="G52" s="381">
        <f t="shared" ref="G52:G53" ca="1" si="25">IF(OR($C52="_",ISTEXT($H52)),"Docu. infos",ROUND($H52+$F52,0))</f>
        <v>7576</v>
      </c>
      <c r="H52" s="384">
        <f ca="1">IF($C52="_","Docu. infos",IF(ISERROR(VLOOKUP($C52,INDIRECT("RecVelExt_"&amp;$C48-1),1))=TRUE,"Recap. infos",VLOOKUP($C52,INDIRECT("RecVelExt_"&amp;$C48-1),5)))</f>
        <v>7459</v>
      </c>
      <c r="I52" s="75">
        <f t="shared" si="24"/>
        <v>20.07</v>
      </c>
      <c r="J52" s="125">
        <f t="shared" si="24"/>
        <v>0</v>
      </c>
      <c r="K52" s="128">
        <f t="shared" si="24"/>
        <v>20.07</v>
      </c>
      <c r="L52" s="223">
        <f>IF($C52="_",0,C47)</f>
        <v>3</v>
      </c>
      <c r="M52" s="357">
        <f>IF($C52="_",0,Z47)</f>
        <v>0.24241898148148144</v>
      </c>
      <c r="N52" s="358">
        <f>IF($C52="_",0,AA47)</f>
        <v>0</v>
      </c>
      <c r="O52" s="359">
        <f>IF($C52="_",0,SUM(M52:N52))</f>
        <v>0.24241898148148144</v>
      </c>
    </row>
    <row r="53" spans="2:15" s="1" customFormat="1" ht="13.8" customHeight="1" x14ac:dyDescent="0.3">
      <c r="B53" s="175" t="s">
        <v>135</v>
      </c>
      <c r="C53" s="369" t="str">
        <f>IF(OR($B53="",$B53=0),"_",IF(MID($B53,1,5)="Route",_xlfn.XLOOKUP(RIGHT($B53,LEN($B53)-8),Vel_RouNom,Vel_RouRep,"_",0),_xlfn.XLOOKUP(RIGHT($B53,LEN($B53)-8),Vel_VttNom,Vel_VttRep,"_",0)))</f>
        <v>Lap01V</v>
      </c>
      <c r="D53" s="336">
        <f>IF($C53="_",0,AF47)</f>
        <v>33.85</v>
      </c>
      <c r="E53" s="125">
        <f>IF($C53="_",0,AG47)</f>
        <v>0</v>
      </c>
      <c r="F53" s="126">
        <f>IF($C53="_",0,SUM(D53:E53))</f>
        <v>33.85</v>
      </c>
      <c r="G53" s="381">
        <f t="shared" ca="1" si="25"/>
        <v>2151</v>
      </c>
      <c r="H53" s="384">
        <f ca="1">IF($C53="_","Docu. infos",IF(ISERROR(VLOOKUP($C53,INDIRECT("RecVelExt_"&amp;$C48-1),1))=TRUE,"Recap. infos",VLOOKUP($C53,INDIRECT("RecVelExt_"&amp;$C48-1),5)))</f>
        <v>2117</v>
      </c>
      <c r="I53" s="75">
        <f t="shared" si="24"/>
        <v>15.79</v>
      </c>
      <c r="J53" s="125">
        <f t="shared" si="24"/>
        <v>0</v>
      </c>
      <c r="K53" s="128">
        <f t="shared" si="24"/>
        <v>15.79</v>
      </c>
      <c r="L53" s="223">
        <f>IF($C53="_",0,F47)</f>
        <v>3</v>
      </c>
      <c r="M53" s="357">
        <f>IF($C53="_",0,AD47)</f>
        <v>8.9305555555555555E-2</v>
      </c>
      <c r="N53" s="358">
        <f>IF($C53="_",0,AE47)</f>
        <v>0</v>
      </c>
      <c r="O53" s="359">
        <f>IF($C53="_",0,SUM(M53:N53))</f>
        <v>8.9305555555555555E-2</v>
      </c>
    </row>
    <row r="54" spans="2:15" s="1" customFormat="1" ht="6" customHeight="1" x14ac:dyDescent="0.3">
      <c r="B54" s="338"/>
      <c r="C54" s="341"/>
      <c r="D54" s="345"/>
      <c r="E54" s="346"/>
      <c r="F54" s="347"/>
      <c r="G54" s="143"/>
      <c r="H54" s="451"/>
      <c r="I54" s="143"/>
      <c r="J54" s="346"/>
      <c r="K54" s="348"/>
      <c r="L54" s="370"/>
      <c r="M54" s="360"/>
      <c r="N54" s="361"/>
      <c r="O54" s="362"/>
    </row>
    <row r="55" spans="2:15" s="1" customFormat="1" ht="13.8" customHeight="1" thickBot="1" x14ac:dyDescent="0.35">
      <c r="B55" s="581" t="s">
        <v>47</v>
      </c>
      <c r="C55" s="580"/>
      <c r="D55" s="129">
        <f>SUM(D51:D54)</f>
        <v>207.79</v>
      </c>
      <c r="E55" s="130">
        <f>SUM(E51:E54)</f>
        <v>0</v>
      </c>
      <c r="F55" s="131">
        <f>SUM(D55:E55)</f>
        <v>207.79</v>
      </c>
      <c r="G55" s="132"/>
      <c r="H55" s="133"/>
      <c r="I55" s="134">
        <f>IF(M55=0,0,ROUND((D55)/(M55*24),2))</f>
        <v>17.87</v>
      </c>
      <c r="J55" s="130">
        <f>IF(N55=0,0,ROUND((E55)/(N55*24),2))</f>
        <v>0</v>
      </c>
      <c r="K55" s="135">
        <f>IF(O55=0,0,ROUND((F55)/(O55*24),2))</f>
        <v>17.87</v>
      </c>
      <c r="L55" s="371">
        <f>SUM(L51:L54)</f>
        <v>8</v>
      </c>
      <c r="M55" s="363">
        <f>SUM(M51:M54)</f>
        <v>0.48446759259259253</v>
      </c>
      <c r="N55" s="364">
        <f>SUM(N51:N54)</f>
        <v>0</v>
      </c>
      <c r="O55" s="365">
        <f>SUM(M55:N55)</f>
        <v>0.48446759259259253</v>
      </c>
    </row>
    <row r="56" spans="2:15" s="1" customFormat="1" ht="13.8" customHeight="1" thickTop="1" x14ac:dyDescent="0.3">
      <c r="B56" s="67" t="s">
        <v>137</v>
      </c>
      <c r="C56" s="344" t="str">
        <f>IF(OR($B56="",B56=0),"_",_xlfn.XLOOKUP($B56,Vel_MaiNom,Vel_MaiRep,"_",0))</f>
        <v>Car01M</v>
      </c>
      <c r="D56" s="136"/>
      <c r="E56" s="137"/>
      <c r="F56" s="398">
        <f>IF($C56="_",0,AM47)</f>
        <v>541.11</v>
      </c>
      <c r="G56" s="400">
        <f ca="1">IF(OR($C56="_",ISTEXT($H56)),"Docu. infos",ROUND($H56+$F56,0))</f>
        <v>1701</v>
      </c>
      <c r="H56" s="436">
        <f ca="1">IF($C56="_","Docu. infos",IF(ISERROR(VLOOKUP($C56,INDIRECT("RecVelInt_"&amp;$C48-1),1))=TRUE,"Recap. infos",VLOOKUP($C56,INDIRECT("RecVelInt_"&amp;$C48-1),5)))</f>
        <v>1160</v>
      </c>
      <c r="I56" s="136"/>
      <c r="J56" s="137"/>
      <c r="K56" s="398">
        <f>IF(O56=0,0,ROUND((F56)/(O56*24),2))</f>
        <v>34.43</v>
      </c>
      <c r="L56" s="71">
        <f>IF($C56="_",0,T47)</f>
        <v>32</v>
      </c>
      <c r="M56" s="136"/>
      <c r="N56" s="137"/>
      <c r="O56" s="399">
        <f>IF($C56="_",0,AL47)</f>
        <v>0.65486111111111123</v>
      </c>
    </row>
    <row r="57" spans="2:15" s="1" customFormat="1" ht="13.8" customHeight="1" x14ac:dyDescent="0.3">
      <c r="B57" s="443"/>
      <c r="C57" s="444"/>
      <c r="D57" s="445"/>
      <c r="E57" s="446"/>
      <c r="F57" s="447"/>
      <c r="G57" s="445"/>
      <c r="H57" s="448"/>
      <c r="I57" s="445"/>
      <c r="J57" s="446"/>
      <c r="K57" s="447"/>
      <c r="L57" s="446"/>
      <c r="M57" s="445"/>
      <c r="N57" s="446"/>
      <c r="O57" s="449"/>
    </row>
    <row r="58" spans="2:15" s="1" customFormat="1" ht="6" customHeight="1" x14ac:dyDescent="0.3">
      <c r="B58" s="392"/>
      <c r="C58" s="341"/>
      <c r="D58" s="394"/>
      <c r="E58" s="60"/>
      <c r="F58" s="395"/>
      <c r="G58" s="394"/>
      <c r="H58" s="441"/>
      <c r="I58" s="396"/>
      <c r="J58" s="60"/>
      <c r="K58" s="395"/>
      <c r="L58" s="60"/>
      <c r="M58" s="394"/>
      <c r="N58" s="60"/>
      <c r="O58" s="397"/>
    </row>
    <row r="59" spans="2:15" s="1" customFormat="1" ht="13.8" customHeight="1" thickBot="1" x14ac:dyDescent="0.35">
      <c r="B59" s="583" t="s">
        <v>13</v>
      </c>
      <c r="C59" s="586"/>
      <c r="D59" s="132"/>
      <c r="E59" s="372"/>
      <c r="F59" s="496">
        <f>SUM(F56:F58)</f>
        <v>541.11</v>
      </c>
      <c r="G59" s="132"/>
      <c r="H59" s="382"/>
      <c r="I59" s="132"/>
      <c r="J59" s="372"/>
      <c r="K59" s="496">
        <f>IF(O59=0,0,ROUND((F59)/(O59*24),2))</f>
        <v>34.43</v>
      </c>
      <c r="L59" s="497">
        <f>SUM(L56:L58)</f>
        <v>32</v>
      </c>
      <c r="M59" s="132"/>
      <c r="N59" s="375"/>
      <c r="O59" s="495">
        <f>SUM(O56:O58)</f>
        <v>0.65486111111111123</v>
      </c>
    </row>
    <row r="60" spans="2:15" s="1" customFormat="1" ht="13.8" customHeight="1" thickTop="1" thickBot="1" x14ac:dyDescent="0.35">
      <c r="B60" s="584" t="s">
        <v>42</v>
      </c>
      <c r="C60" s="591"/>
      <c r="D60" s="138"/>
      <c r="E60" s="139"/>
      <c r="F60" s="140">
        <f>F55+F59</f>
        <v>748.9</v>
      </c>
      <c r="G60" s="141"/>
      <c r="H60" s="142"/>
      <c r="I60" s="143"/>
      <c r="J60" s="137"/>
      <c r="K60" s="144">
        <f>IF(O60=0,0,ROUND(F60/(O60*24),2))</f>
        <v>27.39</v>
      </c>
      <c r="L60" s="367">
        <f>L55+L59</f>
        <v>40</v>
      </c>
      <c r="M60" s="138"/>
      <c r="N60" s="139"/>
      <c r="O60" s="366">
        <f>O59+O55</f>
        <v>1.1393287037037036</v>
      </c>
    </row>
    <row r="61" spans="2:15" s="1" customFormat="1" ht="13.8" customHeight="1" thickBot="1" x14ac:dyDescent="0.35">
      <c r="B61" s="551" t="s">
        <v>10</v>
      </c>
      <c r="C61" s="592" t="str">
        <f>IF(OR($B61="",$B61=0),"_","Marche")</f>
        <v>Marche</v>
      </c>
      <c r="D61" s="224">
        <f>IF($C61="_",0,AP47)</f>
        <v>0</v>
      </c>
      <c r="E61" s="407">
        <f>IF($C61="_",0,AQ47)</f>
        <v>0</v>
      </c>
      <c r="F61" s="457">
        <f>IF($C61="_",0,SUM(D61:E61))</f>
        <v>0</v>
      </c>
      <c r="G61" s="409">
        <f ca="1">IF(OR($C61="_",ISTEXT($H61)),"Docu. infos",ROUND($H61+$F61,0))</f>
        <v>29</v>
      </c>
      <c r="H61" s="415">
        <f ca="1">IF($C61="_","Docu. infos",IF(ISERROR(VLOOKUP($C61,INDIRECT("RecMar_"&amp;$C48-1),1))=TRUE,"Recap. infos",VLOOKUP($C61,INDIRECT("RecMar_"&amp;$C48-1),5)))</f>
        <v>29</v>
      </c>
      <c r="I61" s="408">
        <f t="shared" ref="I61:K61" si="26">IF($C61="_",0,IF(M61=0,0,ROUND(D61/(M61*24),2)))</f>
        <v>0</v>
      </c>
      <c r="J61" s="407">
        <f t="shared" si="26"/>
        <v>0</v>
      </c>
      <c r="K61" s="458">
        <f t="shared" si="26"/>
        <v>0</v>
      </c>
      <c r="L61" s="459">
        <f>IF($C61="_",0,W47)</f>
        <v>0</v>
      </c>
      <c r="M61" s="405">
        <f>IF($C61="_",0,AN47)</f>
        <v>0</v>
      </c>
      <c r="N61" s="406">
        <f>IF($C61="_",0,AO47)</f>
        <v>0</v>
      </c>
      <c r="O61" s="460">
        <f>IF($C61="_",0,SUM(M61:N61))</f>
        <v>0</v>
      </c>
    </row>
    <row r="62" spans="2:15" ht="6" customHeight="1" x14ac:dyDescent="0.3"/>
    <row r="64" spans="2:15" x14ac:dyDescent="0.3">
      <c r="E64" s="385"/>
      <c r="F64" s="385"/>
      <c r="G64" s="385"/>
      <c r="H64" s="385"/>
      <c r="K64" s="1"/>
    </row>
    <row r="65" spans="9:11" x14ac:dyDescent="0.3">
      <c r="I65" s="1"/>
      <c r="J65" s="1"/>
      <c r="K65" s="1"/>
    </row>
    <row r="66" spans="9:11" x14ac:dyDescent="0.3">
      <c r="I66" s="1"/>
      <c r="J66" s="1"/>
      <c r="K66" s="1"/>
    </row>
    <row r="67" spans="9:11" x14ac:dyDescent="0.3">
      <c r="I67" s="34"/>
      <c r="J67" s="34"/>
      <c r="K67" s="34"/>
    </row>
  </sheetData>
  <mergeCells count="45">
    <mergeCell ref="N49:N50"/>
    <mergeCell ref="O49:O50"/>
    <mergeCell ref="G49:H49"/>
    <mergeCell ref="D48:H48"/>
    <mergeCell ref="T2:V2"/>
    <mergeCell ref="T3:V3"/>
    <mergeCell ref="C2:E2"/>
    <mergeCell ref="C3:E3"/>
    <mergeCell ref="F2:H2"/>
    <mergeCell ref="F3:H3"/>
    <mergeCell ref="I2:K2"/>
    <mergeCell ref="I3:K3"/>
    <mergeCell ref="E49:E50"/>
    <mergeCell ref="F49:F50"/>
    <mergeCell ref="J49:J50"/>
    <mergeCell ref="K49:K50"/>
    <mergeCell ref="L49:L50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48:O48"/>
    <mergeCell ref="AH4:AI4"/>
    <mergeCell ref="AO5:AO6"/>
    <mergeCell ref="AQ5:AQ6"/>
    <mergeCell ref="I48:K48"/>
    <mergeCell ref="Z4:AA4"/>
    <mergeCell ref="AB4:AC4"/>
    <mergeCell ref="AD4:AE4"/>
    <mergeCell ref="AF4:AG4"/>
  </mergeCells>
  <conditionalFormatting sqref="B48:C48">
    <cfRule type="expression" dxfId="84" priority="8">
      <formula>AND($B48&lt;&gt;"",$C48&lt;&gt;"")</formula>
    </cfRule>
    <cfRule type="expression" dxfId="83" priority="9">
      <formula>OR($B48="",$C48="")</formula>
    </cfRule>
  </conditionalFormatting>
  <conditionalFormatting sqref="D51:F54">
    <cfRule type="cellIs" dxfId="82" priority="7" operator="equal">
      <formula>0</formula>
    </cfRule>
  </conditionalFormatting>
  <conditionalFormatting sqref="D61:F61">
    <cfRule type="cellIs" dxfId="81" priority="2" operator="equal">
      <formula>0</formula>
    </cfRule>
  </conditionalFormatting>
  <conditionalFormatting sqref="F56:F58">
    <cfRule type="cellIs" dxfId="80" priority="5" operator="equal">
      <formula>0</formula>
    </cfRule>
  </conditionalFormatting>
  <conditionalFormatting sqref="I51:O54">
    <cfRule type="cellIs" dxfId="79" priority="6" operator="equal">
      <formula>0</formula>
    </cfRule>
  </conditionalFormatting>
  <conditionalFormatting sqref="I61:O61">
    <cfRule type="cellIs" dxfId="78" priority="1" operator="equal">
      <formula>0</formula>
    </cfRule>
  </conditionalFormatting>
  <conditionalFormatting sqref="K56:L58">
    <cfRule type="cellIs" dxfId="77" priority="4" operator="equal">
      <formula>0</formula>
    </cfRule>
  </conditionalFormatting>
  <conditionalFormatting sqref="O56:O58">
    <cfRule type="cellIs" dxfId="76" priority="3" operator="equal">
      <formula>0</formula>
    </cfRule>
  </conditionalFormatting>
  <pageMargins left="0.7" right="0.7" top="0.75" bottom="0.75" header="0.3" footer="0.3"/>
  <ignoredErrors>
    <ignoredError sqref="E7:E46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D815A-B54B-441D-8073-39DEBE90EBCF}">
  <sheetPr>
    <tabColor theme="9" tint="0.79998168889431442"/>
  </sheetPr>
  <dimension ref="A1:AS56"/>
  <sheetViews>
    <sheetView showGridLines="0" workbookViewId="0">
      <pane xSplit="2" ySplit="6" topLeftCell="C27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41763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>
        <v>31.73</v>
      </c>
      <c r="J7" s="44">
        <v>9.3148148148148147E-2</v>
      </c>
      <c r="K7" s="54">
        <f>IF(COUNTA(I7:J7)&lt;2,"",ROUND(I7/(J7*24),2))</f>
        <v>14.19</v>
      </c>
      <c r="L7" s="102"/>
      <c r="M7" s="93"/>
      <c r="N7" s="90"/>
      <c r="O7" s="96"/>
      <c r="P7" s="93"/>
      <c r="Q7" s="62"/>
      <c r="R7" s="108"/>
      <c r="S7" s="109"/>
      <c r="T7" s="37"/>
      <c r="U7" s="44"/>
      <c r="V7" s="54" t="str">
        <f>IF(COUNTA(T7:U7)&lt;2,"",ROUND(T7/(U7*24),2))</f>
        <v/>
      </c>
      <c r="W7" s="37"/>
      <c r="X7" s="44"/>
      <c r="Y7" s="402" t="str">
        <f>IF(COUNTA(W7:X7)&lt;2,"",ROUND(W7/(X7*24),2))</f>
        <v/>
      </c>
      <c r="Z7" s="421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9.3148148148148147E-2</v>
      </c>
      <c r="AI7" s="204">
        <f>IF(L7&lt;&gt;"",J7,0)</f>
        <v>0</v>
      </c>
      <c r="AJ7" s="11">
        <f>IF(L7="",I7,0)</f>
        <v>31.73</v>
      </c>
      <c r="AK7" s="74">
        <f>IF($L7&lt;&gt;"",I7,0)</f>
        <v>0</v>
      </c>
      <c r="AL7" s="377">
        <f>IF(U7="",0,U7)</f>
        <v>0</v>
      </c>
      <c r="AM7" s="124">
        <f>IF(T7="",0,T7)</f>
        <v>0</v>
      </c>
      <c r="AN7" s="422">
        <f>IF(L7="",X7,0)</f>
        <v>0</v>
      </c>
      <c r="AO7" s="423">
        <f>IF(L7&lt;&gt;"",X7,0)</f>
        <v>0</v>
      </c>
      <c r="AP7" s="424">
        <f>IF(L7="",W7,0)</f>
        <v>0</v>
      </c>
      <c r="AQ7" s="425">
        <f>IF(L7&lt;&gt;"",W7,0)</f>
        <v>0</v>
      </c>
    </row>
    <row r="8" spans="1:43" x14ac:dyDescent="0.3">
      <c r="A8" s="1"/>
      <c r="B8" s="15">
        <v>41777</v>
      </c>
      <c r="C8" s="30"/>
      <c r="D8" s="33"/>
      <c r="E8" s="430" t="str">
        <f t="shared" ref="E8:E35" si="0">IF(COUNTA(C8:D8)&lt;2,"",ROUND(C8/(D8*24),2))</f>
        <v/>
      </c>
      <c r="F8" s="38"/>
      <c r="G8" s="33"/>
      <c r="H8" s="403" t="str">
        <f t="shared" ref="H8:H35" si="1">IF(COUNTA(F8:G8)&lt;2,"",ROUND(F8/(G8*24),2))</f>
        <v/>
      </c>
      <c r="I8" s="38">
        <v>31.3</v>
      </c>
      <c r="J8" s="33">
        <v>7.9259259259259265E-2</v>
      </c>
      <c r="K8" s="431">
        <f t="shared" ref="K8:K35" si="2">IF(COUNTA(I8:J8)&lt;2,"",ROUND(I8/(J8*24),2))</f>
        <v>16.45</v>
      </c>
      <c r="L8" s="99"/>
      <c r="M8" s="94"/>
      <c r="N8" s="91"/>
      <c r="O8" s="97"/>
      <c r="P8" s="94"/>
      <c r="Q8" s="63"/>
      <c r="R8" s="110"/>
      <c r="S8" s="111"/>
      <c r="T8" s="38"/>
      <c r="U8" s="33"/>
      <c r="V8" s="431" t="str">
        <f t="shared" ref="V8:V35" si="3">IF(COUNTA(T8:U8)&lt;2,"",ROUND(T8/(U8*24),2))</f>
        <v/>
      </c>
      <c r="W8" s="38"/>
      <c r="X8" s="33"/>
      <c r="Y8" s="403" t="str">
        <f t="shared" ref="Y8:Y35" si="4">IF(COUNTA(W8:X8)&lt;2,"",ROUND(W8/(X8*24),2))</f>
        <v/>
      </c>
      <c r="Z8" s="84">
        <f t="shared" ref="Z8:Z35" si="5">IF(L8="",D8,0)</f>
        <v>0</v>
      </c>
      <c r="AA8" s="85">
        <f t="shared" ref="AA8:AA35" si="6">IF(L8&lt;&gt;"",D8,0)</f>
        <v>0</v>
      </c>
      <c r="AB8" s="75">
        <f t="shared" ref="AB8:AB35" si="7">IF(L8="",C8,0)</f>
        <v>0</v>
      </c>
      <c r="AC8" s="76">
        <f t="shared" ref="AC8:AC35" si="8">IF(L8&lt;&gt;"",C8,0)</f>
        <v>0</v>
      </c>
      <c r="AD8" s="201">
        <f t="shared" ref="AD8:AD35" si="9">IF(L8="",G8,0)</f>
        <v>0</v>
      </c>
      <c r="AE8" s="85">
        <f t="shared" ref="AE8:AE35" si="10">IF(L8&lt;&gt;"",G8,0)</f>
        <v>0</v>
      </c>
      <c r="AF8" s="75">
        <f t="shared" ref="AF8:AF35" si="11">IF(L8="",F8,0)</f>
        <v>0</v>
      </c>
      <c r="AG8" s="77">
        <f t="shared" ref="AG8:AG35" si="12">IF(L8&lt;&gt;"",F8,0)</f>
        <v>0</v>
      </c>
      <c r="AH8" s="205">
        <f t="shared" ref="AH8:AH35" si="13">IF(L8="",J8,0)</f>
        <v>7.9259259259259265E-2</v>
      </c>
      <c r="AI8" s="85">
        <f t="shared" ref="AI8:AI35" si="14">IF(L8&lt;&gt;"",J8,0)</f>
        <v>0</v>
      </c>
      <c r="AJ8" s="75">
        <f t="shared" ref="AJ8:AJ35" si="15">IF(L8="",I8,0)</f>
        <v>31.3</v>
      </c>
      <c r="AK8" s="77">
        <f t="shared" ref="AK8:AK35" si="16">IF($L8&lt;&gt;"",I8,0)</f>
        <v>0</v>
      </c>
      <c r="AL8" s="378">
        <f t="shared" ref="AL8:AL35" si="17">IF(U8="",0,U8)</f>
        <v>0</v>
      </c>
      <c r="AM8" s="128">
        <f t="shared" ref="AM8:AM35" si="18">IF(T8="",0,T8)</f>
        <v>0</v>
      </c>
      <c r="AN8" s="205">
        <f t="shared" ref="AN8:AN35" si="19">IF(L8="",X8,0)</f>
        <v>0</v>
      </c>
      <c r="AO8" s="85">
        <f t="shared" ref="AO8:AO35" si="20">IF(L8&lt;&gt;"",X8,0)</f>
        <v>0</v>
      </c>
      <c r="AP8" s="75">
        <f t="shared" ref="AP8:AP35" si="21">IF(L8="",W8,0)</f>
        <v>0</v>
      </c>
      <c r="AQ8" s="77">
        <f t="shared" ref="AQ8:AQ35" si="22">IF(L8&lt;&gt;"",W8,0)</f>
        <v>0</v>
      </c>
    </row>
    <row r="9" spans="1:43" x14ac:dyDescent="0.3">
      <c r="A9" s="1"/>
      <c r="B9" s="15">
        <v>41861</v>
      </c>
      <c r="C9" s="30"/>
      <c r="D9" s="33"/>
      <c r="E9" s="430" t="str">
        <f t="shared" si="0"/>
        <v/>
      </c>
      <c r="F9" s="38"/>
      <c r="G9" s="33"/>
      <c r="H9" s="403" t="str">
        <f t="shared" si="1"/>
        <v/>
      </c>
      <c r="I9" s="38">
        <v>13.7</v>
      </c>
      <c r="J9" s="33">
        <v>4.2569444444444444E-2</v>
      </c>
      <c r="K9" s="431">
        <f t="shared" si="2"/>
        <v>13.41</v>
      </c>
      <c r="L9" s="99"/>
      <c r="M9" s="94"/>
      <c r="N9" s="91"/>
      <c r="O9" s="97"/>
      <c r="P9" s="94"/>
      <c r="Q9" s="63"/>
      <c r="R9" s="110"/>
      <c r="S9" s="111"/>
      <c r="T9" s="38"/>
      <c r="U9" s="33"/>
      <c r="V9" s="431" t="str">
        <f t="shared" si="3"/>
        <v/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4.2569444444444444E-2</v>
      </c>
      <c r="AI9" s="85">
        <f t="shared" si="14"/>
        <v>0</v>
      </c>
      <c r="AJ9" s="75">
        <f t="shared" si="15"/>
        <v>13.7</v>
      </c>
      <c r="AK9" s="77">
        <f t="shared" si="16"/>
        <v>0</v>
      </c>
      <c r="AL9" s="378">
        <f t="shared" si="17"/>
        <v>0</v>
      </c>
      <c r="AM9" s="128">
        <f t="shared" si="18"/>
        <v>0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41967</v>
      </c>
      <c r="C10" s="30"/>
      <c r="D10" s="33"/>
      <c r="E10" s="430" t="str">
        <f t="shared" si="0"/>
        <v/>
      </c>
      <c r="F10" s="38"/>
      <c r="G10" s="33"/>
      <c r="H10" s="403" t="str">
        <f t="shared" si="1"/>
        <v/>
      </c>
      <c r="I10" s="38"/>
      <c r="J10" s="33"/>
      <c r="K10" s="431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>
        <v>16.54</v>
      </c>
      <c r="U10" s="33">
        <v>2.0949074074074075E-2</v>
      </c>
      <c r="V10" s="431">
        <f t="shared" si="3"/>
        <v>32.9</v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2.0949074074074075E-2</v>
      </c>
      <c r="AM10" s="128">
        <f t="shared" si="18"/>
        <v>16.54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5">
        <v>41969</v>
      </c>
      <c r="C11" s="30"/>
      <c r="D11" s="33"/>
      <c r="E11" s="430" t="str">
        <f t="shared" si="0"/>
        <v/>
      </c>
      <c r="F11" s="38"/>
      <c r="G11" s="33"/>
      <c r="H11" s="403" t="str">
        <f t="shared" si="1"/>
        <v/>
      </c>
      <c r="I11" s="38"/>
      <c r="J11" s="33"/>
      <c r="K11" s="431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16.670000000000002</v>
      </c>
      <c r="U11" s="33">
        <v>2.0949074074074075E-2</v>
      </c>
      <c r="V11" s="431">
        <f t="shared" si="3"/>
        <v>33.159999999999997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2.0949074074074075E-2</v>
      </c>
      <c r="AM11" s="128">
        <f t="shared" si="18"/>
        <v>16.670000000000002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41971</v>
      </c>
      <c r="C12" s="30"/>
      <c r="D12" s="33"/>
      <c r="E12" s="430" t="str">
        <f t="shared" si="0"/>
        <v/>
      </c>
      <c r="F12" s="38"/>
      <c r="G12" s="33"/>
      <c r="H12" s="403" t="str">
        <f t="shared" si="1"/>
        <v/>
      </c>
      <c r="I12" s="38"/>
      <c r="J12" s="33"/>
      <c r="K12" s="431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>
        <v>16.21</v>
      </c>
      <c r="U12" s="33">
        <v>2.0949074074074075E-2</v>
      </c>
      <c r="V12" s="431">
        <f t="shared" si="3"/>
        <v>32.24</v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2.0949074074074075E-2</v>
      </c>
      <c r="AM12" s="128">
        <f t="shared" si="18"/>
        <v>16.21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6">
        <f>B12+1</f>
        <v>41972</v>
      </c>
      <c r="C13" s="30"/>
      <c r="D13" s="33"/>
      <c r="E13" s="430" t="str">
        <f t="shared" si="0"/>
        <v/>
      </c>
      <c r="F13" s="38"/>
      <c r="G13" s="33"/>
      <c r="H13" s="403" t="str">
        <f t="shared" si="1"/>
        <v/>
      </c>
      <c r="I13" s="38"/>
      <c r="J13" s="33"/>
      <c r="K13" s="431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>
        <v>15.93</v>
      </c>
      <c r="U13" s="33">
        <v>2.0949074074074075E-2</v>
      </c>
      <c r="V13" s="431">
        <f t="shared" si="3"/>
        <v>31.68</v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2.0949074074074075E-2</v>
      </c>
      <c r="AM13" s="128">
        <f t="shared" si="18"/>
        <v>15.93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6">
        <f>B13+1</f>
        <v>41973</v>
      </c>
      <c r="C14" s="30"/>
      <c r="D14" s="33"/>
      <c r="E14" s="430" t="str">
        <f t="shared" si="0"/>
        <v/>
      </c>
      <c r="F14" s="38"/>
      <c r="G14" s="33"/>
      <c r="H14" s="403" t="str">
        <f t="shared" si="1"/>
        <v/>
      </c>
      <c r="I14" s="38"/>
      <c r="J14" s="33"/>
      <c r="K14" s="431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>
        <v>16</v>
      </c>
      <c r="U14" s="33">
        <v>2.1527777777777781E-2</v>
      </c>
      <c r="V14" s="431">
        <f t="shared" si="3"/>
        <v>30.97</v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2.1527777777777781E-2</v>
      </c>
      <c r="AM14" s="128">
        <f t="shared" si="18"/>
        <v>16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41975</v>
      </c>
      <c r="C15" s="30"/>
      <c r="D15" s="33"/>
      <c r="E15" s="430" t="str">
        <f t="shared" si="0"/>
        <v/>
      </c>
      <c r="F15" s="38"/>
      <c r="G15" s="33"/>
      <c r="H15" s="403" t="str">
        <f t="shared" si="1"/>
        <v/>
      </c>
      <c r="I15" s="38"/>
      <c r="J15" s="33"/>
      <c r="K15" s="431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>
        <v>17.25</v>
      </c>
      <c r="U15" s="33">
        <v>2.1527777777777781E-2</v>
      </c>
      <c r="V15" s="431">
        <f t="shared" si="3"/>
        <v>33.39</v>
      </c>
      <c r="W15" s="38"/>
      <c r="X15" s="33"/>
      <c r="Y15" s="403" t="str">
        <f t="shared" si="4"/>
        <v/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2.1527777777777781E-2</v>
      </c>
      <c r="AM15" s="128">
        <f t="shared" si="18"/>
        <v>17.25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5">
        <v>41977</v>
      </c>
      <c r="C16" s="30"/>
      <c r="D16" s="33"/>
      <c r="E16" s="430" t="str">
        <f t="shared" si="0"/>
        <v/>
      </c>
      <c r="F16" s="38"/>
      <c r="G16" s="33"/>
      <c r="H16" s="403" t="str">
        <f t="shared" si="1"/>
        <v/>
      </c>
      <c r="I16" s="38"/>
      <c r="J16" s="33"/>
      <c r="K16" s="431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>
        <v>17.239999999999998</v>
      </c>
      <c r="U16" s="33">
        <v>2.1527777777777781E-2</v>
      </c>
      <c r="V16" s="431">
        <f t="shared" si="3"/>
        <v>33.369999999999997</v>
      </c>
      <c r="W16" s="38"/>
      <c r="X16" s="33"/>
      <c r="Y16" s="403" t="str">
        <f t="shared" si="4"/>
        <v/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2.1527777777777781E-2</v>
      </c>
      <c r="AM16" s="128">
        <f t="shared" si="18"/>
        <v>17.239999999999998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3" x14ac:dyDescent="0.3">
      <c r="A17" s="1"/>
      <c r="B17" s="16">
        <f>B16+1</f>
        <v>41978</v>
      </c>
      <c r="C17" s="30"/>
      <c r="D17" s="33"/>
      <c r="E17" s="430" t="str">
        <f t="shared" si="0"/>
        <v/>
      </c>
      <c r="F17" s="38"/>
      <c r="G17" s="33"/>
      <c r="H17" s="403" t="str">
        <f t="shared" si="1"/>
        <v/>
      </c>
      <c r="I17" s="38"/>
      <c r="J17" s="33"/>
      <c r="K17" s="431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>
        <v>14.75</v>
      </c>
      <c r="U17" s="33">
        <v>2.1527777777777781E-2</v>
      </c>
      <c r="V17" s="431">
        <f t="shared" si="3"/>
        <v>28.55</v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2.1527777777777781E-2</v>
      </c>
      <c r="AM17" s="128">
        <f t="shared" si="18"/>
        <v>14.75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3" x14ac:dyDescent="0.3">
      <c r="A18" s="1"/>
      <c r="B18" s="16">
        <f t="shared" ref="B18:B28" si="23">B17+1</f>
        <v>41979</v>
      </c>
      <c r="C18" s="30"/>
      <c r="D18" s="33"/>
      <c r="E18" s="430" t="str">
        <f t="shared" si="0"/>
        <v/>
      </c>
      <c r="F18" s="38"/>
      <c r="G18" s="33"/>
      <c r="H18" s="403" t="str">
        <f t="shared" si="1"/>
        <v/>
      </c>
      <c r="I18" s="38"/>
      <c r="J18" s="33"/>
      <c r="K18" s="431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38">
        <v>15.02</v>
      </c>
      <c r="U18" s="33">
        <v>2.1527777777777781E-2</v>
      </c>
      <c r="V18" s="431">
        <f t="shared" si="3"/>
        <v>29.07</v>
      </c>
      <c r="W18" s="38"/>
      <c r="X18" s="33"/>
      <c r="Y18" s="403" t="str">
        <f t="shared" si="4"/>
        <v/>
      </c>
      <c r="Z18" s="84">
        <f t="shared" si="5"/>
        <v>0</v>
      </c>
      <c r="AA18" s="85">
        <f t="shared" si="6"/>
        <v>0</v>
      </c>
      <c r="AB18" s="75">
        <f t="shared" si="7"/>
        <v>0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2.1527777777777781E-2</v>
      </c>
      <c r="AM18" s="128">
        <f t="shared" si="18"/>
        <v>15.02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3" x14ac:dyDescent="0.3">
      <c r="A19" s="1"/>
      <c r="B19" s="16">
        <f t="shared" si="23"/>
        <v>41980</v>
      </c>
      <c r="C19" s="30"/>
      <c r="D19" s="33"/>
      <c r="E19" s="430" t="str">
        <f t="shared" si="0"/>
        <v/>
      </c>
      <c r="F19" s="38"/>
      <c r="G19" s="33"/>
      <c r="H19" s="403" t="str">
        <f t="shared" si="1"/>
        <v/>
      </c>
      <c r="I19" s="38"/>
      <c r="J19" s="33"/>
      <c r="K19" s="431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>
        <v>15.26</v>
      </c>
      <c r="U19" s="33">
        <v>2.1527777777777781E-2</v>
      </c>
      <c r="V19" s="431">
        <f t="shared" si="3"/>
        <v>29.54</v>
      </c>
      <c r="W19" s="38"/>
      <c r="X19" s="33"/>
      <c r="Y19" s="403" t="str">
        <f t="shared" si="4"/>
        <v/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0</v>
      </c>
      <c r="AE19" s="85">
        <f t="shared" si="10"/>
        <v>0</v>
      </c>
      <c r="AF19" s="75">
        <f t="shared" si="11"/>
        <v>0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2.1527777777777781E-2</v>
      </c>
      <c r="AM19" s="128">
        <f t="shared" si="18"/>
        <v>15.26</v>
      </c>
      <c r="AN19" s="205">
        <f t="shared" si="19"/>
        <v>0</v>
      </c>
      <c r="AO19" s="85">
        <f t="shared" si="20"/>
        <v>0</v>
      </c>
      <c r="AP19" s="75">
        <f t="shared" si="21"/>
        <v>0</v>
      </c>
      <c r="AQ19" s="77">
        <f t="shared" si="22"/>
        <v>0</v>
      </c>
    </row>
    <row r="20" spans="1:43" x14ac:dyDescent="0.3">
      <c r="A20" s="1"/>
      <c r="B20" s="16">
        <f t="shared" si="23"/>
        <v>41981</v>
      </c>
      <c r="C20" s="30"/>
      <c r="D20" s="33"/>
      <c r="E20" s="430" t="str">
        <f t="shared" si="0"/>
        <v/>
      </c>
      <c r="F20" s="38"/>
      <c r="G20" s="33"/>
      <c r="H20" s="403" t="str">
        <f t="shared" si="1"/>
        <v/>
      </c>
      <c r="I20" s="38"/>
      <c r="J20" s="33"/>
      <c r="K20" s="431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>
        <v>16.079999999999998</v>
      </c>
      <c r="U20" s="33">
        <v>2.1527777777777781E-2</v>
      </c>
      <c r="V20" s="431">
        <f t="shared" si="3"/>
        <v>31.12</v>
      </c>
      <c r="W20" s="38"/>
      <c r="X20" s="33"/>
      <c r="Y20" s="403" t="str">
        <f t="shared" si="4"/>
        <v/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0</v>
      </c>
      <c r="AI20" s="85">
        <f t="shared" si="14"/>
        <v>0</v>
      </c>
      <c r="AJ20" s="75">
        <f t="shared" si="15"/>
        <v>0</v>
      </c>
      <c r="AK20" s="77">
        <f t="shared" si="16"/>
        <v>0</v>
      </c>
      <c r="AL20" s="378">
        <f t="shared" si="17"/>
        <v>2.1527777777777781E-2</v>
      </c>
      <c r="AM20" s="128">
        <f t="shared" si="18"/>
        <v>16.079999999999998</v>
      </c>
      <c r="AN20" s="205">
        <f t="shared" si="19"/>
        <v>0</v>
      </c>
      <c r="AO20" s="85">
        <f t="shared" si="20"/>
        <v>0</v>
      </c>
      <c r="AP20" s="75">
        <f t="shared" si="21"/>
        <v>0</v>
      </c>
      <c r="AQ20" s="77">
        <f t="shared" si="22"/>
        <v>0</v>
      </c>
    </row>
    <row r="21" spans="1:43" x14ac:dyDescent="0.3">
      <c r="A21" s="1"/>
      <c r="B21" s="16">
        <f t="shared" si="23"/>
        <v>41982</v>
      </c>
      <c r="C21" s="30"/>
      <c r="D21" s="33"/>
      <c r="E21" s="430" t="str">
        <f t="shared" si="0"/>
        <v/>
      </c>
      <c r="F21" s="38"/>
      <c r="G21" s="33"/>
      <c r="H21" s="403" t="str">
        <f t="shared" si="1"/>
        <v/>
      </c>
      <c r="I21" s="38"/>
      <c r="J21" s="33"/>
      <c r="K21" s="431" t="str">
        <f t="shared" si="2"/>
        <v/>
      </c>
      <c r="L21" s="99"/>
      <c r="M21" s="94"/>
      <c r="N21" s="91"/>
      <c r="O21" s="97"/>
      <c r="P21" s="94"/>
      <c r="Q21" s="63"/>
      <c r="R21" s="110"/>
      <c r="S21" s="111"/>
      <c r="T21" s="38">
        <v>16.61</v>
      </c>
      <c r="U21" s="33">
        <v>2.1527777777777781E-2</v>
      </c>
      <c r="V21" s="431">
        <f t="shared" si="3"/>
        <v>32.15</v>
      </c>
      <c r="W21" s="38"/>
      <c r="X21" s="33"/>
      <c r="Y21" s="403" t="str">
        <f t="shared" si="4"/>
        <v/>
      </c>
      <c r="Z21" s="84">
        <f t="shared" si="5"/>
        <v>0</v>
      </c>
      <c r="AA21" s="85">
        <f t="shared" si="6"/>
        <v>0</v>
      </c>
      <c r="AB21" s="75">
        <f t="shared" si="7"/>
        <v>0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0</v>
      </c>
      <c r="AI21" s="85">
        <f t="shared" si="14"/>
        <v>0</v>
      </c>
      <c r="AJ21" s="75">
        <f t="shared" si="15"/>
        <v>0</v>
      </c>
      <c r="AK21" s="77">
        <f t="shared" si="16"/>
        <v>0</v>
      </c>
      <c r="AL21" s="378">
        <f t="shared" si="17"/>
        <v>2.1527777777777781E-2</v>
      </c>
      <c r="AM21" s="128">
        <f t="shared" si="18"/>
        <v>16.61</v>
      </c>
      <c r="AN21" s="205">
        <f t="shared" si="19"/>
        <v>0</v>
      </c>
      <c r="AO21" s="85">
        <f t="shared" si="20"/>
        <v>0</v>
      </c>
      <c r="AP21" s="75">
        <f t="shared" si="21"/>
        <v>0</v>
      </c>
      <c r="AQ21" s="77">
        <f t="shared" si="22"/>
        <v>0</v>
      </c>
    </row>
    <row r="22" spans="1:43" x14ac:dyDescent="0.3">
      <c r="A22" s="1"/>
      <c r="B22" s="16">
        <f t="shared" si="23"/>
        <v>41983</v>
      </c>
      <c r="C22" s="30"/>
      <c r="D22" s="33"/>
      <c r="E22" s="430" t="str">
        <f t="shared" si="0"/>
        <v/>
      </c>
      <c r="F22" s="38"/>
      <c r="G22" s="33"/>
      <c r="H22" s="403" t="str">
        <f t="shared" si="1"/>
        <v/>
      </c>
      <c r="I22" s="38"/>
      <c r="J22" s="33"/>
      <c r="K22" s="431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>
        <v>16.45</v>
      </c>
      <c r="U22" s="33">
        <v>2.1527777777777781E-2</v>
      </c>
      <c r="V22" s="431">
        <f t="shared" si="3"/>
        <v>31.84</v>
      </c>
      <c r="W22" s="38"/>
      <c r="X22" s="33"/>
      <c r="Y22" s="403" t="str">
        <f t="shared" si="4"/>
        <v/>
      </c>
      <c r="Z22" s="84">
        <f t="shared" si="5"/>
        <v>0</v>
      </c>
      <c r="AA22" s="85">
        <f t="shared" si="6"/>
        <v>0</v>
      </c>
      <c r="AB22" s="75">
        <f t="shared" si="7"/>
        <v>0</v>
      </c>
      <c r="AC22" s="76">
        <f t="shared" si="8"/>
        <v>0</v>
      </c>
      <c r="AD22" s="201">
        <f t="shared" si="9"/>
        <v>0</v>
      </c>
      <c r="AE22" s="85">
        <f t="shared" si="10"/>
        <v>0</v>
      </c>
      <c r="AF22" s="75">
        <f t="shared" si="11"/>
        <v>0</v>
      </c>
      <c r="AG22" s="77">
        <f t="shared" si="12"/>
        <v>0</v>
      </c>
      <c r="AH22" s="205">
        <f t="shared" si="13"/>
        <v>0</v>
      </c>
      <c r="AI22" s="85">
        <f t="shared" si="14"/>
        <v>0</v>
      </c>
      <c r="AJ22" s="75">
        <f t="shared" si="15"/>
        <v>0</v>
      </c>
      <c r="AK22" s="77">
        <f t="shared" si="16"/>
        <v>0</v>
      </c>
      <c r="AL22" s="378">
        <f t="shared" si="17"/>
        <v>2.1527777777777781E-2</v>
      </c>
      <c r="AM22" s="128">
        <f t="shared" si="18"/>
        <v>16.45</v>
      </c>
      <c r="AN22" s="205">
        <f t="shared" si="19"/>
        <v>0</v>
      </c>
      <c r="AO22" s="85">
        <f t="shared" si="20"/>
        <v>0</v>
      </c>
      <c r="AP22" s="75">
        <f t="shared" si="21"/>
        <v>0</v>
      </c>
      <c r="AQ22" s="77">
        <f t="shared" si="22"/>
        <v>0</v>
      </c>
    </row>
    <row r="23" spans="1:43" x14ac:dyDescent="0.3">
      <c r="A23" s="1"/>
      <c r="B23" s="16">
        <f t="shared" si="23"/>
        <v>41984</v>
      </c>
      <c r="C23" s="30"/>
      <c r="D23" s="44"/>
      <c r="E23" s="34" t="str">
        <f t="shared" si="0"/>
        <v/>
      </c>
      <c r="F23" s="39"/>
      <c r="G23" s="44"/>
      <c r="H23" s="47" t="str">
        <f t="shared" si="1"/>
        <v/>
      </c>
      <c r="I23" s="39"/>
      <c r="J23" s="44"/>
      <c r="K23" s="56" t="str">
        <f t="shared" si="2"/>
        <v/>
      </c>
      <c r="L23" s="100"/>
      <c r="M23" s="95"/>
      <c r="N23" s="92"/>
      <c r="O23" s="419"/>
      <c r="P23" s="95"/>
      <c r="Q23" s="64"/>
      <c r="R23" s="112"/>
      <c r="S23" s="113"/>
      <c r="T23" s="39">
        <v>16.23</v>
      </c>
      <c r="U23" s="44">
        <v>2.1527777777777781E-2</v>
      </c>
      <c r="V23" s="56">
        <f t="shared" si="3"/>
        <v>31.41</v>
      </c>
      <c r="W23" s="39"/>
      <c r="X23" s="44"/>
      <c r="Y23" s="47" t="str">
        <f t="shared" si="4"/>
        <v/>
      </c>
      <c r="Z23" s="420">
        <f t="shared" si="5"/>
        <v>0</v>
      </c>
      <c r="AA23" s="86">
        <f t="shared" si="6"/>
        <v>0</v>
      </c>
      <c r="AB23" s="11">
        <f t="shared" si="7"/>
        <v>0</v>
      </c>
      <c r="AC23" s="79">
        <f t="shared" si="8"/>
        <v>0</v>
      </c>
      <c r="AD23" s="202">
        <f t="shared" si="9"/>
        <v>0</v>
      </c>
      <c r="AE23" s="86">
        <f t="shared" si="10"/>
        <v>0</v>
      </c>
      <c r="AF23" s="11">
        <f t="shared" si="11"/>
        <v>0</v>
      </c>
      <c r="AG23" s="80">
        <f t="shared" si="12"/>
        <v>0</v>
      </c>
      <c r="AH23" s="203">
        <f t="shared" si="13"/>
        <v>0</v>
      </c>
      <c r="AI23" s="86">
        <f t="shared" si="14"/>
        <v>0</v>
      </c>
      <c r="AJ23" s="11">
        <f t="shared" si="15"/>
        <v>0</v>
      </c>
      <c r="AK23" s="80">
        <f t="shared" si="16"/>
        <v>0</v>
      </c>
      <c r="AL23" s="377">
        <f t="shared" si="17"/>
        <v>2.1527777777777781E-2</v>
      </c>
      <c r="AM23" s="124">
        <f t="shared" si="18"/>
        <v>16.23</v>
      </c>
      <c r="AN23" s="426">
        <f t="shared" si="19"/>
        <v>0</v>
      </c>
      <c r="AO23" s="427">
        <f t="shared" si="20"/>
        <v>0</v>
      </c>
      <c r="AP23" s="428">
        <f t="shared" si="21"/>
        <v>0</v>
      </c>
      <c r="AQ23" s="429">
        <f t="shared" si="22"/>
        <v>0</v>
      </c>
    </row>
    <row r="24" spans="1:43" x14ac:dyDescent="0.3">
      <c r="A24" s="1"/>
      <c r="B24" s="16">
        <f t="shared" si="23"/>
        <v>41985</v>
      </c>
      <c r="C24" s="30"/>
      <c r="D24" s="33"/>
      <c r="E24" s="48" t="str">
        <f t="shared" si="0"/>
        <v/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>
        <v>16.16</v>
      </c>
      <c r="U24" s="33">
        <v>2.1527777777777781E-2</v>
      </c>
      <c r="V24" s="55">
        <f t="shared" si="3"/>
        <v>31.28</v>
      </c>
      <c r="W24" s="38"/>
      <c r="X24" s="33"/>
      <c r="Y24" s="403" t="str">
        <f t="shared" si="4"/>
        <v/>
      </c>
      <c r="Z24" s="84">
        <f t="shared" si="5"/>
        <v>0</v>
      </c>
      <c r="AA24" s="85">
        <f t="shared" si="6"/>
        <v>0</v>
      </c>
      <c r="AB24" s="75">
        <f t="shared" si="7"/>
        <v>0</v>
      </c>
      <c r="AC24" s="76">
        <f t="shared" si="8"/>
        <v>0</v>
      </c>
      <c r="AD24" s="201">
        <f t="shared" si="9"/>
        <v>0</v>
      </c>
      <c r="AE24" s="85">
        <f t="shared" si="10"/>
        <v>0</v>
      </c>
      <c r="AF24" s="75">
        <f t="shared" si="11"/>
        <v>0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2.1527777777777781E-2</v>
      </c>
      <c r="AM24" s="128">
        <f t="shared" si="18"/>
        <v>16.16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6">
        <f t="shared" si="23"/>
        <v>41986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>
        <v>16.28</v>
      </c>
      <c r="U25" s="33">
        <v>2.1527777777777781E-2</v>
      </c>
      <c r="V25" s="55">
        <f t="shared" si="3"/>
        <v>31.51</v>
      </c>
      <c r="W25" s="38"/>
      <c r="X25" s="33"/>
      <c r="Y25" s="403" t="str">
        <f t="shared" si="4"/>
        <v/>
      </c>
      <c r="Z25" s="84">
        <f t="shared" si="5"/>
        <v>0</v>
      </c>
      <c r="AA25" s="85">
        <f t="shared" si="6"/>
        <v>0</v>
      </c>
      <c r="AB25" s="75">
        <f t="shared" si="7"/>
        <v>0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0</v>
      </c>
      <c r="AI25" s="85">
        <f t="shared" si="14"/>
        <v>0</v>
      </c>
      <c r="AJ25" s="75">
        <f t="shared" si="15"/>
        <v>0</v>
      </c>
      <c r="AK25" s="77">
        <f t="shared" si="16"/>
        <v>0</v>
      </c>
      <c r="AL25" s="378">
        <f t="shared" si="17"/>
        <v>2.1527777777777781E-2</v>
      </c>
      <c r="AM25" s="128">
        <f t="shared" si="18"/>
        <v>16.28</v>
      </c>
      <c r="AN25" s="205">
        <f t="shared" si="19"/>
        <v>0</v>
      </c>
      <c r="AO25" s="85">
        <f t="shared" si="20"/>
        <v>0</v>
      </c>
      <c r="AP25" s="75">
        <f t="shared" si="21"/>
        <v>0</v>
      </c>
      <c r="AQ25" s="77">
        <f t="shared" si="22"/>
        <v>0</v>
      </c>
    </row>
    <row r="26" spans="1:43" x14ac:dyDescent="0.3">
      <c r="A26" s="1"/>
      <c r="B26" s="16">
        <f t="shared" si="23"/>
        <v>41987</v>
      </c>
      <c r="C26" s="30"/>
      <c r="D26" s="33"/>
      <c r="E26" s="48" t="str">
        <f t="shared" si="0"/>
        <v/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>
        <v>16.850000000000001</v>
      </c>
      <c r="U26" s="33">
        <v>2.1527777777777781E-2</v>
      </c>
      <c r="V26" s="55">
        <f t="shared" si="3"/>
        <v>32.61</v>
      </c>
      <c r="W26" s="38"/>
      <c r="X26" s="33"/>
      <c r="Y26" s="403" t="str">
        <f t="shared" si="4"/>
        <v/>
      </c>
      <c r="Z26" s="84">
        <f t="shared" si="5"/>
        <v>0</v>
      </c>
      <c r="AA26" s="85">
        <f t="shared" si="6"/>
        <v>0</v>
      </c>
      <c r="AB26" s="75">
        <f t="shared" si="7"/>
        <v>0</v>
      </c>
      <c r="AC26" s="76">
        <f t="shared" si="8"/>
        <v>0</v>
      </c>
      <c r="AD26" s="201">
        <f t="shared" si="9"/>
        <v>0</v>
      </c>
      <c r="AE26" s="85">
        <f t="shared" si="10"/>
        <v>0</v>
      </c>
      <c r="AF26" s="75">
        <f t="shared" si="11"/>
        <v>0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2.1527777777777781E-2</v>
      </c>
      <c r="AM26" s="128">
        <f t="shared" si="18"/>
        <v>16.850000000000001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6">
        <f t="shared" si="23"/>
        <v>41988</v>
      </c>
      <c r="C27" s="30"/>
      <c r="D27" s="33"/>
      <c r="E27" s="48" t="str">
        <f t="shared" si="0"/>
        <v/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110"/>
      <c r="S27" s="111"/>
      <c r="T27" s="38">
        <v>16.84</v>
      </c>
      <c r="U27" s="33">
        <v>2.1527777777777781E-2</v>
      </c>
      <c r="V27" s="55">
        <f t="shared" si="3"/>
        <v>32.590000000000003</v>
      </c>
      <c r="W27" s="38"/>
      <c r="X27" s="33"/>
      <c r="Y27" s="403" t="str">
        <f t="shared" si="4"/>
        <v/>
      </c>
      <c r="Z27" s="84">
        <f t="shared" si="5"/>
        <v>0</v>
      </c>
      <c r="AA27" s="85">
        <f t="shared" si="6"/>
        <v>0</v>
      </c>
      <c r="AB27" s="75">
        <f t="shared" si="7"/>
        <v>0</v>
      </c>
      <c r="AC27" s="76">
        <f t="shared" si="8"/>
        <v>0</v>
      </c>
      <c r="AD27" s="201">
        <f t="shared" si="9"/>
        <v>0</v>
      </c>
      <c r="AE27" s="85">
        <f t="shared" si="10"/>
        <v>0</v>
      </c>
      <c r="AF27" s="75">
        <f t="shared" si="11"/>
        <v>0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2.1527777777777781E-2</v>
      </c>
      <c r="AM27" s="128">
        <f t="shared" si="18"/>
        <v>16.84</v>
      </c>
      <c r="AN27" s="205">
        <f t="shared" si="19"/>
        <v>0</v>
      </c>
      <c r="AO27" s="85">
        <f t="shared" si="20"/>
        <v>0</v>
      </c>
      <c r="AP27" s="75">
        <f t="shared" si="21"/>
        <v>0</v>
      </c>
      <c r="AQ27" s="77">
        <f t="shared" si="22"/>
        <v>0</v>
      </c>
    </row>
    <row r="28" spans="1:43" x14ac:dyDescent="0.3">
      <c r="A28" s="1"/>
      <c r="B28" s="16">
        <f t="shared" si="23"/>
        <v>41989</v>
      </c>
      <c r="C28" s="30"/>
      <c r="D28" s="33"/>
      <c r="E28" s="48" t="str">
        <f t="shared" si="0"/>
        <v/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110"/>
      <c r="S28" s="111"/>
      <c r="T28" s="38">
        <v>16.54</v>
      </c>
      <c r="U28" s="33">
        <v>2.1527777777777781E-2</v>
      </c>
      <c r="V28" s="55">
        <f t="shared" si="3"/>
        <v>32.01</v>
      </c>
      <c r="W28" s="38"/>
      <c r="X28" s="33"/>
      <c r="Y28" s="403" t="str">
        <f t="shared" si="4"/>
        <v/>
      </c>
      <c r="Z28" s="84">
        <f t="shared" si="5"/>
        <v>0</v>
      </c>
      <c r="AA28" s="85">
        <f t="shared" si="6"/>
        <v>0</v>
      </c>
      <c r="AB28" s="75">
        <f t="shared" si="7"/>
        <v>0</v>
      </c>
      <c r="AC28" s="76">
        <f t="shared" si="8"/>
        <v>0</v>
      </c>
      <c r="AD28" s="201">
        <f t="shared" si="9"/>
        <v>0</v>
      </c>
      <c r="AE28" s="85">
        <f t="shared" si="10"/>
        <v>0</v>
      </c>
      <c r="AF28" s="75">
        <f t="shared" si="11"/>
        <v>0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2.1527777777777781E-2</v>
      </c>
      <c r="AM28" s="128">
        <f t="shared" si="18"/>
        <v>16.54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5">
        <v>41991</v>
      </c>
      <c r="C29" s="30"/>
      <c r="D29" s="33"/>
      <c r="E29" s="48" t="str">
        <f t="shared" si="0"/>
        <v/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/>
      <c r="M29" s="94"/>
      <c r="N29" s="91"/>
      <c r="O29" s="97"/>
      <c r="P29" s="94"/>
      <c r="Q29" s="63"/>
      <c r="R29" s="110"/>
      <c r="S29" s="111"/>
      <c r="T29" s="38">
        <v>16.579999999999998</v>
      </c>
      <c r="U29" s="33">
        <v>2.1527777777777781E-2</v>
      </c>
      <c r="V29" s="55">
        <f t="shared" si="3"/>
        <v>32.090000000000003</v>
      </c>
      <c r="W29" s="38"/>
      <c r="X29" s="33"/>
      <c r="Y29" s="403" t="str">
        <f t="shared" si="4"/>
        <v/>
      </c>
      <c r="Z29" s="84">
        <f t="shared" si="5"/>
        <v>0</v>
      </c>
      <c r="AA29" s="85">
        <f t="shared" si="6"/>
        <v>0</v>
      </c>
      <c r="AB29" s="75">
        <f t="shared" si="7"/>
        <v>0</v>
      </c>
      <c r="AC29" s="76">
        <f t="shared" si="8"/>
        <v>0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0</v>
      </c>
      <c r="AI29" s="85">
        <f t="shared" si="14"/>
        <v>0</v>
      </c>
      <c r="AJ29" s="75">
        <f t="shared" si="15"/>
        <v>0</v>
      </c>
      <c r="AK29" s="77">
        <f t="shared" si="16"/>
        <v>0</v>
      </c>
      <c r="AL29" s="378">
        <f t="shared" si="17"/>
        <v>2.1527777777777781E-2</v>
      </c>
      <c r="AM29" s="128">
        <f t="shared" si="18"/>
        <v>16.579999999999998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6">
        <f>B29+1</f>
        <v>41992</v>
      </c>
      <c r="C30" s="30"/>
      <c r="D30" s="33"/>
      <c r="E30" s="48" t="str">
        <f t="shared" si="0"/>
        <v/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110"/>
      <c r="S30" s="111"/>
      <c r="T30" s="38">
        <v>16.77</v>
      </c>
      <c r="U30" s="33">
        <v>2.1527777777777781E-2</v>
      </c>
      <c r="V30" s="55">
        <f t="shared" si="3"/>
        <v>32.46</v>
      </c>
      <c r="W30" s="38"/>
      <c r="X30" s="33"/>
      <c r="Y30" s="403" t="str">
        <f t="shared" si="4"/>
        <v/>
      </c>
      <c r="Z30" s="84">
        <f t="shared" si="5"/>
        <v>0</v>
      </c>
      <c r="AA30" s="85">
        <f t="shared" si="6"/>
        <v>0</v>
      </c>
      <c r="AB30" s="75">
        <f t="shared" si="7"/>
        <v>0</v>
      </c>
      <c r="AC30" s="76">
        <f t="shared" si="8"/>
        <v>0</v>
      </c>
      <c r="AD30" s="201">
        <f t="shared" si="9"/>
        <v>0</v>
      </c>
      <c r="AE30" s="85">
        <f t="shared" si="10"/>
        <v>0</v>
      </c>
      <c r="AF30" s="75">
        <f t="shared" si="11"/>
        <v>0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2.1527777777777781E-2</v>
      </c>
      <c r="AM30" s="128">
        <f t="shared" si="18"/>
        <v>16.77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6">
        <f>B30+1</f>
        <v>41993</v>
      </c>
      <c r="C31" s="30"/>
      <c r="D31" s="33"/>
      <c r="E31" s="48" t="str">
        <f t="shared" si="0"/>
        <v/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/>
      <c r="M31" s="94"/>
      <c r="N31" s="91"/>
      <c r="O31" s="97"/>
      <c r="P31" s="94"/>
      <c r="Q31" s="63"/>
      <c r="R31" s="110"/>
      <c r="S31" s="111"/>
      <c r="T31" s="38">
        <v>17.68</v>
      </c>
      <c r="U31" s="33">
        <v>2.1527777777777781E-2</v>
      </c>
      <c r="V31" s="55">
        <f t="shared" si="3"/>
        <v>34.22</v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0</v>
      </c>
      <c r="AB31" s="75">
        <f t="shared" si="7"/>
        <v>0</v>
      </c>
      <c r="AC31" s="76">
        <f t="shared" si="8"/>
        <v>0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0</v>
      </c>
      <c r="AI31" s="85">
        <f t="shared" si="14"/>
        <v>0</v>
      </c>
      <c r="AJ31" s="75">
        <f t="shared" si="15"/>
        <v>0</v>
      </c>
      <c r="AK31" s="77">
        <f t="shared" si="16"/>
        <v>0</v>
      </c>
      <c r="AL31" s="378">
        <f t="shared" si="17"/>
        <v>2.1527777777777781E-2</v>
      </c>
      <c r="AM31" s="128">
        <f t="shared" si="18"/>
        <v>17.68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15">
        <v>41995</v>
      </c>
      <c r="C32" s="30"/>
      <c r="D32" s="33"/>
      <c r="E32" s="48" t="str">
        <f t="shared" si="0"/>
        <v/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110"/>
      <c r="S32" s="111"/>
      <c r="T32" s="38">
        <v>17.149999999999999</v>
      </c>
      <c r="U32" s="33">
        <v>2.1527777777777781E-2</v>
      </c>
      <c r="V32" s="55">
        <f t="shared" si="3"/>
        <v>33.19</v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0</v>
      </c>
      <c r="AB32" s="75">
        <f t="shared" si="7"/>
        <v>0</v>
      </c>
      <c r="AC32" s="76">
        <f t="shared" si="8"/>
        <v>0</v>
      </c>
      <c r="AD32" s="201">
        <f t="shared" si="9"/>
        <v>0</v>
      </c>
      <c r="AE32" s="85">
        <f t="shared" si="10"/>
        <v>0</v>
      </c>
      <c r="AF32" s="75">
        <f t="shared" si="11"/>
        <v>0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2.1527777777777781E-2</v>
      </c>
      <c r="AM32" s="128">
        <f t="shared" si="18"/>
        <v>17.149999999999999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5" x14ac:dyDescent="0.3">
      <c r="A33" s="1"/>
      <c r="B33" s="16">
        <f>B32+1</f>
        <v>41996</v>
      </c>
      <c r="C33" s="30"/>
      <c r="D33" s="33"/>
      <c r="E33" s="48" t="str">
        <f t="shared" si="0"/>
        <v/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110"/>
      <c r="S33" s="111"/>
      <c r="T33" s="38">
        <v>17.850000000000001</v>
      </c>
      <c r="U33" s="33">
        <v>2.1527777777777781E-2</v>
      </c>
      <c r="V33" s="55">
        <f t="shared" si="3"/>
        <v>34.549999999999997</v>
      </c>
      <c r="W33" s="38"/>
      <c r="X33" s="33"/>
      <c r="Y33" s="403" t="str">
        <f t="shared" si="4"/>
        <v/>
      </c>
      <c r="Z33" s="84">
        <f t="shared" si="5"/>
        <v>0</v>
      </c>
      <c r="AA33" s="85">
        <f t="shared" si="6"/>
        <v>0</v>
      </c>
      <c r="AB33" s="75">
        <f t="shared" si="7"/>
        <v>0</v>
      </c>
      <c r="AC33" s="76">
        <f t="shared" si="8"/>
        <v>0</v>
      </c>
      <c r="AD33" s="201">
        <f t="shared" si="9"/>
        <v>0</v>
      </c>
      <c r="AE33" s="85">
        <f t="shared" si="10"/>
        <v>0</v>
      </c>
      <c r="AF33" s="75">
        <f t="shared" si="11"/>
        <v>0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2.1527777777777781E-2</v>
      </c>
      <c r="AM33" s="128">
        <f t="shared" si="18"/>
        <v>17.850000000000001</v>
      </c>
      <c r="AN33" s="205">
        <f t="shared" si="19"/>
        <v>0</v>
      </c>
      <c r="AO33" s="85">
        <f t="shared" si="20"/>
        <v>0</v>
      </c>
      <c r="AP33" s="75">
        <f t="shared" si="21"/>
        <v>0</v>
      </c>
      <c r="AQ33" s="77">
        <f t="shared" si="22"/>
        <v>0</v>
      </c>
    </row>
    <row r="34" spans="1:45" x14ac:dyDescent="0.3">
      <c r="A34" s="1"/>
      <c r="B34" s="15">
        <v>41999</v>
      </c>
      <c r="C34" s="30"/>
      <c r="D34" s="33"/>
      <c r="E34" s="48" t="str">
        <f t="shared" si="0"/>
        <v/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110"/>
      <c r="S34" s="111"/>
      <c r="T34" s="38">
        <v>17.75</v>
      </c>
      <c r="U34" s="33">
        <v>2.1527777777777781E-2</v>
      </c>
      <c r="V34" s="55">
        <f t="shared" si="3"/>
        <v>34.35</v>
      </c>
      <c r="W34" s="38"/>
      <c r="X34" s="33"/>
      <c r="Y34" s="403" t="str">
        <f t="shared" si="4"/>
        <v/>
      </c>
      <c r="Z34" s="84">
        <f t="shared" si="5"/>
        <v>0</v>
      </c>
      <c r="AA34" s="85">
        <f t="shared" si="6"/>
        <v>0</v>
      </c>
      <c r="AB34" s="75">
        <f t="shared" si="7"/>
        <v>0</v>
      </c>
      <c r="AC34" s="76">
        <f t="shared" si="8"/>
        <v>0</v>
      </c>
      <c r="AD34" s="201">
        <f t="shared" si="9"/>
        <v>0</v>
      </c>
      <c r="AE34" s="85">
        <f t="shared" si="10"/>
        <v>0</v>
      </c>
      <c r="AF34" s="75">
        <f t="shared" si="11"/>
        <v>0</v>
      </c>
      <c r="AG34" s="77">
        <f t="shared" si="12"/>
        <v>0</v>
      </c>
      <c r="AH34" s="205">
        <f t="shared" si="13"/>
        <v>0</v>
      </c>
      <c r="AI34" s="85">
        <f t="shared" si="14"/>
        <v>0</v>
      </c>
      <c r="AJ34" s="75">
        <f t="shared" si="15"/>
        <v>0</v>
      </c>
      <c r="AK34" s="77">
        <f t="shared" si="16"/>
        <v>0</v>
      </c>
      <c r="AL34" s="378">
        <f t="shared" si="17"/>
        <v>2.1527777777777781E-2</v>
      </c>
      <c r="AM34" s="128">
        <f t="shared" si="18"/>
        <v>17.75</v>
      </c>
      <c r="AN34" s="205">
        <f t="shared" si="19"/>
        <v>0</v>
      </c>
      <c r="AO34" s="85">
        <f t="shared" si="20"/>
        <v>0</v>
      </c>
      <c r="AP34" s="75">
        <f t="shared" si="21"/>
        <v>0</v>
      </c>
      <c r="AQ34" s="77">
        <f t="shared" si="22"/>
        <v>0</v>
      </c>
    </row>
    <row r="35" spans="1:45" ht="14.4" thickBot="1" x14ac:dyDescent="0.35">
      <c r="A35" s="1"/>
      <c r="B35" s="401">
        <v>42002</v>
      </c>
      <c r="C35" s="30"/>
      <c r="D35" s="33"/>
      <c r="E35" s="48" t="str">
        <f t="shared" si="0"/>
        <v/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110"/>
      <c r="S35" s="111"/>
      <c r="T35" s="38">
        <v>18.149999999999999</v>
      </c>
      <c r="U35" s="33">
        <v>2.1527777777777781E-2</v>
      </c>
      <c r="V35" s="55">
        <f t="shared" si="3"/>
        <v>35.130000000000003</v>
      </c>
      <c r="W35" s="38"/>
      <c r="X35" s="33"/>
      <c r="Y35" s="403" t="str">
        <f t="shared" si="4"/>
        <v/>
      </c>
      <c r="Z35" s="84">
        <f t="shared" si="5"/>
        <v>0</v>
      </c>
      <c r="AA35" s="85">
        <f t="shared" si="6"/>
        <v>0</v>
      </c>
      <c r="AB35" s="75">
        <f t="shared" si="7"/>
        <v>0</v>
      </c>
      <c r="AC35" s="76">
        <f t="shared" si="8"/>
        <v>0</v>
      </c>
      <c r="AD35" s="201">
        <f t="shared" si="9"/>
        <v>0</v>
      </c>
      <c r="AE35" s="85">
        <f t="shared" si="10"/>
        <v>0</v>
      </c>
      <c r="AF35" s="75">
        <f t="shared" si="11"/>
        <v>0</v>
      </c>
      <c r="AG35" s="77">
        <f t="shared" si="12"/>
        <v>0</v>
      </c>
      <c r="AH35" s="205">
        <f t="shared" si="13"/>
        <v>0</v>
      </c>
      <c r="AI35" s="85">
        <f t="shared" si="14"/>
        <v>0</v>
      </c>
      <c r="AJ35" s="75">
        <f t="shared" si="15"/>
        <v>0</v>
      </c>
      <c r="AK35" s="77">
        <f t="shared" si="16"/>
        <v>0</v>
      </c>
      <c r="AL35" s="378">
        <f t="shared" si="17"/>
        <v>2.1527777777777781E-2</v>
      </c>
      <c r="AM35" s="128">
        <f t="shared" si="18"/>
        <v>18.149999999999999</v>
      </c>
      <c r="AN35" s="205">
        <f t="shared" si="19"/>
        <v>0</v>
      </c>
      <c r="AO35" s="85">
        <f t="shared" si="20"/>
        <v>0</v>
      </c>
      <c r="AP35" s="75">
        <f t="shared" si="21"/>
        <v>0</v>
      </c>
      <c r="AQ35" s="77">
        <f t="shared" si="22"/>
        <v>0</v>
      </c>
    </row>
    <row r="36" spans="1:45" ht="14.4" thickBot="1" x14ac:dyDescent="0.35">
      <c r="A36" s="1"/>
      <c r="B36" s="333"/>
      <c r="C36" s="418">
        <f>COUNTA(C7:C35)</f>
        <v>0</v>
      </c>
      <c r="D36" s="32"/>
      <c r="E36" s="206"/>
      <c r="F36" s="150">
        <f>COUNTA(F7:F35)</f>
        <v>0</v>
      </c>
      <c r="G36" s="46"/>
      <c r="H36" s="147"/>
      <c r="I36" s="150">
        <f>COUNTA(I7:I35)</f>
        <v>3</v>
      </c>
      <c r="J36" s="46"/>
      <c r="K36" s="148"/>
      <c r="L36" s="32"/>
      <c r="M36" s="32"/>
      <c r="N36" s="32"/>
      <c r="O36" s="32"/>
      <c r="P36" s="32"/>
      <c r="Q36" s="32"/>
      <c r="R36" s="32"/>
      <c r="S36" s="32"/>
      <c r="T36" s="150">
        <f>COUNTA(T7:T35)</f>
        <v>26</v>
      </c>
      <c r="U36" s="46"/>
      <c r="V36" s="32"/>
      <c r="W36" s="150">
        <f>COUNTA(W7:W35)</f>
        <v>0</v>
      </c>
      <c r="X36" s="46"/>
      <c r="Y36" s="32"/>
      <c r="Z36" s="352">
        <f>SUM(Z7:Z35)</f>
        <v>0</v>
      </c>
      <c r="AA36" s="353">
        <f t="shared" ref="AA36:AQ36" si="24">SUM(AA7:AA35)</f>
        <v>0</v>
      </c>
      <c r="AB36" s="81">
        <f t="shared" si="24"/>
        <v>0</v>
      </c>
      <c r="AC36" s="82">
        <f t="shared" si="24"/>
        <v>0</v>
      </c>
      <c r="AD36" s="417">
        <f t="shared" si="24"/>
        <v>0</v>
      </c>
      <c r="AE36" s="353">
        <f t="shared" si="24"/>
        <v>0</v>
      </c>
      <c r="AF36" s="81">
        <f t="shared" si="24"/>
        <v>0</v>
      </c>
      <c r="AG36" s="83">
        <f t="shared" si="24"/>
        <v>0</v>
      </c>
      <c r="AH36" s="354">
        <f t="shared" si="24"/>
        <v>0.21497685185185184</v>
      </c>
      <c r="AI36" s="353">
        <f t="shared" si="24"/>
        <v>0</v>
      </c>
      <c r="AJ36" s="81">
        <f t="shared" si="24"/>
        <v>76.73</v>
      </c>
      <c r="AK36" s="83">
        <f t="shared" si="24"/>
        <v>0</v>
      </c>
      <c r="AL36" s="379">
        <f t="shared" si="24"/>
        <v>0.55740740740740724</v>
      </c>
      <c r="AM36" s="380">
        <f t="shared" si="24"/>
        <v>430.83999999999992</v>
      </c>
      <c r="AN36" s="354">
        <f t="shared" si="24"/>
        <v>0</v>
      </c>
      <c r="AO36" s="353">
        <f t="shared" si="24"/>
        <v>0</v>
      </c>
      <c r="AP36" s="81">
        <f t="shared" si="24"/>
        <v>0</v>
      </c>
      <c r="AQ36" s="83">
        <f t="shared" si="24"/>
        <v>0</v>
      </c>
    </row>
    <row r="37" spans="1:45" s="1" customFormat="1" ht="13.8" customHeight="1" thickBot="1" x14ac:dyDescent="0.35">
      <c r="B37" s="332" t="s">
        <v>0</v>
      </c>
      <c r="C37" s="334" cm="1">
        <f t="array" aca="1" ref="C37" ca="1">IF(ISNUMBER(VALUE(RIGHT(CELL("filename",$A$1),LEN(CELL("filename",$A$1))-SEARCH("]",CELL("filename",$A$1))))),VALUE(RIGHT(CELL("filename",$A$1),LEN(CELL("filename",$A$1))-SEARCH("]",CELL("filename",$A$1)))),"Texte")</f>
        <v>2014</v>
      </c>
      <c r="D37" s="682" t="s">
        <v>40</v>
      </c>
      <c r="E37" s="680"/>
      <c r="F37" s="680"/>
      <c r="G37" s="680"/>
      <c r="H37" s="681"/>
      <c r="I37" s="682" t="s">
        <v>41</v>
      </c>
      <c r="J37" s="680"/>
      <c r="K37" s="681"/>
      <c r="L37" s="22" t="s">
        <v>132</v>
      </c>
      <c r="M37" s="682" t="s">
        <v>252</v>
      </c>
      <c r="N37" s="680"/>
      <c r="O37" s="681"/>
      <c r="P37" s="115"/>
      <c r="AB37" s="71"/>
      <c r="AC37" s="71"/>
      <c r="AD37" s="11"/>
      <c r="AE37" s="11"/>
      <c r="AF37" s="71"/>
      <c r="AG37" s="71"/>
      <c r="AH37" s="11"/>
      <c r="AI37" s="11"/>
      <c r="AJ37" s="71"/>
      <c r="AK37" s="71"/>
      <c r="AL37" s="71"/>
      <c r="AM37" s="71"/>
      <c r="AN37" s="71"/>
      <c r="AO37" s="71"/>
      <c r="AP37" s="71"/>
      <c r="AQ37" s="71"/>
      <c r="AR37"/>
      <c r="AS37" s="11"/>
    </row>
    <row r="38" spans="1:45" s="1" customFormat="1" ht="13.8" customHeight="1" x14ac:dyDescent="0.3">
      <c r="B38" s="264" t="s">
        <v>1</v>
      </c>
      <c r="C38" s="339"/>
      <c r="D38" s="116" t="s">
        <v>34</v>
      </c>
      <c r="E38" s="733" t="s">
        <v>35</v>
      </c>
      <c r="F38" s="771" t="s">
        <v>42</v>
      </c>
      <c r="G38" s="766" t="s">
        <v>43</v>
      </c>
      <c r="H38" s="767"/>
      <c r="I38" s="2" t="s">
        <v>34</v>
      </c>
      <c r="J38" s="733" t="s">
        <v>35</v>
      </c>
      <c r="K38" s="771" t="s">
        <v>44</v>
      </c>
      <c r="L38" s="657" t="s">
        <v>131</v>
      </c>
      <c r="M38" s="116" t="s">
        <v>34</v>
      </c>
      <c r="N38" s="733" t="s">
        <v>35</v>
      </c>
      <c r="O38" s="771" t="s">
        <v>42</v>
      </c>
    </row>
    <row r="39" spans="1:45" s="1" customFormat="1" ht="13.8" customHeight="1" x14ac:dyDescent="0.3">
      <c r="B39" s="337" t="s">
        <v>133</v>
      </c>
      <c r="C39" s="340" t="s">
        <v>130</v>
      </c>
      <c r="D39" s="117" t="s">
        <v>234</v>
      </c>
      <c r="E39" s="770"/>
      <c r="F39" s="772"/>
      <c r="G39" s="118" t="s">
        <v>45</v>
      </c>
      <c r="H39" s="119" t="s">
        <v>46</v>
      </c>
      <c r="I39" s="120" t="s">
        <v>234</v>
      </c>
      <c r="J39" s="770"/>
      <c r="K39" s="772"/>
      <c r="L39" s="773"/>
      <c r="M39" s="117" t="s">
        <v>234</v>
      </c>
      <c r="N39" s="770"/>
      <c r="O39" s="772"/>
    </row>
    <row r="40" spans="1:45" s="1" customFormat="1" ht="13.8" customHeight="1" x14ac:dyDescent="0.3">
      <c r="B40" s="67" t="s">
        <v>136</v>
      </c>
      <c r="C40" s="368" t="str">
        <f>IF(OR($B40="",$B40=0),"_",IF(MID($B40,1,5)="Route",_xlfn.XLOOKUP(RIGHT($B40,LEN($B40)-8),Vel_RouNom,Vel_RouRep,"_",0),_xlfn.XLOOKUP(RIGHT($B40,LEN($B40)-8),Vel_VttNom,Vel_VttRep,"_",0)))</f>
        <v>Git01V</v>
      </c>
      <c r="D40" s="335">
        <f>IF($C40="_",0,AJ36)</f>
        <v>76.73</v>
      </c>
      <c r="E40" s="122">
        <f>IF($C40="_",0,AK36)</f>
        <v>0</v>
      </c>
      <c r="F40" s="123">
        <f>IF($C40="_",0,SUM(D40:E40))</f>
        <v>76.73</v>
      </c>
      <c r="G40" s="386">
        <f ca="1">IF(OR($C40="_",ISTEXT($H40)),"Docu. infos",ROUND($H40+$F40,0))</f>
        <v>636</v>
      </c>
      <c r="H40" s="383">
        <f ca="1">IF($C40="_","Docu. infos",IF(ISERROR(VLOOKUP($C40,INDIRECT("RecVelExt_"&amp;$C37-1),1))=TRUE,"Recap. infos",VLOOKUP($C40,INDIRECT("RecVelExt_"&amp;$C37-1),5)))</f>
        <v>559</v>
      </c>
      <c r="I40" s="11">
        <f t="shared" ref="I40:K42" si="25">IF($C40="_",0,IF(M40=0,0,ROUND(D40/(M40*24),2)))</f>
        <v>14.87</v>
      </c>
      <c r="J40" s="122">
        <f t="shared" si="25"/>
        <v>0</v>
      </c>
      <c r="K40" s="124">
        <f t="shared" si="25"/>
        <v>14.87</v>
      </c>
      <c r="L40" s="349">
        <f>IF($C40="_",0,I36)</f>
        <v>3</v>
      </c>
      <c r="M40" s="389">
        <f>IF($C40="_",0,AH36)</f>
        <v>0.21497685185185184</v>
      </c>
      <c r="N40" s="355">
        <f>IF($C40="_",0,AI36)</f>
        <v>0</v>
      </c>
      <c r="O40" s="356">
        <f>IF($C40="_",0,SUM(M40:N40))</f>
        <v>0.21497685185185184</v>
      </c>
    </row>
    <row r="41" spans="1:45" s="1" customFormat="1" ht="13.8" customHeight="1" x14ac:dyDescent="0.3">
      <c r="B41" s="175" t="s">
        <v>134</v>
      </c>
      <c r="C41" s="369" t="str">
        <f>IF(OR($B41="",$B41=0),"_",IF(MID($B41,1,5)="Route",_xlfn.XLOOKUP(RIGHT($B41,LEN($B41)-8),Vel_RouNom,Vel_RouRep,"_",0),_xlfn.XLOOKUP(RIGHT($B41,LEN($B41)-8),Vel_VttNom,Vel_VttRep,"_",0)))</f>
        <v>Lap01R</v>
      </c>
      <c r="D41" s="336">
        <f>IF($C41="_",0,AB36)</f>
        <v>0</v>
      </c>
      <c r="E41" s="125">
        <f>IF($C41="_",0,AC36)</f>
        <v>0</v>
      </c>
      <c r="F41" s="126">
        <f>IF($C41="_",0,SUM(D41:E41))</f>
        <v>0</v>
      </c>
      <c r="G41" s="381">
        <f t="shared" ref="G41:G42" ca="1" si="26">IF(OR($C41="_",ISTEXT($H41)),"Docu. infos",ROUND($H41+$F41,0))</f>
        <v>7459</v>
      </c>
      <c r="H41" s="384">
        <f ca="1">IF($C41="_","Docu. infos",IF(ISERROR(VLOOKUP($C41,INDIRECT("RecVelExt_"&amp;$C37-1),1))=TRUE,"Recap. infos",VLOOKUP($C41,INDIRECT("RecVelExt_"&amp;$C37-1),5)))</f>
        <v>7459</v>
      </c>
      <c r="I41" s="75">
        <f t="shared" si="25"/>
        <v>0</v>
      </c>
      <c r="J41" s="125">
        <f t="shared" si="25"/>
        <v>0</v>
      </c>
      <c r="K41" s="128">
        <f t="shared" si="25"/>
        <v>0</v>
      </c>
      <c r="L41" s="223">
        <f>IF($C41="_",0,C36)</f>
        <v>0</v>
      </c>
      <c r="M41" s="357">
        <f>IF($C41="_",0,Z36)</f>
        <v>0</v>
      </c>
      <c r="N41" s="358">
        <f>IF($C41="_",0,AA36)</f>
        <v>0</v>
      </c>
      <c r="O41" s="359">
        <f>IF($C41="_",0,SUM(M41:N41))</f>
        <v>0</v>
      </c>
    </row>
    <row r="42" spans="1:45" s="1" customFormat="1" ht="13.8" customHeight="1" x14ac:dyDescent="0.3">
      <c r="B42" s="175" t="s">
        <v>135</v>
      </c>
      <c r="C42" s="369" t="str">
        <f>IF(OR($B42="",$B42=0),"_",IF(MID($B42,1,5)="Route",_xlfn.XLOOKUP(RIGHT($B42,LEN($B42)-8),Vel_RouNom,Vel_RouRep,"_",0),_xlfn.XLOOKUP(RIGHT($B42,LEN($B42)-8),Vel_VttNom,Vel_VttRep,"_",0)))</f>
        <v>Lap01V</v>
      </c>
      <c r="D42" s="336">
        <f>IF($C42="_",0,AF36)</f>
        <v>0</v>
      </c>
      <c r="E42" s="125">
        <f>IF($C42="_",0,AG36)</f>
        <v>0</v>
      </c>
      <c r="F42" s="126">
        <f>IF($C42="_",0,SUM(D42:E42))</f>
        <v>0</v>
      </c>
      <c r="G42" s="381">
        <f t="shared" ca="1" si="26"/>
        <v>2117</v>
      </c>
      <c r="H42" s="384">
        <f ca="1">IF($C42="_","Docu. infos",IF(ISERROR(VLOOKUP($C42,INDIRECT("RecVelExt_"&amp;$C37-1),1))=TRUE,"Recap. infos",VLOOKUP($C42,INDIRECT("RecVelExt_"&amp;$C37-1),5)))</f>
        <v>2117</v>
      </c>
      <c r="I42" s="75">
        <f t="shared" si="25"/>
        <v>0</v>
      </c>
      <c r="J42" s="125">
        <f t="shared" si="25"/>
        <v>0</v>
      </c>
      <c r="K42" s="128">
        <f t="shared" si="25"/>
        <v>0</v>
      </c>
      <c r="L42" s="223">
        <f>IF($C42="_",0,F36)</f>
        <v>0</v>
      </c>
      <c r="M42" s="357">
        <f>IF($C42="_",0,AD36)</f>
        <v>0</v>
      </c>
      <c r="N42" s="358">
        <f>IF($C42="_",0,AE36)</f>
        <v>0</v>
      </c>
      <c r="O42" s="359">
        <f>IF($C42="_",0,SUM(M42:N42))</f>
        <v>0</v>
      </c>
    </row>
    <row r="43" spans="1:45" s="1" customFormat="1" ht="6" customHeight="1" x14ac:dyDescent="0.3">
      <c r="B43" s="338"/>
      <c r="C43" s="341"/>
      <c r="D43" s="345"/>
      <c r="E43" s="346"/>
      <c r="F43" s="347"/>
      <c r="G43" s="143"/>
      <c r="H43" s="451"/>
      <c r="I43" s="143"/>
      <c r="J43" s="346"/>
      <c r="K43" s="348"/>
      <c r="L43" s="370"/>
      <c r="M43" s="360"/>
      <c r="N43" s="361"/>
      <c r="O43" s="362"/>
    </row>
    <row r="44" spans="1:45" s="1" customFormat="1" ht="13.8" customHeight="1" thickBot="1" x14ac:dyDescent="0.35">
      <c r="B44" s="581" t="s">
        <v>47</v>
      </c>
      <c r="C44" s="580"/>
      <c r="D44" s="129">
        <f>SUM(D40:D43)</f>
        <v>76.73</v>
      </c>
      <c r="E44" s="130">
        <f>SUM(E40:E43)</f>
        <v>0</v>
      </c>
      <c r="F44" s="131">
        <f>SUM(D44:E44)</f>
        <v>76.73</v>
      </c>
      <c r="G44" s="132"/>
      <c r="H44" s="133"/>
      <c r="I44" s="134">
        <f>IF(M44=0,0,ROUND((D44)/(M44*24),2))</f>
        <v>14.87</v>
      </c>
      <c r="J44" s="130">
        <f>IF(N44=0,0,ROUND((E44)/(N44*24),2))</f>
        <v>0</v>
      </c>
      <c r="K44" s="135">
        <f>IF(O44=0,0,ROUND((F44)/(O44*24),2))</f>
        <v>14.87</v>
      </c>
      <c r="L44" s="371">
        <f>SUM(L40:L43)</f>
        <v>3</v>
      </c>
      <c r="M44" s="363">
        <f>SUM(M40:M43)</f>
        <v>0.21497685185185184</v>
      </c>
      <c r="N44" s="364">
        <f>SUM(N40:N43)</f>
        <v>0</v>
      </c>
      <c r="O44" s="365">
        <f>SUM(M44:N44)</f>
        <v>0.21497685185185184</v>
      </c>
    </row>
    <row r="45" spans="1:45" s="1" customFormat="1" ht="13.8" customHeight="1" thickTop="1" x14ac:dyDescent="0.3">
      <c r="B45" s="67" t="s">
        <v>137</v>
      </c>
      <c r="C45" s="344" t="str">
        <f>IF(OR($B45="",B45=0),"_",_xlfn.XLOOKUP($B45,Vel_MaiNom,Vel_MaiRep,"_",0))</f>
        <v>Car01M</v>
      </c>
      <c r="D45" s="136"/>
      <c r="E45" s="137"/>
      <c r="F45" s="398">
        <f>IF($C45="_",0,AM36)</f>
        <v>430.83999999999992</v>
      </c>
      <c r="G45" s="400">
        <f ca="1">IF(OR($C45="_",ISTEXT($H45)),"Docu. infos",ROUND($H45+$F45,0))</f>
        <v>1160</v>
      </c>
      <c r="H45" s="436">
        <f ca="1">IF($C45="_","Docu. infos",IF(ISERROR(VLOOKUP($C45,INDIRECT("RecVelInt_"&amp;$C37-1),1))=TRUE,"Recap. infos",VLOOKUP($C45,INDIRECT("RecVelInt_"&amp;$C37-1),5)))</f>
        <v>729</v>
      </c>
      <c r="I45" s="136"/>
      <c r="J45" s="137"/>
      <c r="K45" s="398">
        <f>IF(O45=0,0,ROUND((F45)/(O45*24),2))</f>
        <v>32.21</v>
      </c>
      <c r="L45" s="71">
        <f>IF($C45="_",0,T36)</f>
        <v>26</v>
      </c>
      <c r="M45" s="136"/>
      <c r="N45" s="137"/>
      <c r="O45" s="399">
        <f>IF($C45="_",0,AL36)</f>
        <v>0.55740740740740724</v>
      </c>
    </row>
    <row r="46" spans="1:45" s="1" customFormat="1" ht="13.8" customHeight="1" x14ac:dyDescent="0.3">
      <c r="B46" s="443"/>
      <c r="C46" s="444"/>
      <c r="D46" s="445"/>
      <c r="E46" s="446"/>
      <c r="F46" s="447"/>
      <c r="G46" s="445"/>
      <c r="H46" s="448"/>
      <c r="I46" s="445"/>
      <c r="J46" s="446"/>
      <c r="K46" s="447"/>
      <c r="L46" s="446"/>
      <c r="M46" s="445"/>
      <c r="N46" s="446"/>
      <c r="O46" s="449"/>
    </row>
    <row r="47" spans="1:45" s="1" customFormat="1" ht="6" customHeight="1" x14ac:dyDescent="0.3">
      <c r="B47" s="392"/>
      <c r="C47" s="341"/>
      <c r="D47" s="394"/>
      <c r="E47" s="60"/>
      <c r="F47" s="395"/>
      <c r="G47" s="394"/>
      <c r="H47" s="441"/>
      <c r="I47" s="396"/>
      <c r="J47" s="60"/>
      <c r="K47" s="395"/>
      <c r="L47" s="60"/>
      <c r="M47" s="394"/>
      <c r="N47" s="60"/>
      <c r="O47" s="397"/>
    </row>
    <row r="48" spans="1:45" s="1" customFormat="1" ht="13.8" customHeight="1" thickBot="1" x14ac:dyDescent="0.35">
      <c r="B48" s="583" t="s">
        <v>13</v>
      </c>
      <c r="C48" s="586"/>
      <c r="D48" s="132"/>
      <c r="E48" s="372"/>
      <c r="F48" s="496">
        <f>SUM(F45:F47)</f>
        <v>430.83999999999992</v>
      </c>
      <c r="G48" s="132"/>
      <c r="H48" s="382"/>
      <c r="I48" s="132"/>
      <c r="J48" s="372"/>
      <c r="K48" s="496">
        <f>IF(O48=0,0,ROUND((F48)/(O48*24),2))</f>
        <v>32.21</v>
      </c>
      <c r="L48" s="497">
        <f>SUM(L45:L47)</f>
        <v>26</v>
      </c>
      <c r="M48" s="132"/>
      <c r="N48" s="375"/>
      <c r="O48" s="495">
        <f>SUM(O45:O47)</f>
        <v>0.55740740740740724</v>
      </c>
    </row>
    <row r="49" spans="2:15" s="1" customFormat="1" ht="13.8" customHeight="1" thickTop="1" thickBot="1" x14ac:dyDescent="0.35">
      <c r="B49" s="584" t="s">
        <v>42</v>
      </c>
      <c r="C49" s="591"/>
      <c r="D49" s="138"/>
      <c r="E49" s="139"/>
      <c r="F49" s="140">
        <f>F44+F48</f>
        <v>507.56999999999994</v>
      </c>
      <c r="G49" s="141"/>
      <c r="H49" s="142"/>
      <c r="I49" s="143"/>
      <c r="J49" s="137"/>
      <c r="K49" s="144">
        <f>IF(O49=0,0,ROUND(F49/(O49*24),2))</f>
        <v>27.38</v>
      </c>
      <c r="L49" s="367">
        <f>L44+L48</f>
        <v>29</v>
      </c>
      <c r="M49" s="138"/>
      <c r="N49" s="139"/>
      <c r="O49" s="366">
        <f>O48+O44</f>
        <v>0.77238425925925913</v>
      </c>
    </row>
    <row r="50" spans="2:15" s="1" customFormat="1" ht="13.8" customHeight="1" thickBot="1" x14ac:dyDescent="0.35">
      <c r="B50" s="551" t="s">
        <v>10</v>
      </c>
      <c r="C50" s="592" t="str">
        <f>IF(OR($B50="",$B50=0),"_","Marche")</f>
        <v>Marche</v>
      </c>
      <c r="D50" s="224">
        <f>IF($C50="_",0,AP36)</f>
        <v>0</v>
      </c>
      <c r="E50" s="407">
        <f>IF($C50="_",0,AQ36)</f>
        <v>0</v>
      </c>
      <c r="F50" s="457">
        <f>IF($C50="_",0,SUM(D50:E50))</f>
        <v>0</v>
      </c>
      <c r="G50" s="409">
        <f ca="1">IF(OR($C50="_",ISTEXT($H50)),"Docu. infos",ROUND($H50+$F50,0))</f>
        <v>29</v>
      </c>
      <c r="H50" s="415">
        <f ca="1">IF($C50="_","Docu. infos",IF(ISERROR(VLOOKUP($C50,INDIRECT("RecMar_"&amp;$C37-1),1))=TRUE,"Recap. infos",VLOOKUP($C50,INDIRECT("RecMar_"&amp;$C37-1),5)))</f>
        <v>29</v>
      </c>
      <c r="I50" s="408">
        <f t="shared" ref="I50:K50" si="27">IF($C50="_",0,IF(M50=0,0,ROUND(D50/(M50*24),2)))</f>
        <v>0</v>
      </c>
      <c r="J50" s="407">
        <f t="shared" si="27"/>
        <v>0</v>
      </c>
      <c r="K50" s="458">
        <f t="shared" si="27"/>
        <v>0</v>
      </c>
      <c r="L50" s="459">
        <f>IF($C50="_",0,W36)</f>
        <v>0</v>
      </c>
      <c r="M50" s="405">
        <f>IF($C50="_",0,AN36)</f>
        <v>0</v>
      </c>
      <c r="N50" s="406">
        <f>IF($C50="_",0,AO36)</f>
        <v>0</v>
      </c>
      <c r="O50" s="460">
        <f>IF($C50="_",0,SUM(M50:N50))</f>
        <v>0</v>
      </c>
    </row>
    <row r="51" spans="2:15" ht="6" customHeight="1" x14ac:dyDescent="0.3"/>
    <row r="53" spans="2:15" x14ac:dyDescent="0.3">
      <c r="E53" s="385"/>
      <c r="F53" s="385"/>
      <c r="G53" s="385"/>
      <c r="H53" s="385"/>
      <c r="K53" s="1"/>
    </row>
    <row r="54" spans="2:15" x14ac:dyDescent="0.3">
      <c r="I54" s="1"/>
      <c r="J54" s="1"/>
      <c r="K54" s="1"/>
    </row>
    <row r="55" spans="2:15" x14ac:dyDescent="0.3">
      <c r="I55" s="1"/>
      <c r="J55" s="1"/>
      <c r="K55" s="1"/>
    </row>
    <row r="56" spans="2:15" x14ac:dyDescent="0.3">
      <c r="I56" s="34"/>
      <c r="J56" s="34"/>
      <c r="K56" s="34"/>
    </row>
  </sheetData>
  <mergeCells count="45">
    <mergeCell ref="N38:N39"/>
    <mergeCell ref="O38:O39"/>
    <mergeCell ref="G38:H38"/>
    <mergeCell ref="D37:H37"/>
    <mergeCell ref="T2:V2"/>
    <mergeCell ref="T3:V3"/>
    <mergeCell ref="C2:E2"/>
    <mergeCell ref="C3:E3"/>
    <mergeCell ref="F2:H2"/>
    <mergeCell ref="F3:H3"/>
    <mergeCell ref="I2:K2"/>
    <mergeCell ref="I3:K3"/>
    <mergeCell ref="E38:E39"/>
    <mergeCell ref="F38:F39"/>
    <mergeCell ref="J38:J39"/>
    <mergeCell ref="K38:K39"/>
    <mergeCell ref="L38:L39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37:O37"/>
    <mergeCell ref="AH4:AI4"/>
    <mergeCell ref="AO5:AO6"/>
    <mergeCell ref="AQ5:AQ6"/>
    <mergeCell ref="I37:K37"/>
    <mergeCell ref="Z4:AA4"/>
    <mergeCell ref="AB4:AC4"/>
    <mergeCell ref="AD4:AE4"/>
    <mergeCell ref="AF4:AG4"/>
  </mergeCells>
  <conditionalFormatting sqref="B37:C37">
    <cfRule type="expression" dxfId="75" priority="8">
      <formula>AND($B37&lt;&gt;"",$C37&lt;&gt;"")</formula>
    </cfRule>
    <cfRule type="expression" dxfId="74" priority="9">
      <formula>OR($B37="",$C37="")</formula>
    </cfRule>
  </conditionalFormatting>
  <conditionalFormatting sqref="D40:F43">
    <cfRule type="cellIs" dxfId="73" priority="7" operator="equal">
      <formula>0</formula>
    </cfRule>
  </conditionalFormatting>
  <conditionalFormatting sqref="D50:F50">
    <cfRule type="cellIs" dxfId="72" priority="2" operator="equal">
      <formula>0</formula>
    </cfRule>
  </conditionalFormatting>
  <conditionalFormatting sqref="F45:F47">
    <cfRule type="cellIs" dxfId="71" priority="5" operator="equal">
      <formula>0</formula>
    </cfRule>
  </conditionalFormatting>
  <conditionalFormatting sqref="I40:O43">
    <cfRule type="cellIs" dxfId="70" priority="6" operator="equal">
      <formula>0</formula>
    </cfRule>
  </conditionalFormatting>
  <conditionalFormatting sqref="I50:O50">
    <cfRule type="cellIs" dxfId="69" priority="1" operator="equal">
      <formula>0</formula>
    </cfRule>
  </conditionalFormatting>
  <conditionalFormatting sqref="K45:L47">
    <cfRule type="cellIs" dxfId="68" priority="4" operator="equal">
      <formula>0</formula>
    </cfRule>
  </conditionalFormatting>
  <conditionalFormatting sqref="O45:O47">
    <cfRule type="cellIs" dxfId="67" priority="3" operator="equal">
      <formula>0</formula>
    </cfRule>
  </conditionalFormatting>
  <pageMargins left="0.7" right="0.7" top="0.75" bottom="0.75" header="0.3" footer="0.3"/>
  <ignoredErrors>
    <ignoredError sqref="E7:E35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D1B7-5252-43C3-9408-11497F0FA9DA}">
  <sheetPr>
    <tabColor theme="9" tint="0.79998168889431442"/>
  </sheetPr>
  <dimension ref="A1:AS37"/>
  <sheetViews>
    <sheetView showGridLines="0" workbookViewId="0">
      <pane xSplit="2" ySplit="6" topLeftCell="C8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41389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4</v>
      </c>
      <c r="U7" s="44">
        <v>1.3888888888888888E-2</v>
      </c>
      <c r="V7" s="54">
        <f>IF(COUNTA(T7:U7)&lt;2,"",ROUND(T7/(U7*24),2))</f>
        <v>12</v>
      </c>
      <c r="W7" s="37"/>
      <c r="X7" s="44"/>
      <c r="Y7" s="402" t="str">
        <f>IF(COUNTA(W7:X7)&lt;2,"",ROUND(W7/(X7*24),2))</f>
        <v/>
      </c>
      <c r="Z7" s="107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1.3888888888888888E-2</v>
      </c>
      <c r="AM7" s="124">
        <f>IF(T7="",0,T7)</f>
        <v>4</v>
      </c>
      <c r="AN7" s="205">
        <f>IF(L7="",X7,0)</f>
        <v>0</v>
      </c>
      <c r="AO7" s="85">
        <f>IF(L7&lt;&gt;"",X7,0)</f>
        <v>0</v>
      </c>
      <c r="AP7" s="75">
        <f>IF(L7="",W7,0)</f>
        <v>0</v>
      </c>
      <c r="AQ7" s="77">
        <f>IF(L7&lt;&gt;"",W7,0)</f>
        <v>0</v>
      </c>
    </row>
    <row r="8" spans="1:43" x14ac:dyDescent="0.3">
      <c r="A8" s="1"/>
      <c r="B8" s="15">
        <v>41392</v>
      </c>
      <c r="C8" s="30"/>
      <c r="D8" s="33"/>
      <c r="E8" s="48" t="str">
        <f t="shared" ref="E8:E16" si="0">IF(COUNTA(C8:D8)&lt;2,"",ROUND(C8/(D8*24),2))</f>
        <v/>
      </c>
      <c r="F8" s="38"/>
      <c r="G8" s="33"/>
      <c r="H8" s="48" t="str">
        <f t="shared" ref="H8:H16" si="1">IF(COUNTA(F8:G8)&lt;2,"",ROUND(F8/(G8*24),2))</f>
        <v/>
      </c>
      <c r="I8" s="38">
        <v>31.28</v>
      </c>
      <c r="J8" s="33">
        <v>8.5520833333333338E-2</v>
      </c>
      <c r="K8" s="55">
        <f t="shared" ref="K8:K16" si="2">IF(COUNTA(I8:J8)&lt;2,"",ROUND(I8/(J8*24),2))</f>
        <v>15.24</v>
      </c>
      <c r="L8" s="99"/>
      <c r="M8" s="94"/>
      <c r="N8" s="91"/>
      <c r="O8" s="97"/>
      <c r="P8" s="94"/>
      <c r="Q8" s="63"/>
      <c r="R8" s="110"/>
      <c r="S8" s="111"/>
      <c r="T8" s="38"/>
      <c r="U8" s="33"/>
      <c r="V8" s="55" t="str">
        <f t="shared" ref="V8:V16" si="3">IF(COUNTA(T8:U8)&lt;2,"",ROUND(T8/(U8*24),2))</f>
        <v/>
      </c>
      <c r="W8" s="38"/>
      <c r="X8" s="33"/>
      <c r="Y8" s="403" t="str">
        <f t="shared" ref="Y8:Y16" si="4">IF(COUNTA(W8:X8)&lt;2,"",ROUND(W8/(X8*24),2))</f>
        <v/>
      </c>
      <c r="Z8" s="84">
        <f t="shared" ref="Z8:Z16" si="5">IF(L8="",D8,0)</f>
        <v>0</v>
      </c>
      <c r="AA8" s="85">
        <f t="shared" ref="AA8:AA16" si="6">IF(L8&lt;&gt;"",D8,0)</f>
        <v>0</v>
      </c>
      <c r="AB8" s="75">
        <f t="shared" ref="AB8:AB16" si="7">IF(L8="",C8,0)</f>
        <v>0</v>
      </c>
      <c r="AC8" s="76">
        <f t="shared" ref="AC8:AC16" si="8">IF(L8&lt;&gt;"",C8,0)</f>
        <v>0</v>
      </c>
      <c r="AD8" s="201">
        <f t="shared" ref="AD8:AD16" si="9">IF(L8="",G8,0)</f>
        <v>0</v>
      </c>
      <c r="AE8" s="85">
        <f t="shared" ref="AE8:AE16" si="10">IF(L8&lt;&gt;"",G8,0)</f>
        <v>0</v>
      </c>
      <c r="AF8" s="75">
        <f t="shared" ref="AF8:AF16" si="11">IF(L8="",F8,0)</f>
        <v>0</v>
      </c>
      <c r="AG8" s="77">
        <f t="shared" ref="AG8:AG16" si="12">IF(L8&lt;&gt;"",F8,0)</f>
        <v>0</v>
      </c>
      <c r="AH8" s="205">
        <f t="shared" ref="AH8:AH16" si="13">IF(L8="",J8,0)</f>
        <v>8.5520833333333338E-2</v>
      </c>
      <c r="AI8" s="85">
        <f t="shared" ref="AI8:AI16" si="14">IF(L8&lt;&gt;"",J8,0)</f>
        <v>0</v>
      </c>
      <c r="AJ8" s="75">
        <f t="shared" ref="AJ8:AJ16" si="15">IF(L8="",I8,0)</f>
        <v>31.28</v>
      </c>
      <c r="AK8" s="77">
        <f t="shared" ref="AK8:AK16" si="16">IF($L8&lt;&gt;"",I8,0)</f>
        <v>0</v>
      </c>
      <c r="AL8" s="378">
        <f t="shared" ref="AL8:AL16" si="17">IF(U8="",0,U8)</f>
        <v>0</v>
      </c>
      <c r="AM8" s="128">
        <f t="shared" ref="AM8:AM16" si="18">IF(T8="",0,T8)</f>
        <v>0</v>
      </c>
      <c r="AN8" s="205">
        <f t="shared" ref="AN8:AN16" si="19">IF(L8="",X8,0)</f>
        <v>0</v>
      </c>
      <c r="AO8" s="85">
        <f t="shared" ref="AO8:AO16" si="20">IF(L8&lt;&gt;"",X8,0)</f>
        <v>0</v>
      </c>
      <c r="AP8" s="75">
        <f t="shared" ref="AP8:AP16" si="21">IF(L8="",W8,0)</f>
        <v>0</v>
      </c>
      <c r="AQ8" s="77">
        <f t="shared" ref="AQ8:AQ16" si="22">IF(L8&lt;&gt;"",W8,0)</f>
        <v>0</v>
      </c>
    </row>
    <row r="9" spans="1:43" x14ac:dyDescent="0.3">
      <c r="A9" s="1"/>
      <c r="B9" s="15">
        <v>41406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>
        <v>22.96</v>
      </c>
      <c r="J9" s="33">
        <v>6.7974537037037042E-2</v>
      </c>
      <c r="K9" s="55">
        <f t="shared" si="2"/>
        <v>14.07</v>
      </c>
      <c r="L9" s="99"/>
      <c r="M9" s="94"/>
      <c r="N9" s="91"/>
      <c r="O9" s="97"/>
      <c r="P9" s="94"/>
      <c r="Q9" s="63"/>
      <c r="R9" s="110"/>
      <c r="S9" s="111"/>
      <c r="T9" s="38"/>
      <c r="U9" s="33"/>
      <c r="V9" s="55" t="str">
        <f t="shared" si="3"/>
        <v/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6.7974537037037042E-2</v>
      </c>
      <c r="AI9" s="85">
        <f t="shared" si="14"/>
        <v>0</v>
      </c>
      <c r="AJ9" s="75">
        <f t="shared" si="15"/>
        <v>22.96</v>
      </c>
      <c r="AK9" s="77">
        <f t="shared" si="16"/>
        <v>0</v>
      </c>
      <c r="AL9" s="378">
        <f t="shared" si="17"/>
        <v>0</v>
      </c>
      <c r="AM9" s="128">
        <f t="shared" si="18"/>
        <v>0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41442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>
        <v>18.07</v>
      </c>
      <c r="J10" s="33">
        <v>6.173611111111111E-2</v>
      </c>
      <c r="K10" s="55">
        <f t="shared" si="2"/>
        <v>12.2</v>
      </c>
      <c r="L10" s="99"/>
      <c r="M10" s="94"/>
      <c r="N10" s="91"/>
      <c r="O10" s="97"/>
      <c r="P10" s="94"/>
      <c r="Q10" s="63"/>
      <c r="R10" s="110"/>
      <c r="S10" s="111"/>
      <c r="T10" s="38"/>
      <c r="U10" s="33"/>
      <c r="V10" s="55" t="str">
        <f t="shared" si="3"/>
        <v/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6.173611111111111E-2</v>
      </c>
      <c r="AI10" s="85">
        <f t="shared" si="14"/>
        <v>0</v>
      </c>
      <c r="AJ10" s="75">
        <f t="shared" si="15"/>
        <v>18.07</v>
      </c>
      <c r="AK10" s="77">
        <f t="shared" si="16"/>
        <v>0</v>
      </c>
      <c r="AL10" s="378">
        <f t="shared" si="17"/>
        <v>0</v>
      </c>
      <c r="AM10" s="128">
        <f t="shared" si="18"/>
        <v>0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5">
        <v>41453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8.09</v>
      </c>
      <c r="U11" s="33">
        <v>1.0416666666666666E-2</v>
      </c>
      <c r="V11" s="55">
        <f t="shared" si="3"/>
        <v>32.36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1.0416666666666666E-2</v>
      </c>
      <c r="AM11" s="128">
        <f t="shared" si="18"/>
        <v>8.09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41462</v>
      </c>
      <c r="C12" s="30">
        <v>42.1</v>
      </c>
      <c r="D12" s="33">
        <v>8.3333333333333329E-2</v>
      </c>
      <c r="E12" s="48">
        <f t="shared" si="0"/>
        <v>21.05</v>
      </c>
      <c r="F12" s="38"/>
      <c r="G12" s="33"/>
      <c r="H12" s="48" t="str">
        <f t="shared" si="1"/>
        <v/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/>
      <c r="U12" s="33"/>
      <c r="V12" s="55" t="str">
        <f t="shared" si="3"/>
        <v/>
      </c>
      <c r="W12" s="38"/>
      <c r="X12" s="33"/>
      <c r="Y12" s="403" t="str">
        <f t="shared" si="4"/>
        <v/>
      </c>
      <c r="Z12" s="84">
        <f t="shared" si="5"/>
        <v>8.3333333333333329E-2</v>
      </c>
      <c r="AA12" s="85">
        <f t="shared" si="6"/>
        <v>0</v>
      </c>
      <c r="AB12" s="75">
        <f t="shared" si="7"/>
        <v>42.1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0</v>
      </c>
      <c r="AM12" s="128">
        <f t="shared" si="18"/>
        <v>0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41476</v>
      </c>
      <c r="C13" s="30">
        <v>36.200000000000003</v>
      </c>
      <c r="D13" s="33">
        <v>7.3043981481481488E-2</v>
      </c>
      <c r="E13" s="48">
        <f t="shared" si="0"/>
        <v>20.65</v>
      </c>
      <c r="F13" s="38"/>
      <c r="G13" s="33"/>
      <c r="H13" s="48" t="str">
        <f t="shared" si="1"/>
        <v/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/>
      <c r="U13" s="33"/>
      <c r="V13" s="55" t="str">
        <f t="shared" si="3"/>
        <v/>
      </c>
      <c r="W13" s="38"/>
      <c r="X13" s="33"/>
      <c r="Y13" s="403" t="str">
        <f t="shared" si="4"/>
        <v/>
      </c>
      <c r="Z13" s="84">
        <f t="shared" si="5"/>
        <v>7.3043981481481488E-2</v>
      </c>
      <c r="AA13" s="85">
        <f t="shared" si="6"/>
        <v>0</v>
      </c>
      <c r="AB13" s="75">
        <f t="shared" si="7"/>
        <v>36.200000000000003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0</v>
      </c>
      <c r="AM13" s="128">
        <f t="shared" si="18"/>
        <v>0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5">
        <v>41483</v>
      </c>
      <c r="C14" s="30">
        <v>36.1</v>
      </c>
      <c r="D14" s="33">
        <v>7.0671296296296301E-2</v>
      </c>
      <c r="E14" s="48">
        <f t="shared" si="0"/>
        <v>21.28</v>
      </c>
      <c r="F14" s="38"/>
      <c r="G14" s="33"/>
      <c r="H14" s="48" t="str">
        <f t="shared" si="1"/>
        <v/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/>
      <c r="U14" s="33"/>
      <c r="V14" s="55" t="str">
        <f t="shared" si="3"/>
        <v/>
      </c>
      <c r="W14" s="38"/>
      <c r="X14" s="33"/>
      <c r="Y14" s="403" t="str">
        <f t="shared" si="4"/>
        <v/>
      </c>
      <c r="Z14" s="84">
        <f t="shared" si="5"/>
        <v>7.0671296296296301E-2</v>
      </c>
      <c r="AA14" s="85">
        <f t="shared" si="6"/>
        <v>0</v>
      </c>
      <c r="AB14" s="75">
        <f t="shared" si="7"/>
        <v>36.1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0</v>
      </c>
      <c r="AM14" s="128">
        <f t="shared" si="18"/>
        <v>0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41490</v>
      </c>
      <c r="C15" s="30">
        <v>41.5</v>
      </c>
      <c r="D15" s="33">
        <v>8.217592592592593E-2</v>
      </c>
      <c r="E15" s="48">
        <f t="shared" si="0"/>
        <v>21.04</v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/>
      <c r="U15" s="33"/>
      <c r="V15" s="55" t="str">
        <f t="shared" si="3"/>
        <v/>
      </c>
      <c r="W15" s="38"/>
      <c r="X15" s="33"/>
      <c r="Y15" s="403" t="str">
        <f t="shared" si="4"/>
        <v/>
      </c>
      <c r="Z15" s="84">
        <f t="shared" si="5"/>
        <v>8.217592592592593E-2</v>
      </c>
      <c r="AA15" s="85">
        <f t="shared" si="6"/>
        <v>0</v>
      </c>
      <c r="AB15" s="75">
        <f t="shared" si="7"/>
        <v>41.5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0</v>
      </c>
      <c r="AM15" s="128">
        <f t="shared" si="18"/>
        <v>0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ht="14.4" thickBot="1" x14ac:dyDescent="0.35">
      <c r="A16" s="1"/>
      <c r="B16" s="401">
        <v>41546</v>
      </c>
      <c r="C16" s="30">
        <v>36.299999999999997</v>
      </c>
      <c r="D16" s="33">
        <v>7.228009259259259E-2</v>
      </c>
      <c r="E16" s="48">
        <f t="shared" si="0"/>
        <v>20.93</v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/>
      <c r="U16" s="33"/>
      <c r="V16" s="55" t="str">
        <f t="shared" si="3"/>
        <v/>
      </c>
      <c r="W16" s="38"/>
      <c r="X16" s="33"/>
      <c r="Y16" s="403" t="str">
        <f t="shared" si="4"/>
        <v/>
      </c>
      <c r="Z16" s="84">
        <f t="shared" si="5"/>
        <v>7.228009259259259E-2</v>
      </c>
      <c r="AA16" s="85">
        <f t="shared" si="6"/>
        <v>0</v>
      </c>
      <c r="AB16" s="75">
        <f t="shared" si="7"/>
        <v>36.299999999999997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0</v>
      </c>
      <c r="AM16" s="128">
        <f t="shared" si="18"/>
        <v>0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5" ht="14.4" thickBot="1" x14ac:dyDescent="0.35">
      <c r="A17" s="1"/>
      <c r="B17" s="333"/>
      <c r="C17" s="418">
        <f>COUNTA(C7:C16)</f>
        <v>5</v>
      </c>
      <c r="D17" s="32"/>
      <c r="E17" s="206"/>
      <c r="F17" s="150">
        <f>COUNTA(F7:F16)</f>
        <v>0</v>
      </c>
      <c r="G17" s="46"/>
      <c r="H17" s="147"/>
      <c r="I17" s="150">
        <f>COUNTA(I7:I16)</f>
        <v>3</v>
      </c>
      <c r="J17" s="46"/>
      <c r="K17" s="148"/>
      <c r="L17" s="32"/>
      <c r="M17" s="32"/>
      <c r="N17" s="32"/>
      <c r="O17" s="32"/>
      <c r="P17" s="32"/>
      <c r="Q17" s="32"/>
      <c r="R17" s="32"/>
      <c r="S17" s="32"/>
      <c r="T17" s="150">
        <f>COUNTA(T7:T16)</f>
        <v>2</v>
      </c>
      <c r="U17" s="46"/>
      <c r="V17" s="32"/>
      <c r="W17" s="150">
        <f>COUNTA(W7:W16)</f>
        <v>0</v>
      </c>
      <c r="X17" s="46"/>
      <c r="Y17" s="32"/>
      <c r="Z17" s="352">
        <f>SUM(Z6:Z16)</f>
        <v>0.38150462962962967</v>
      </c>
      <c r="AA17" s="353">
        <f>SUM(AA6:AA16)</f>
        <v>0</v>
      </c>
      <c r="AB17" s="81">
        <f t="shared" ref="AB17:AQ17" si="23">SUM(AB6:AB16)</f>
        <v>192.2</v>
      </c>
      <c r="AC17" s="82">
        <f t="shared" si="23"/>
        <v>0</v>
      </c>
      <c r="AD17" s="417">
        <f t="shared" si="23"/>
        <v>0</v>
      </c>
      <c r="AE17" s="353">
        <f t="shared" si="23"/>
        <v>0</v>
      </c>
      <c r="AF17" s="81">
        <f t="shared" si="23"/>
        <v>0</v>
      </c>
      <c r="AG17" s="83">
        <f t="shared" si="23"/>
        <v>0</v>
      </c>
      <c r="AH17" s="354">
        <f t="shared" si="23"/>
        <v>0.21523148148148147</v>
      </c>
      <c r="AI17" s="353">
        <f t="shared" si="23"/>
        <v>0</v>
      </c>
      <c r="AJ17" s="81">
        <f t="shared" si="23"/>
        <v>72.31</v>
      </c>
      <c r="AK17" s="83">
        <f t="shared" si="23"/>
        <v>0</v>
      </c>
      <c r="AL17" s="379">
        <f t="shared" si="23"/>
        <v>2.4305555555555552E-2</v>
      </c>
      <c r="AM17" s="380">
        <f t="shared" si="23"/>
        <v>12.09</v>
      </c>
      <c r="AN17" s="354">
        <f t="shared" si="23"/>
        <v>0</v>
      </c>
      <c r="AO17" s="353">
        <f t="shared" si="23"/>
        <v>0</v>
      </c>
      <c r="AP17" s="81">
        <f t="shared" si="23"/>
        <v>0</v>
      </c>
      <c r="AQ17" s="83">
        <f t="shared" si="23"/>
        <v>0</v>
      </c>
    </row>
    <row r="18" spans="1:45" s="1" customFormat="1" ht="13.8" customHeight="1" thickBot="1" x14ac:dyDescent="0.35">
      <c r="B18" s="332" t="s">
        <v>0</v>
      </c>
      <c r="C18" s="334" cm="1">
        <f t="array" aca="1" ref="C18" ca="1">IF(ISNUMBER(VALUE(RIGHT(CELL("filename",$A$1),LEN(CELL("filename",$A$1))-SEARCH("]",CELL("filename",$A$1))))),VALUE(RIGHT(CELL("filename",$A$1),LEN(CELL("filename",$A$1))-SEARCH("]",CELL("filename",$A$1)))),"Texte")</f>
        <v>2013</v>
      </c>
      <c r="D18" s="682" t="s">
        <v>40</v>
      </c>
      <c r="E18" s="680"/>
      <c r="F18" s="680"/>
      <c r="G18" s="680"/>
      <c r="H18" s="681"/>
      <c r="I18" s="682" t="s">
        <v>41</v>
      </c>
      <c r="J18" s="680"/>
      <c r="K18" s="681"/>
      <c r="L18" s="22" t="s">
        <v>132</v>
      </c>
      <c r="M18" s="682" t="s">
        <v>252</v>
      </c>
      <c r="N18" s="680"/>
      <c r="O18" s="681"/>
      <c r="P18" s="115"/>
      <c r="AB18" s="71"/>
      <c r="AC18" s="71"/>
      <c r="AD18" s="11"/>
      <c r="AE18" s="11"/>
      <c r="AF18" s="71"/>
      <c r="AG18" s="71"/>
      <c r="AH18" s="11"/>
      <c r="AI18" s="11"/>
      <c r="AJ18" s="71"/>
      <c r="AK18" s="71"/>
      <c r="AL18" s="71"/>
      <c r="AM18" s="71"/>
      <c r="AN18" s="71"/>
      <c r="AO18" s="71"/>
      <c r="AP18" s="71"/>
      <c r="AQ18" s="71"/>
      <c r="AR18"/>
      <c r="AS18" s="11"/>
    </row>
    <row r="19" spans="1:45" s="1" customFormat="1" ht="13.8" customHeight="1" x14ac:dyDescent="0.3">
      <c r="B19" s="264" t="s">
        <v>1</v>
      </c>
      <c r="C19" s="339"/>
      <c r="D19" s="116" t="s">
        <v>34</v>
      </c>
      <c r="E19" s="733" t="s">
        <v>35</v>
      </c>
      <c r="F19" s="771" t="s">
        <v>42</v>
      </c>
      <c r="G19" s="766" t="s">
        <v>43</v>
      </c>
      <c r="H19" s="767"/>
      <c r="I19" s="2" t="s">
        <v>34</v>
      </c>
      <c r="J19" s="733" t="s">
        <v>35</v>
      </c>
      <c r="K19" s="771" t="s">
        <v>44</v>
      </c>
      <c r="L19" s="657" t="s">
        <v>131</v>
      </c>
      <c r="M19" s="116" t="s">
        <v>34</v>
      </c>
      <c r="N19" s="733" t="s">
        <v>35</v>
      </c>
      <c r="O19" s="771" t="s">
        <v>42</v>
      </c>
    </row>
    <row r="20" spans="1:45" s="1" customFormat="1" ht="13.8" customHeight="1" x14ac:dyDescent="0.3">
      <c r="B20" s="337" t="s">
        <v>133</v>
      </c>
      <c r="C20" s="340" t="s">
        <v>130</v>
      </c>
      <c r="D20" s="117" t="s">
        <v>234</v>
      </c>
      <c r="E20" s="770"/>
      <c r="F20" s="772"/>
      <c r="G20" s="118" t="s">
        <v>45</v>
      </c>
      <c r="H20" s="119" t="s">
        <v>46</v>
      </c>
      <c r="I20" s="120" t="s">
        <v>234</v>
      </c>
      <c r="J20" s="770"/>
      <c r="K20" s="772"/>
      <c r="L20" s="773"/>
      <c r="M20" s="117" t="s">
        <v>234</v>
      </c>
      <c r="N20" s="770"/>
      <c r="O20" s="772"/>
    </row>
    <row r="21" spans="1:45" s="1" customFormat="1" ht="13.8" customHeight="1" x14ac:dyDescent="0.3">
      <c r="B21" s="67" t="s">
        <v>136</v>
      </c>
      <c r="C21" s="368" t="str">
        <f>IF(OR($B21="",$B21=0),"_",IF(MID($B21,1,5)="Route",_xlfn.XLOOKUP(RIGHT($B21,LEN($B21)-8),Vel_RouNom,Vel_RouRep,"_",0),_xlfn.XLOOKUP(RIGHT($B21,LEN($B21)-8),Vel_VttNom,Vel_VttRep,"_",0)))</f>
        <v>Git01V</v>
      </c>
      <c r="D21" s="335">
        <f>IF($C21="_",0,AJ17)</f>
        <v>72.31</v>
      </c>
      <c r="E21" s="122">
        <f>IF($C21="_",0,AK17)</f>
        <v>0</v>
      </c>
      <c r="F21" s="123">
        <f>IF($C21="_",0,SUM(D21:E21))</f>
        <v>72.31</v>
      </c>
      <c r="G21" s="386">
        <f ca="1">IF(OR($C21="_",ISTEXT($H21)),"Docu. infos",ROUND($H21+$F21,0))</f>
        <v>559</v>
      </c>
      <c r="H21" s="383">
        <f ca="1">IF($C21="_","Docu. infos",IF(ISERROR(VLOOKUP($C21,INDIRECT("RecVelExt_"&amp;$C18-1),1))=TRUE,"Recap. infos",VLOOKUP($C21,INDIRECT("RecVelExt_"&amp;$C18-1),5)))</f>
        <v>487</v>
      </c>
      <c r="I21" s="11">
        <f t="shared" ref="I21:K23" si="24">IF($C21="_",0,IF(M21=0,0,ROUND(D21/(M21*24),2)))</f>
        <v>14</v>
      </c>
      <c r="J21" s="122">
        <f t="shared" si="24"/>
        <v>0</v>
      </c>
      <c r="K21" s="124">
        <f t="shared" si="24"/>
        <v>14</v>
      </c>
      <c r="L21" s="349">
        <f>IF($C21="_",0,I17)</f>
        <v>3</v>
      </c>
      <c r="M21" s="389">
        <f>IF($C21="_",0,AH17)</f>
        <v>0.21523148148148147</v>
      </c>
      <c r="N21" s="355">
        <f>IF($C21="_",0,AI17)</f>
        <v>0</v>
      </c>
      <c r="O21" s="356">
        <f>IF($C21="_",0,SUM(M21:N21))</f>
        <v>0.21523148148148147</v>
      </c>
    </row>
    <row r="22" spans="1:45" s="1" customFormat="1" ht="13.8" customHeight="1" x14ac:dyDescent="0.3">
      <c r="B22" s="175" t="s">
        <v>134</v>
      </c>
      <c r="C22" s="369" t="str">
        <f>IF(OR($B22="",$B22=0),"_",IF(MID($B22,1,5)="Route",_xlfn.XLOOKUP(RIGHT($B22,LEN($B22)-8),Vel_RouNom,Vel_RouRep,"_",0),_xlfn.XLOOKUP(RIGHT($B22,LEN($B22)-8),Vel_VttNom,Vel_VttRep,"_",0)))</f>
        <v>Lap01R</v>
      </c>
      <c r="D22" s="336">
        <f>IF($C22="_",0,AB17)</f>
        <v>192.2</v>
      </c>
      <c r="E22" s="125">
        <f>IF($C22="_",0,AC17)</f>
        <v>0</v>
      </c>
      <c r="F22" s="126">
        <f>IF($C22="_",0,SUM(D22:E22))</f>
        <v>192.2</v>
      </c>
      <c r="G22" s="381">
        <f t="shared" ref="G22:G23" ca="1" si="25">IF(OR($C22="_",ISTEXT($H22)),"Docu. infos",ROUND($H22+$F22,0))</f>
        <v>7459</v>
      </c>
      <c r="H22" s="384">
        <f ca="1">IF($C22="_","Docu. infos",IF(ISERROR(VLOOKUP($C22,INDIRECT("RecVelExt_"&amp;$C18-1),1))=TRUE,"Recap. infos",VLOOKUP($C22,INDIRECT("RecVelExt_"&amp;$C18-1),5)))</f>
        <v>7267</v>
      </c>
      <c r="I22" s="75">
        <f t="shared" si="24"/>
        <v>20.99</v>
      </c>
      <c r="J22" s="125">
        <f t="shared" si="24"/>
        <v>0</v>
      </c>
      <c r="K22" s="128">
        <f t="shared" si="24"/>
        <v>20.99</v>
      </c>
      <c r="L22" s="223">
        <f>IF($C22="_",0,C17)</f>
        <v>5</v>
      </c>
      <c r="M22" s="357">
        <f>IF($C22="_",0,Z17)</f>
        <v>0.38150462962962967</v>
      </c>
      <c r="N22" s="358">
        <f>IF($C22="_",0,AA17)</f>
        <v>0</v>
      </c>
      <c r="O22" s="359">
        <f>IF($C22="_",0,SUM(M22:N22))</f>
        <v>0.38150462962962967</v>
      </c>
    </row>
    <row r="23" spans="1:45" s="1" customFormat="1" ht="13.8" customHeight="1" x14ac:dyDescent="0.3">
      <c r="B23" s="175" t="s">
        <v>135</v>
      </c>
      <c r="C23" s="369" t="str">
        <f>IF(OR($B23="",$B23=0),"_",IF(MID($B23,1,5)="Route",_xlfn.XLOOKUP(RIGHT($B23,LEN($B23)-8),Vel_RouNom,Vel_RouRep,"_",0),_xlfn.XLOOKUP(RIGHT($B23,LEN($B23)-8),Vel_VttNom,Vel_VttRep,"_",0)))</f>
        <v>Lap01V</v>
      </c>
      <c r="D23" s="336">
        <f>IF($C23="_",0,AF17)</f>
        <v>0</v>
      </c>
      <c r="E23" s="125">
        <f>IF($C23="_",0,AG17)</f>
        <v>0</v>
      </c>
      <c r="F23" s="126">
        <f>IF($C23="_",0,SUM(D23:E23))</f>
        <v>0</v>
      </c>
      <c r="G23" s="381">
        <f t="shared" ca="1" si="25"/>
        <v>2117</v>
      </c>
      <c r="H23" s="384">
        <f ca="1">IF($C23="_","Docu. infos",IF(ISERROR(VLOOKUP($C23,INDIRECT("RecVelExt_"&amp;$C18-1),1))=TRUE,"Recap. infos",VLOOKUP($C23,INDIRECT("RecVelExt_"&amp;$C18-1),5)))</f>
        <v>2117</v>
      </c>
      <c r="I23" s="75">
        <f t="shared" si="24"/>
        <v>0</v>
      </c>
      <c r="J23" s="125">
        <f t="shared" si="24"/>
        <v>0</v>
      </c>
      <c r="K23" s="128">
        <f t="shared" si="24"/>
        <v>0</v>
      </c>
      <c r="L23" s="223">
        <f>IF($C23="_",0,F17)</f>
        <v>0</v>
      </c>
      <c r="M23" s="357">
        <f>IF($C23="_",0,AD17)</f>
        <v>0</v>
      </c>
      <c r="N23" s="358">
        <f>IF($C23="_",0,AE17)</f>
        <v>0</v>
      </c>
      <c r="O23" s="359">
        <f>IF($C23="_",0,SUM(M23:N23))</f>
        <v>0</v>
      </c>
    </row>
    <row r="24" spans="1:45" s="1" customFormat="1" ht="6" customHeight="1" x14ac:dyDescent="0.3">
      <c r="B24" s="338"/>
      <c r="C24" s="341"/>
      <c r="D24" s="345"/>
      <c r="E24" s="346"/>
      <c r="F24" s="347"/>
      <c r="G24" s="143"/>
      <c r="H24" s="451"/>
      <c r="I24" s="143"/>
      <c r="J24" s="346"/>
      <c r="K24" s="348"/>
      <c r="L24" s="370"/>
      <c r="M24" s="360"/>
      <c r="N24" s="361"/>
      <c r="O24" s="362"/>
    </row>
    <row r="25" spans="1:45" s="1" customFormat="1" ht="13.8" customHeight="1" thickBot="1" x14ac:dyDescent="0.35">
      <c r="B25" s="581" t="s">
        <v>47</v>
      </c>
      <c r="C25" s="580"/>
      <c r="D25" s="129">
        <f>SUM(D21:D24)</f>
        <v>264.51</v>
      </c>
      <c r="E25" s="130">
        <f>SUM(E21:E24)</f>
        <v>0</v>
      </c>
      <c r="F25" s="131">
        <f>SUM(D25:E25)</f>
        <v>264.51</v>
      </c>
      <c r="G25" s="132"/>
      <c r="H25" s="133"/>
      <c r="I25" s="134">
        <f>IF(M25=0,0,ROUND((D25)/(M25*24),2))</f>
        <v>18.47</v>
      </c>
      <c r="J25" s="130">
        <f>IF(N25=0,0,ROUND((E25)/(N25*24),2))</f>
        <v>0</v>
      </c>
      <c r="K25" s="135">
        <f>IF(O25=0,0,ROUND((F25)/(O25*24),2))</f>
        <v>18.47</v>
      </c>
      <c r="L25" s="371">
        <f>SUM(L21:L24)</f>
        <v>8</v>
      </c>
      <c r="M25" s="363">
        <f>SUM(M21:M24)</f>
        <v>0.59673611111111113</v>
      </c>
      <c r="N25" s="364">
        <f>SUM(N21:N24)</f>
        <v>0</v>
      </c>
      <c r="O25" s="365">
        <f>SUM(M25:N25)</f>
        <v>0.59673611111111113</v>
      </c>
    </row>
    <row r="26" spans="1:45" s="1" customFormat="1" ht="13.8" customHeight="1" thickTop="1" x14ac:dyDescent="0.3">
      <c r="B26" s="67" t="s">
        <v>137</v>
      </c>
      <c r="C26" s="344" t="str">
        <f>IF(OR($B26="",B26=0),"_",_xlfn.XLOOKUP($B26,Vel_MaiNom,Vel_MaiRep,"_",0))</f>
        <v>Car01M</v>
      </c>
      <c r="D26" s="136"/>
      <c r="E26" s="137"/>
      <c r="F26" s="398">
        <f>IF($C26="_",0,AM17)</f>
        <v>12.09</v>
      </c>
      <c r="G26" s="400">
        <f ca="1">IF(OR($C26="_",ISTEXT($H26)),"Docu. infos",ROUND($H26+$F26,0))</f>
        <v>729</v>
      </c>
      <c r="H26" s="436">
        <f ca="1">IF($C26="_","Docu. infos",IF(ISERROR(VLOOKUP($C26,INDIRECT("RecVelInt_"&amp;$C18-1),1))=TRUE,"Recap. infos",VLOOKUP($C26,INDIRECT("RecVelInt_"&amp;$C18-1),5)))</f>
        <v>717</v>
      </c>
      <c r="I26" s="136"/>
      <c r="J26" s="137"/>
      <c r="K26" s="398">
        <f>IF(O26=0,0,ROUND((F26)/(O26*24),2))</f>
        <v>20.73</v>
      </c>
      <c r="L26" s="71">
        <f>IF($C26="_",0,T17)</f>
        <v>2</v>
      </c>
      <c r="M26" s="136"/>
      <c r="N26" s="137"/>
      <c r="O26" s="399">
        <f>IF($C26="_",0,AL17)</f>
        <v>2.4305555555555552E-2</v>
      </c>
    </row>
    <row r="27" spans="1:45" s="1" customFormat="1" ht="13.8" customHeight="1" x14ac:dyDescent="0.3">
      <c r="B27" s="443"/>
      <c r="C27" s="444"/>
      <c r="D27" s="445"/>
      <c r="E27" s="446"/>
      <c r="F27" s="447"/>
      <c r="G27" s="445"/>
      <c r="H27" s="448"/>
      <c r="I27" s="445"/>
      <c r="J27" s="446"/>
      <c r="K27" s="447"/>
      <c r="L27" s="446"/>
      <c r="M27" s="445"/>
      <c r="N27" s="446"/>
      <c r="O27" s="449"/>
    </row>
    <row r="28" spans="1:45" s="1" customFormat="1" ht="6" customHeight="1" x14ac:dyDescent="0.3">
      <c r="B28" s="392"/>
      <c r="C28" s="341"/>
      <c r="D28" s="394"/>
      <c r="E28" s="60"/>
      <c r="F28" s="395"/>
      <c r="G28" s="394"/>
      <c r="H28" s="441"/>
      <c r="I28" s="396"/>
      <c r="J28" s="60"/>
      <c r="K28" s="395"/>
      <c r="L28" s="60"/>
      <c r="M28" s="394"/>
      <c r="N28" s="60"/>
      <c r="O28" s="397"/>
    </row>
    <row r="29" spans="1:45" s="1" customFormat="1" ht="13.8" customHeight="1" thickBot="1" x14ac:dyDescent="0.35">
      <c r="B29" s="583" t="s">
        <v>13</v>
      </c>
      <c r="C29" s="586"/>
      <c r="D29" s="132"/>
      <c r="E29" s="372"/>
      <c r="F29" s="496">
        <f>SUM(F26:F28)</f>
        <v>12.09</v>
      </c>
      <c r="G29" s="132"/>
      <c r="H29" s="382"/>
      <c r="I29" s="132"/>
      <c r="J29" s="372"/>
      <c r="K29" s="496">
        <f>IF(O29=0,0,ROUND((F29)/(O29*24),2))</f>
        <v>20.73</v>
      </c>
      <c r="L29" s="497">
        <f>SUM(L26:L28)</f>
        <v>2</v>
      </c>
      <c r="M29" s="132"/>
      <c r="N29" s="375"/>
      <c r="O29" s="495">
        <f>SUM(O26:O28)</f>
        <v>2.4305555555555552E-2</v>
      </c>
    </row>
    <row r="30" spans="1:45" s="1" customFormat="1" ht="13.8" customHeight="1" thickTop="1" thickBot="1" x14ac:dyDescent="0.35">
      <c r="B30" s="584" t="s">
        <v>42</v>
      </c>
      <c r="C30" s="591"/>
      <c r="D30" s="138"/>
      <c r="E30" s="139"/>
      <c r="F30" s="140">
        <f>F25+F29</f>
        <v>276.59999999999997</v>
      </c>
      <c r="G30" s="141"/>
      <c r="H30" s="142"/>
      <c r="I30" s="143"/>
      <c r="J30" s="137"/>
      <c r="K30" s="144">
        <f>IF(O30=0,0,ROUND(F30/(O30*24),2))</f>
        <v>18.559999999999999</v>
      </c>
      <c r="L30" s="367">
        <f>L25+L29</f>
        <v>10</v>
      </c>
      <c r="M30" s="138"/>
      <c r="N30" s="139"/>
      <c r="O30" s="366">
        <f>O29+O25</f>
        <v>0.62104166666666671</v>
      </c>
    </row>
    <row r="31" spans="1:45" s="1" customFormat="1" ht="13.8" customHeight="1" thickBot="1" x14ac:dyDescent="0.35">
      <c r="B31" s="551" t="s">
        <v>10</v>
      </c>
      <c r="C31" s="592" t="str">
        <f>IF(OR($B31="",$B31=0),"_","Marche")</f>
        <v>Marche</v>
      </c>
      <c r="D31" s="224">
        <f>IF($C31="_",0,AP17)</f>
        <v>0</v>
      </c>
      <c r="E31" s="407">
        <f>IF($C31="_",0,AQ17)</f>
        <v>0</v>
      </c>
      <c r="F31" s="457">
        <f>IF($C31="_",0,SUM(D31:E31))</f>
        <v>0</v>
      </c>
      <c r="G31" s="409">
        <f ca="1">IF(OR($C31="_",ISTEXT($H31)),"Docu. infos",ROUND($H31+$F31,0))</f>
        <v>29</v>
      </c>
      <c r="H31" s="415">
        <f ca="1">IF($C31="_","Docu. infos",IF(ISERROR(VLOOKUP($C31,INDIRECT("RecMar_"&amp;$C18-1),1))=TRUE,"Recap. infos",VLOOKUP($C31,INDIRECT("RecMar_"&amp;$C18-1),5)))</f>
        <v>29</v>
      </c>
      <c r="I31" s="408">
        <f t="shared" ref="I31:K31" si="26">IF($C31="_",0,IF(M31=0,0,ROUND(D31/(M31*24),2)))</f>
        <v>0</v>
      </c>
      <c r="J31" s="407">
        <f t="shared" si="26"/>
        <v>0</v>
      </c>
      <c r="K31" s="458">
        <f t="shared" si="26"/>
        <v>0</v>
      </c>
      <c r="L31" s="459">
        <f>IF($C31="_",0,W17)</f>
        <v>0</v>
      </c>
      <c r="M31" s="405">
        <f>IF($C31="_",0,AN17)</f>
        <v>0</v>
      </c>
      <c r="N31" s="406">
        <f>IF($C31="_",0,AO17)</f>
        <v>0</v>
      </c>
      <c r="O31" s="460">
        <f>IF($C31="_",0,SUM(M31:N31))</f>
        <v>0</v>
      </c>
    </row>
    <row r="32" spans="1:45" ht="6" customHeight="1" x14ac:dyDescent="0.3"/>
    <row r="34" spans="5:11" x14ac:dyDescent="0.3">
      <c r="E34" s="385"/>
      <c r="F34" s="385"/>
      <c r="G34" s="385"/>
      <c r="H34" s="385"/>
      <c r="K34" s="1"/>
    </row>
    <row r="35" spans="5:11" x14ac:dyDescent="0.3">
      <c r="I35" s="1"/>
      <c r="J35" s="1"/>
      <c r="K35" s="1"/>
    </row>
    <row r="36" spans="5:11" x14ac:dyDescent="0.3">
      <c r="I36" s="1"/>
      <c r="J36" s="1"/>
      <c r="K36" s="1"/>
    </row>
    <row r="37" spans="5:11" x14ac:dyDescent="0.3">
      <c r="I37" s="34"/>
      <c r="J37" s="34"/>
      <c r="K37" s="34"/>
    </row>
  </sheetData>
  <mergeCells count="45">
    <mergeCell ref="N19:N20"/>
    <mergeCell ref="O19:O20"/>
    <mergeCell ref="G19:H19"/>
    <mergeCell ref="D18:H18"/>
    <mergeCell ref="T2:V2"/>
    <mergeCell ref="T3:V3"/>
    <mergeCell ref="C2:E2"/>
    <mergeCell ref="C3:E3"/>
    <mergeCell ref="F2:H2"/>
    <mergeCell ref="F3:H3"/>
    <mergeCell ref="I2:K2"/>
    <mergeCell ref="I3:K3"/>
    <mergeCell ref="E19:E20"/>
    <mergeCell ref="F19:F20"/>
    <mergeCell ref="J19:J20"/>
    <mergeCell ref="K19:K20"/>
    <mergeCell ref="L19:L20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18:O18"/>
    <mergeCell ref="AH4:AI4"/>
    <mergeCell ref="AO5:AO6"/>
    <mergeCell ref="AQ5:AQ6"/>
    <mergeCell ref="I18:K18"/>
    <mergeCell ref="Z4:AA4"/>
    <mergeCell ref="AB4:AC4"/>
    <mergeCell ref="AD4:AE4"/>
    <mergeCell ref="AF4:AG4"/>
  </mergeCells>
  <conditionalFormatting sqref="B18:C18">
    <cfRule type="expression" dxfId="66" priority="9">
      <formula>AND($B18&lt;&gt;"",$C18&lt;&gt;"")</formula>
    </cfRule>
    <cfRule type="expression" dxfId="65" priority="10">
      <formula>OR($B18="",$C18="")</formula>
    </cfRule>
  </conditionalFormatting>
  <conditionalFormatting sqref="D21:F24">
    <cfRule type="cellIs" dxfId="64" priority="8" operator="equal">
      <formula>0</formula>
    </cfRule>
  </conditionalFormatting>
  <conditionalFormatting sqref="D31:F31">
    <cfRule type="cellIs" dxfId="63" priority="2" operator="equal">
      <formula>0</formula>
    </cfRule>
  </conditionalFormatting>
  <conditionalFormatting sqref="F26:F28">
    <cfRule type="cellIs" dxfId="62" priority="5" operator="equal">
      <formula>0</formula>
    </cfRule>
  </conditionalFormatting>
  <conditionalFormatting sqref="I21:O24">
    <cfRule type="cellIs" dxfId="61" priority="6" operator="equal">
      <formula>0</formula>
    </cfRule>
  </conditionalFormatting>
  <conditionalFormatting sqref="I31:O31">
    <cfRule type="cellIs" dxfId="60" priority="1" operator="equal">
      <formula>0</formula>
    </cfRule>
  </conditionalFormatting>
  <conditionalFormatting sqref="K26:L28">
    <cfRule type="cellIs" dxfId="59" priority="4" operator="equal">
      <formula>0</formula>
    </cfRule>
  </conditionalFormatting>
  <conditionalFormatting sqref="O26:O28">
    <cfRule type="cellIs" dxfId="58" priority="3" operator="equal">
      <formula>0</formula>
    </cfRule>
  </conditionalFormatting>
  <pageMargins left="0.7" right="0.7" top="0.75" bottom="0.75" header="0.3" footer="0.3"/>
  <ignoredErrors>
    <ignoredError sqref="E7 E8:E16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D382A-AAB8-44B5-BD16-8839044F0BF2}">
  <sheetPr>
    <tabColor theme="9" tint="0.79998168889431442"/>
  </sheetPr>
  <dimension ref="A1:AS38"/>
  <sheetViews>
    <sheetView showGridLines="0" workbookViewId="0">
      <pane xSplit="2" ySplit="6" topLeftCell="C9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41008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>
        <v>33.26</v>
      </c>
      <c r="J7" s="44">
        <v>8.3645833333333322E-2</v>
      </c>
      <c r="K7" s="54">
        <f>IF(COUNTA(I7:J7)&lt;2,"",ROUND(I7/(J7*24),2))</f>
        <v>16.57</v>
      </c>
      <c r="L7" s="102"/>
      <c r="M7" s="93"/>
      <c r="N7" s="90"/>
      <c r="O7" s="96"/>
      <c r="P7" s="93"/>
      <c r="Q7" s="62"/>
      <c r="R7" s="108"/>
      <c r="S7" s="109"/>
      <c r="T7" s="37"/>
      <c r="U7" s="44"/>
      <c r="V7" s="54" t="str">
        <f>IF(COUNTA(T7:U7)&lt;2,"",ROUND(T7/(U7*24),2))</f>
        <v/>
      </c>
      <c r="W7" s="37"/>
      <c r="X7" s="44"/>
      <c r="Y7" s="402" t="str">
        <f>IF(COUNTA(W7:X7)&lt;2,"",ROUND(W7/(X7*24),2))</f>
        <v/>
      </c>
      <c r="Z7" s="107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8.3645833333333322E-2</v>
      </c>
      <c r="AI7" s="204">
        <f>IF(L7&lt;&gt;"",J7,0)</f>
        <v>0</v>
      </c>
      <c r="AJ7" s="11">
        <f>IF(L7="",I7,0)</f>
        <v>33.26</v>
      </c>
      <c r="AK7" s="74">
        <f>IF($L7&lt;&gt;"",I7,0)</f>
        <v>0</v>
      </c>
      <c r="AL7" s="377">
        <f>IF(U7="",0,U7)</f>
        <v>0</v>
      </c>
      <c r="AM7" s="124">
        <f>IF(T7="",0,T7)</f>
        <v>0</v>
      </c>
      <c r="AN7" s="205">
        <f>IF(L7="",X7,0)</f>
        <v>0</v>
      </c>
      <c r="AO7" s="85">
        <f>IF(L7&lt;&gt;"",X7,0)</f>
        <v>0</v>
      </c>
      <c r="AP7" s="75">
        <f>IF(L7="",W7,0)</f>
        <v>0</v>
      </c>
      <c r="AQ7" s="77">
        <f>IF(L7&lt;&gt;"",W7,0)</f>
        <v>0</v>
      </c>
    </row>
    <row r="8" spans="1:43" x14ac:dyDescent="0.3">
      <c r="A8" s="1"/>
      <c r="B8" s="15">
        <v>41042</v>
      </c>
      <c r="C8" s="30"/>
      <c r="D8" s="33"/>
      <c r="E8" s="48" t="str">
        <f t="shared" ref="E8:E17" si="0">IF(COUNTA(C8:D8)&lt;2,"",ROUND(C8/(D8*24),2))</f>
        <v/>
      </c>
      <c r="F8" s="38">
        <v>19.7</v>
      </c>
      <c r="G8" s="33">
        <v>6.5416666666666665E-2</v>
      </c>
      <c r="H8" s="48">
        <f t="shared" ref="H8:H17" si="1">IF(COUNTA(F8:G8)&lt;2,"",ROUND(F8/(G8*24),2))</f>
        <v>12.55</v>
      </c>
      <c r="I8" s="38"/>
      <c r="J8" s="33"/>
      <c r="K8" s="55" t="str">
        <f t="shared" ref="K8:K17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/>
      <c r="U8" s="33"/>
      <c r="V8" s="55" t="str">
        <f t="shared" ref="V8:V17" si="3">IF(COUNTA(T8:U8)&lt;2,"",ROUND(T8/(U8*24),2))</f>
        <v/>
      </c>
      <c r="W8" s="38"/>
      <c r="X8" s="33"/>
      <c r="Y8" s="403" t="str">
        <f t="shared" ref="Y8:Y17" si="4">IF(COUNTA(W8:X8)&lt;2,"",ROUND(W8/(X8*24),2))</f>
        <v/>
      </c>
      <c r="Z8" s="84">
        <f t="shared" ref="Z8:Z17" si="5">IF(L8="",D8,0)</f>
        <v>0</v>
      </c>
      <c r="AA8" s="85">
        <f t="shared" ref="AA8:AA17" si="6">IF(L8&lt;&gt;"",D8,0)</f>
        <v>0</v>
      </c>
      <c r="AB8" s="75">
        <f t="shared" ref="AB8:AB17" si="7">IF(L8="",C8,0)</f>
        <v>0</v>
      </c>
      <c r="AC8" s="76">
        <f t="shared" ref="AC8:AC17" si="8">IF(L8&lt;&gt;"",C8,0)</f>
        <v>0</v>
      </c>
      <c r="AD8" s="201">
        <f t="shared" ref="AD8:AD17" si="9">IF(L8="",G8,0)</f>
        <v>6.5416666666666665E-2</v>
      </c>
      <c r="AE8" s="85">
        <f t="shared" ref="AE8:AE17" si="10">IF(L8&lt;&gt;"",G8,0)</f>
        <v>0</v>
      </c>
      <c r="AF8" s="75">
        <f t="shared" ref="AF8:AF17" si="11">IF(L8="",F8,0)</f>
        <v>19.7</v>
      </c>
      <c r="AG8" s="77">
        <f t="shared" ref="AG8:AG17" si="12">IF(L8&lt;&gt;"",F8,0)</f>
        <v>0</v>
      </c>
      <c r="AH8" s="205">
        <f t="shared" ref="AH8:AH17" si="13">IF(L8="",J8,0)</f>
        <v>0</v>
      </c>
      <c r="AI8" s="85">
        <f t="shared" ref="AI8:AI17" si="14">IF(L8&lt;&gt;"",J8,0)</f>
        <v>0</v>
      </c>
      <c r="AJ8" s="75">
        <f t="shared" ref="AJ8:AJ17" si="15">IF(L8="",I8,0)</f>
        <v>0</v>
      </c>
      <c r="AK8" s="77">
        <f t="shared" ref="AK8:AK17" si="16">IF($L8&lt;&gt;"",I8,0)</f>
        <v>0</v>
      </c>
      <c r="AL8" s="378">
        <f t="shared" ref="AL8:AL17" si="17">IF(U8="",0,U8)</f>
        <v>0</v>
      </c>
      <c r="AM8" s="128">
        <f t="shared" ref="AM8:AM17" si="18">IF(T8="",0,T8)</f>
        <v>0</v>
      </c>
      <c r="AN8" s="205">
        <f t="shared" ref="AN8:AN17" si="19">IF(L8="",X8,0)</f>
        <v>0</v>
      </c>
      <c r="AO8" s="85">
        <f t="shared" ref="AO8:AO17" si="20">IF(L8&lt;&gt;"",X8,0)</f>
        <v>0</v>
      </c>
      <c r="AP8" s="75">
        <f t="shared" ref="AP8:AP17" si="21">IF(L8="",W8,0)</f>
        <v>0</v>
      </c>
      <c r="AQ8" s="77">
        <f t="shared" ref="AQ8:AQ17" si="22">IF(L8&lt;&gt;"",W8,0)</f>
        <v>0</v>
      </c>
    </row>
    <row r="9" spans="1:43" x14ac:dyDescent="0.3">
      <c r="A9" s="1"/>
      <c r="B9" s="15">
        <v>41077</v>
      </c>
      <c r="C9" s="30">
        <v>7.2</v>
      </c>
      <c r="D9" s="33">
        <v>1.6018518518518519E-2</v>
      </c>
      <c r="E9" s="48">
        <f t="shared" si="0"/>
        <v>18.73</v>
      </c>
      <c r="F9" s="38"/>
      <c r="G9" s="33"/>
      <c r="H9" s="48" t="str">
        <f t="shared" si="1"/>
        <v/>
      </c>
      <c r="I9" s="38"/>
      <c r="J9" s="33"/>
      <c r="K9" s="55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/>
      <c r="U9" s="33"/>
      <c r="V9" s="55" t="str">
        <f t="shared" si="3"/>
        <v/>
      </c>
      <c r="W9" s="38"/>
      <c r="X9" s="33"/>
      <c r="Y9" s="403" t="str">
        <f t="shared" si="4"/>
        <v/>
      </c>
      <c r="Z9" s="84">
        <f t="shared" si="5"/>
        <v>1.6018518518518519E-2</v>
      </c>
      <c r="AA9" s="85">
        <f t="shared" si="6"/>
        <v>0</v>
      </c>
      <c r="AB9" s="75">
        <f t="shared" si="7"/>
        <v>7.2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0</v>
      </c>
      <c r="AM9" s="128">
        <f t="shared" si="18"/>
        <v>0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41091</v>
      </c>
      <c r="C10" s="30">
        <v>31.8</v>
      </c>
      <c r="D10" s="33">
        <v>6.6238425925925923E-2</v>
      </c>
      <c r="E10" s="48">
        <f t="shared" si="0"/>
        <v>20</v>
      </c>
      <c r="F10" s="38"/>
      <c r="G10" s="33"/>
      <c r="H10" s="48" t="str">
        <f t="shared" si="1"/>
        <v/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/>
      <c r="U10" s="33"/>
      <c r="V10" s="55" t="str">
        <f t="shared" si="3"/>
        <v/>
      </c>
      <c r="W10" s="38"/>
      <c r="X10" s="33"/>
      <c r="Y10" s="403" t="str">
        <f t="shared" si="4"/>
        <v/>
      </c>
      <c r="Z10" s="84">
        <f t="shared" si="5"/>
        <v>6.6238425925925923E-2</v>
      </c>
      <c r="AA10" s="85">
        <f t="shared" si="6"/>
        <v>0</v>
      </c>
      <c r="AB10" s="75">
        <f t="shared" si="7"/>
        <v>31.8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0</v>
      </c>
      <c r="AM10" s="128">
        <f t="shared" si="18"/>
        <v>0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5">
        <v>41112</v>
      </c>
      <c r="C11" s="30">
        <v>38.4</v>
      </c>
      <c r="D11" s="33">
        <v>7.9166666666666663E-2</v>
      </c>
      <c r="E11" s="48">
        <f t="shared" si="0"/>
        <v>20.21</v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/>
      <c r="U11" s="33"/>
      <c r="V11" s="55" t="str">
        <f t="shared" si="3"/>
        <v/>
      </c>
      <c r="W11" s="38"/>
      <c r="X11" s="33"/>
      <c r="Y11" s="403" t="str">
        <f t="shared" si="4"/>
        <v/>
      </c>
      <c r="Z11" s="84">
        <f t="shared" si="5"/>
        <v>7.9166666666666663E-2</v>
      </c>
      <c r="AA11" s="85">
        <f t="shared" si="6"/>
        <v>0</v>
      </c>
      <c r="AB11" s="75">
        <f t="shared" si="7"/>
        <v>38.4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0</v>
      </c>
      <c r="AM11" s="128">
        <f t="shared" si="18"/>
        <v>0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41126</v>
      </c>
      <c r="C12" s="30">
        <v>36.200000000000003</v>
      </c>
      <c r="D12" s="33">
        <v>7.3263888888888892E-2</v>
      </c>
      <c r="E12" s="48">
        <f t="shared" si="0"/>
        <v>20.59</v>
      </c>
      <c r="F12" s="38"/>
      <c r="G12" s="33"/>
      <c r="H12" s="48" t="str">
        <f t="shared" si="1"/>
        <v/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/>
      <c r="U12" s="33"/>
      <c r="V12" s="55" t="str">
        <f t="shared" si="3"/>
        <v/>
      </c>
      <c r="W12" s="38"/>
      <c r="X12" s="33"/>
      <c r="Y12" s="403" t="str">
        <f t="shared" si="4"/>
        <v/>
      </c>
      <c r="Z12" s="84">
        <f t="shared" si="5"/>
        <v>7.3263888888888892E-2</v>
      </c>
      <c r="AA12" s="85">
        <f t="shared" si="6"/>
        <v>0</v>
      </c>
      <c r="AB12" s="75">
        <f t="shared" si="7"/>
        <v>36.200000000000003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0</v>
      </c>
      <c r="AI12" s="85">
        <f t="shared" si="14"/>
        <v>0</v>
      </c>
      <c r="AJ12" s="75">
        <f t="shared" si="15"/>
        <v>0</v>
      </c>
      <c r="AK12" s="77">
        <f t="shared" si="16"/>
        <v>0</v>
      </c>
      <c r="AL12" s="378">
        <f t="shared" si="17"/>
        <v>0</v>
      </c>
      <c r="AM12" s="128">
        <f t="shared" si="18"/>
        <v>0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41136</v>
      </c>
      <c r="C13" s="30">
        <v>34.700000000000003</v>
      </c>
      <c r="D13" s="33">
        <v>6.7222222222222225E-2</v>
      </c>
      <c r="E13" s="48">
        <f t="shared" si="0"/>
        <v>21.51</v>
      </c>
      <c r="F13" s="38"/>
      <c r="G13" s="33"/>
      <c r="H13" s="48" t="str">
        <f t="shared" si="1"/>
        <v/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/>
      <c r="U13" s="33"/>
      <c r="V13" s="55" t="str">
        <f t="shared" si="3"/>
        <v/>
      </c>
      <c r="W13" s="38"/>
      <c r="X13" s="33"/>
      <c r="Y13" s="403" t="str">
        <f t="shared" si="4"/>
        <v/>
      </c>
      <c r="Z13" s="84">
        <f t="shared" si="5"/>
        <v>6.7222222222222225E-2</v>
      </c>
      <c r="AA13" s="85">
        <f t="shared" si="6"/>
        <v>0</v>
      </c>
      <c r="AB13" s="75">
        <f t="shared" si="7"/>
        <v>34.700000000000003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0</v>
      </c>
      <c r="AM13" s="128">
        <f t="shared" si="18"/>
        <v>0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5">
        <v>41140</v>
      </c>
      <c r="C14" s="30"/>
      <c r="D14" s="33"/>
      <c r="E14" s="48" t="str">
        <f t="shared" si="0"/>
        <v/>
      </c>
      <c r="F14" s="38">
        <v>33.799999999999997</v>
      </c>
      <c r="G14" s="33">
        <v>9.3946759259259258E-2</v>
      </c>
      <c r="H14" s="48">
        <f t="shared" si="1"/>
        <v>14.99</v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/>
      <c r="U14" s="33"/>
      <c r="V14" s="55" t="str">
        <f t="shared" si="3"/>
        <v/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9.3946759259259258E-2</v>
      </c>
      <c r="AE14" s="85">
        <f t="shared" si="10"/>
        <v>0</v>
      </c>
      <c r="AF14" s="75">
        <f t="shared" si="11"/>
        <v>33.799999999999997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0</v>
      </c>
      <c r="AM14" s="128">
        <f t="shared" si="18"/>
        <v>0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41172</v>
      </c>
      <c r="C15" s="30"/>
      <c r="D15" s="33"/>
      <c r="E15" s="48" t="str">
        <f t="shared" si="0"/>
        <v/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>
        <v>5</v>
      </c>
      <c r="U15" s="33">
        <v>7.0717592592592594E-3</v>
      </c>
      <c r="V15" s="55">
        <f t="shared" si="3"/>
        <v>29.46</v>
      </c>
      <c r="W15" s="38"/>
      <c r="X15" s="33"/>
      <c r="Y15" s="403" t="str">
        <f t="shared" si="4"/>
        <v/>
      </c>
      <c r="Z15" s="84">
        <f t="shared" si="5"/>
        <v>0</v>
      </c>
      <c r="AA15" s="85">
        <f t="shared" si="6"/>
        <v>0</v>
      </c>
      <c r="AB15" s="75">
        <f t="shared" si="7"/>
        <v>0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7.0717592592592594E-3</v>
      </c>
      <c r="AM15" s="128">
        <f t="shared" si="18"/>
        <v>5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5">
        <v>41181</v>
      </c>
      <c r="C16" s="30"/>
      <c r="D16" s="33"/>
      <c r="E16" s="48" t="str">
        <f t="shared" si="0"/>
        <v/>
      </c>
      <c r="F16" s="38">
        <v>4</v>
      </c>
      <c r="G16" s="33">
        <v>1.3888888888888888E-2</v>
      </c>
      <c r="H16" s="48">
        <f t="shared" si="1"/>
        <v>12</v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/>
      <c r="U16" s="33"/>
      <c r="V16" s="55" t="str">
        <f t="shared" si="3"/>
        <v/>
      </c>
      <c r="W16" s="38"/>
      <c r="X16" s="33"/>
      <c r="Y16" s="403" t="str">
        <f t="shared" si="4"/>
        <v/>
      </c>
      <c r="Z16" s="84">
        <f t="shared" si="5"/>
        <v>0</v>
      </c>
      <c r="AA16" s="85">
        <f t="shared" si="6"/>
        <v>0</v>
      </c>
      <c r="AB16" s="75">
        <f t="shared" si="7"/>
        <v>0</v>
      </c>
      <c r="AC16" s="76">
        <f t="shared" si="8"/>
        <v>0</v>
      </c>
      <c r="AD16" s="201">
        <f t="shared" si="9"/>
        <v>1.3888888888888888E-2</v>
      </c>
      <c r="AE16" s="85">
        <f t="shared" si="10"/>
        <v>0</v>
      </c>
      <c r="AF16" s="75">
        <f t="shared" si="11"/>
        <v>4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0</v>
      </c>
      <c r="AM16" s="128">
        <f t="shared" si="18"/>
        <v>0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5" ht="14.4" thickBot="1" x14ac:dyDescent="0.35">
      <c r="A17" s="1"/>
      <c r="B17" s="416">
        <f>B16+1</f>
        <v>41182</v>
      </c>
      <c r="C17" s="30">
        <v>41.2</v>
      </c>
      <c r="D17" s="33">
        <v>8.3344907407407409E-2</v>
      </c>
      <c r="E17" s="48">
        <f t="shared" si="0"/>
        <v>20.6</v>
      </c>
      <c r="F17" s="38"/>
      <c r="G17" s="33"/>
      <c r="H17" s="48" t="str">
        <f t="shared" si="1"/>
        <v/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/>
      <c r="U17" s="33"/>
      <c r="V17" s="55" t="str">
        <f t="shared" si="3"/>
        <v/>
      </c>
      <c r="W17" s="38"/>
      <c r="X17" s="33"/>
      <c r="Y17" s="403" t="str">
        <f t="shared" si="4"/>
        <v/>
      </c>
      <c r="Z17" s="84">
        <f t="shared" si="5"/>
        <v>8.3344907407407409E-2</v>
      </c>
      <c r="AA17" s="85">
        <f t="shared" si="6"/>
        <v>0</v>
      </c>
      <c r="AB17" s="75">
        <f t="shared" si="7"/>
        <v>41.2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0</v>
      </c>
      <c r="AM17" s="128">
        <f t="shared" si="18"/>
        <v>0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5" ht="14.4" thickBot="1" x14ac:dyDescent="0.35">
      <c r="A18" s="1"/>
      <c r="B18" s="333"/>
      <c r="C18" s="150">
        <f>COUNTA(C7:C17)</f>
        <v>6</v>
      </c>
      <c r="D18" s="32"/>
      <c r="E18" s="206"/>
      <c r="F18" s="150">
        <f>COUNTA(F7:F17)</f>
        <v>3</v>
      </c>
      <c r="G18" s="46"/>
      <c r="H18" s="147"/>
      <c r="I18" s="150">
        <f>COUNTA(I7:I17)</f>
        <v>1</v>
      </c>
      <c r="J18" s="46"/>
      <c r="K18" s="148"/>
      <c r="L18" s="32"/>
      <c r="M18" s="32"/>
      <c r="N18" s="32"/>
      <c r="O18" s="32"/>
      <c r="P18" s="32"/>
      <c r="Q18" s="32"/>
      <c r="R18" s="32"/>
      <c r="S18" s="32"/>
      <c r="T18" s="150">
        <f>COUNTA(T7:T17)</f>
        <v>1</v>
      </c>
      <c r="U18" s="46"/>
      <c r="V18" s="32"/>
      <c r="W18" s="150">
        <f>COUNTA(W7:W17)</f>
        <v>0</v>
      </c>
      <c r="X18" s="46"/>
      <c r="Y18" s="32"/>
      <c r="Z18" s="352">
        <f>SUM(Z7:Z17)</f>
        <v>0.38525462962962964</v>
      </c>
      <c r="AA18" s="353">
        <f>SUM(AA7:AA17)</f>
        <v>0</v>
      </c>
      <c r="AB18" s="81">
        <f t="shared" ref="AB18:AQ18" si="23">SUM(AB7:AB17)</f>
        <v>189.5</v>
      </c>
      <c r="AC18" s="82">
        <f t="shared" si="23"/>
        <v>0</v>
      </c>
      <c r="AD18" s="417">
        <f t="shared" si="23"/>
        <v>0.17325231481481482</v>
      </c>
      <c r="AE18" s="353">
        <f t="shared" si="23"/>
        <v>0</v>
      </c>
      <c r="AF18" s="81">
        <f t="shared" si="23"/>
        <v>57.5</v>
      </c>
      <c r="AG18" s="83">
        <f t="shared" si="23"/>
        <v>0</v>
      </c>
      <c r="AH18" s="354">
        <f t="shared" si="23"/>
        <v>8.3645833333333322E-2</v>
      </c>
      <c r="AI18" s="353">
        <f t="shared" si="23"/>
        <v>0</v>
      </c>
      <c r="AJ18" s="81">
        <f t="shared" si="23"/>
        <v>33.26</v>
      </c>
      <c r="AK18" s="83">
        <f t="shared" si="23"/>
        <v>0</v>
      </c>
      <c r="AL18" s="379">
        <f t="shared" si="23"/>
        <v>7.0717592592592594E-3</v>
      </c>
      <c r="AM18" s="380">
        <f t="shared" si="23"/>
        <v>5</v>
      </c>
      <c r="AN18" s="354">
        <f t="shared" si="23"/>
        <v>0</v>
      </c>
      <c r="AO18" s="353">
        <f t="shared" si="23"/>
        <v>0</v>
      </c>
      <c r="AP18" s="81">
        <f t="shared" si="23"/>
        <v>0</v>
      </c>
      <c r="AQ18" s="83">
        <f t="shared" si="23"/>
        <v>0</v>
      </c>
    </row>
    <row r="19" spans="1:45" s="1" customFormat="1" ht="13.8" customHeight="1" thickBot="1" x14ac:dyDescent="0.35">
      <c r="B19" s="332" t="s">
        <v>0</v>
      </c>
      <c r="C19" s="334" cm="1">
        <f t="array" aca="1" ref="C19" ca="1">IF(ISNUMBER(VALUE(RIGHT(CELL("filename",$A$1),LEN(CELL("filename",$A$1))-SEARCH("]",CELL("filename",$A$1))))),VALUE(RIGHT(CELL("filename",$A$1),LEN(CELL("filename",$A$1))-SEARCH("]",CELL("filename",$A$1)))),"Texte")</f>
        <v>2012</v>
      </c>
      <c r="D19" s="682" t="s">
        <v>40</v>
      </c>
      <c r="E19" s="680"/>
      <c r="F19" s="680"/>
      <c r="G19" s="680"/>
      <c r="H19" s="681"/>
      <c r="I19" s="682" t="s">
        <v>41</v>
      </c>
      <c r="J19" s="680"/>
      <c r="K19" s="681"/>
      <c r="L19" s="22" t="s">
        <v>132</v>
      </c>
      <c r="M19" s="682" t="s">
        <v>252</v>
      </c>
      <c r="N19" s="680"/>
      <c r="O19" s="681"/>
      <c r="P19" s="115"/>
      <c r="AB19" s="71"/>
      <c r="AC19" s="71"/>
      <c r="AD19" s="11"/>
      <c r="AE19" s="11"/>
      <c r="AF19" s="71"/>
      <c r="AG19" s="71"/>
      <c r="AH19" s="11"/>
      <c r="AI19" s="11"/>
      <c r="AJ19" s="71"/>
      <c r="AK19" s="71"/>
      <c r="AL19" s="71"/>
      <c r="AM19" s="71"/>
      <c r="AN19" s="71"/>
      <c r="AO19" s="71"/>
      <c r="AP19" s="71"/>
      <c r="AQ19" s="71"/>
      <c r="AR19"/>
      <c r="AS19" s="11"/>
    </row>
    <row r="20" spans="1:45" s="1" customFormat="1" ht="13.8" customHeight="1" x14ac:dyDescent="0.3">
      <c r="B20" s="264" t="s">
        <v>1</v>
      </c>
      <c r="C20" s="339"/>
      <c r="D20" s="116" t="s">
        <v>34</v>
      </c>
      <c r="E20" s="733" t="s">
        <v>35</v>
      </c>
      <c r="F20" s="771" t="s">
        <v>42</v>
      </c>
      <c r="G20" s="766" t="s">
        <v>43</v>
      </c>
      <c r="H20" s="767"/>
      <c r="I20" s="2" t="s">
        <v>34</v>
      </c>
      <c r="J20" s="733" t="s">
        <v>35</v>
      </c>
      <c r="K20" s="771" t="s">
        <v>44</v>
      </c>
      <c r="L20" s="657" t="s">
        <v>131</v>
      </c>
      <c r="M20" s="116" t="s">
        <v>34</v>
      </c>
      <c r="N20" s="733" t="s">
        <v>35</v>
      </c>
      <c r="O20" s="771" t="s">
        <v>42</v>
      </c>
    </row>
    <row r="21" spans="1:45" s="1" customFormat="1" ht="13.8" customHeight="1" x14ac:dyDescent="0.3">
      <c r="B21" s="337" t="s">
        <v>133</v>
      </c>
      <c r="C21" s="340" t="s">
        <v>130</v>
      </c>
      <c r="D21" s="117" t="s">
        <v>234</v>
      </c>
      <c r="E21" s="770"/>
      <c r="F21" s="772"/>
      <c r="G21" s="118" t="s">
        <v>45</v>
      </c>
      <c r="H21" s="119" t="s">
        <v>46</v>
      </c>
      <c r="I21" s="120" t="s">
        <v>234</v>
      </c>
      <c r="J21" s="770"/>
      <c r="K21" s="772"/>
      <c r="L21" s="773"/>
      <c r="M21" s="117" t="s">
        <v>234</v>
      </c>
      <c r="N21" s="770"/>
      <c r="O21" s="772"/>
    </row>
    <row r="22" spans="1:45" s="1" customFormat="1" ht="13.8" customHeight="1" x14ac:dyDescent="0.3">
      <c r="B22" s="67" t="s">
        <v>136</v>
      </c>
      <c r="C22" s="368" t="str">
        <f>IF(OR($B22="",$B22=0),"_",IF(MID($B22,1,5)="Route",_xlfn.XLOOKUP(RIGHT($B22,LEN($B22)-8),Vel_RouNom,Vel_RouRep,"_",0),_xlfn.XLOOKUP(RIGHT($B22,LEN($B22)-8),Vel_VttNom,Vel_VttRep,"_",0)))</f>
        <v>Git01V</v>
      </c>
      <c r="D22" s="335">
        <f>IF($C22="_",0,AJ18)</f>
        <v>33.26</v>
      </c>
      <c r="E22" s="122">
        <f>IF($C22="_",0,AK18)</f>
        <v>0</v>
      </c>
      <c r="F22" s="123">
        <f>IF($C22="_",0,SUM(D22:E22))</f>
        <v>33.26</v>
      </c>
      <c r="G22" s="386">
        <f ca="1">IF(OR($C22="_",ISTEXT($H22)),"Docu. infos",ROUND($H22+$F22,0))</f>
        <v>487</v>
      </c>
      <c r="H22" s="383">
        <f ca="1">IF($C22="_","Docu. infos",IF(ISERROR(VLOOKUP($C22,INDIRECT("RecVelExt_"&amp;$C19-1),1))=TRUE,"Recap. infos",VLOOKUP($C22,INDIRECT("RecVelExt_"&amp;$C19-1),5)))</f>
        <v>454</v>
      </c>
      <c r="I22" s="11">
        <f t="shared" ref="I22:K24" si="24">IF($C22="_",0,IF(M22=0,0,ROUND(D22/(M22*24),2)))</f>
        <v>16.57</v>
      </c>
      <c r="J22" s="122">
        <f t="shared" si="24"/>
        <v>0</v>
      </c>
      <c r="K22" s="124">
        <f t="shared" si="24"/>
        <v>16.57</v>
      </c>
      <c r="L22" s="349">
        <f>IF($C22="_",0,I18)</f>
        <v>1</v>
      </c>
      <c r="M22" s="389">
        <f>IF($C22="_",0,AH18)</f>
        <v>8.3645833333333322E-2</v>
      </c>
      <c r="N22" s="355">
        <f>IF($C22="_",0,AI18)</f>
        <v>0</v>
      </c>
      <c r="O22" s="356">
        <f>IF($C22="_",0,SUM(M22:N22))</f>
        <v>8.3645833333333322E-2</v>
      </c>
    </row>
    <row r="23" spans="1:45" s="1" customFormat="1" ht="13.8" customHeight="1" x14ac:dyDescent="0.3">
      <c r="B23" s="175" t="s">
        <v>134</v>
      </c>
      <c r="C23" s="369" t="str">
        <f>IF(OR($B23="",$B23=0),"_",IF(MID($B23,1,5)="Route",_xlfn.XLOOKUP(RIGHT($B23,LEN($B23)-8),Vel_RouNom,Vel_RouRep,"_",0),_xlfn.XLOOKUP(RIGHT($B23,LEN($B23)-8),Vel_VttNom,Vel_VttRep,"_",0)))</f>
        <v>Lap01R</v>
      </c>
      <c r="D23" s="336">
        <f>IF($C23="_",0,AB18)</f>
        <v>189.5</v>
      </c>
      <c r="E23" s="125">
        <f>IF($C23="_",0,AC18)</f>
        <v>0</v>
      </c>
      <c r="F23" s="126">
        <f>IF($C23="_",0,SUM(D23:E23))</f>
        <v>189.5</v>
      </c>
      <c r="G23" s="381">
        <f t="shared" ref="G23:G24" ca="1" si="25">IF(OR($C23="_",ISTEXT($H23)),"Docu. infos",ROUND($H23+$F23,0))</f>
        <v>7267</v>
      </c>
      <c r="H23" s="384">
        <f ca="1">IF($C23="_","Docu. infos",IF(ISERROR(VLOOKUP($C23,INDIRECT("RecVelExt_"&amp;$C19-1),1))=TRUE,"Recap. infos",VLOOKUP($C23,INDIRECT("RecVelExt_"&amp;$C19-1),5)))</f>
        <v>7077</v>
      </c>
      <c r="I23" s="75">
        <f t="shared" si="24"/>
        <v>20.5</v>
      </c>
      <c r="J23" s="125">
        <f t="shared" si="24"/>
        <v>0</v>
      </c>
      <c r="K23" s="128">
        <f t="shared" si="24"/>
        <v>20.5</v>
      </c>
      <c r="L23" s="223">
        <f>IF($C23="_",0,C18)</f>
        <v>6</v>
      </c>
      <c r="M23" s="357">
        <f>IF($C23="_",0,Z18)</f>
        <v>0.38525462962962964</v>
      </c>
      <c r="N23" s="358">
        <f>IF($C23="_",0,AA18)</f>
        <v>0</v>
      </c>
      <c r="O23" s="359">
        <f>IF($C23="_",0,SUM(M23:N23))</f>
        <v>0.38525462962962964</v>
      </c>
    </row>
    <row r="24" spans="1:45" s="1" customFormat="1" ht="13.8" customHeight="1" x14ac:dyDescent="0.3">
      <c r="B24" s="175" t="s">
        <v>135</v>
      </c>
      <c r="C24" s="369" t="str">
        <f>IF(OR($B24="",$B24=0),"_",IF(MID($B24,1,5)="Route",_xlfn.XLOOKUP(RIGHT($B24,LEN($B24)-8),Vel_RouNom,Vel_RouRep,"_",0),_xlfn.XLOOKUP(RIGHT($B24,LEN($B24)-8),Vel_VttNom,Vel_VttRep,"_",0)))</f>
        <v>Lap01V</v>
      </c>
      <c r="D24" s="336">
        <f>IF($C24="_",0,AF18)</f>
        <v>57.5</v>
      </c>
      <c r="E24" s="125">
        <f>IF($C24="_",0,AG18)</f>
        <v>0</v>
      </c>
      <c r="F24" s="126">
        <f>IF($C24="_",0,SUM(D24:E24))</f>
        <v>57.5</v>
      </c>
      <c r="G24" s="381">
        <f t="shared" ca="1" si="25"/>
        <v>2117</v>
      </c>
      <c r="H24" s="384">
        <f ca="1">IF($C24="_","Docu. infos",IF(ISERROR(VLOOKUP($C24,INDIRECT("RecVelExt_"&amp;$C19-1),1))=TRUE,"Recap. infos",VLOOKUP($C24,INDIRECT("RecVelExt_"&amp;$C19-1),5)))</f>
        <v>2059</v>
      </c>
      <c r="I24" s="75">
        <f t="shared" si="24"/>
        <v>13.83</v>
      </c>
      <c r="J24" s="125">
        <f t="shared" si="24"/>
        <v>0</v>
      </c>
      <c r="K24" s="128">
        <f t="shared" si="24"/>
        <v>13.83</v>
      </c>
      <c r="L24" s="223">
        <f>IF($C24="_",0,F18)</f>
        <v>3</v>
      </c>
      <c r="M24" s="357">
        <f>IF($C24="_",0,AD18)</f>
        <v>0.17325231481481482</v>
      </c>
      <c r="N24" s="358">
        <f>IF($C24="_",0,AE18)</f>
        <v>0</v>
      </c>
      <c r="O24" s="359">
        <f>IF($C24="_",0,SUM(M24:N24))</f>
        <v>0.17325231481481482</v>
      </c>
    </row>
    <row r="25" spans="1:45" s="1" customFormat="1" ht="6" customHeight="1" x14ac:dyDescent="0.3">
      <c r="B25" s="338"/>
      <c r="C25" s="341"/>
      <c r="D25" s="345"/>
      <c r="E25" s="346"/>
      <c r="F25" s="347"/>
      <c r="G25" s="143"/>
      <c r="H25" s="451"/>
      <c r="I25" s="143"/>
      <c r="J25" s="346"/>
      <c r="K25" s="348"/>
      <c r="L25" s="370"/>
      <c r="M25" s="360"/>
      <c r="N25" s="361"/>
      <c r="O25" s="362"/>
    </row>
    <row r="26" spans="1:45" s="1" customFormat="1" ht="13.8" customHeight="1" thickBot="1" x14ac:dyDescent="0.35">
      <c r="B26" s="581" t="s">
        <v>47</v>
      </c>
      <c r="C26" s="580"/>
      <c r="D26" s="129">
        <f>SUM(D22:D25)</f>
        <v>280.26</v>
      </c>
      <c r="E26" s="130">
        <f>SUM(E22:E25)</f>
        <v>0</v>
      </c>
      <c r="F26" s="131">
        <f>SUM(D26:E26)</f>
        <v>280.26</v>
      </c>
      <c r="G26" s="132"/>
      <c r="H26" s="133"/>
      <c r="I26" s="134">
        <f>IF(M26=0,0,ROUND((D26)/(M26*24),2))</f>
        <v>18.18</v>
      </c>
      <c r="J26" s="130">
        <f>IF(N26=0,0,ROUND((E26)/(N26*24),2))</f>
        <v>0</v>
      </c>
      <c r="K26" s="135">
        <f>IF(O26=0,0,ROUND((F26)/(O26*24),2))</f>
        <v>18.18</v>
      </c>
      <c r="L26" s="371">
        <f>SUM(L22:L25)</f>
        <v>10</v>
      </c>
      <c r="M26" s="363">
        <f>SUM(M22:M25)</f>
        <v>0.64215277777777779</v>
      </c>
      <c r="N26" s="364">
        <f>SUM(N22:N25)</f>
        <v>0</v>
      </c>
      <c r="O26" s="365">
        <f>SUM(M26:N26)</f>
        <v>0.64215277777777779</v>
      </c>
    </row>
    <row r="27" spans="1:45" s="1" customFormat="1" ht="13.8" customHeight="1" thickTop="1" x14ac:dyDescent="0.3">
      <c r="B27" s="67" t="s">
        <v>137</v>
      </c>
      <c r="C27" s="344" t="str">
        <f>IF(OR($B27="",B27=0),"_",_xlfn.XLOOKUP($B27,Vel_MaiNom,Vel_MaiRep,"_",0))</f>
        <v>Car01M</v>
      </c>
      <c r="D27" s="136"/>
      <c r="E27" s="137"/>
      <c r="F27" s="398">
        <f>IF($C27="_",0,AM18)</f>
        <v>5</v>
      </c>
      <c r="G27" s="400">
        <f ca="1">IF(OR($C27="_",ISTEXT($H27)),"Docu. infos",ROUND($H27+$F27,0))</f>
        <v>717</v>
      </c>
      <c r="H27" s="436">
        <f ca="1">IF($C27="_","Docu. infos",IF(ISERROR(VLOOKUP($C27,INDIRECT("RecVelInt_"&amp;$C19-1),1))=TRUE,"Recap. infos",VLOOKUP($C27,INDIRECT("RecVelInt_"&amp;$C19-1),5)))</f>
        <v>712</v>
      </c>
      <c r="I27" s="136"/>
      <c r="J27" s="137"/>
      <c r="K27" s="398">
        <f>IF(O27=0,0,ROUND((F27)/(O27*24),2))</f>
        <v>29.46</v>
      </c>
      <c r="L27" s="71">
        <f>IF($C27="_",0,T18)</f>
        <v>1</v>
      </c>
      <c r="M27" s="136"/>
      <c r="N27" s="137"/>
      <c r="O27" s="399">
        <f>IF($C27="_",0,AL18)</f>
        <v>7.0717592592592594E-3</v>
      </c>
    </row>
    <row r="28" spans="1:45" s="1" customFormat="1" ht="13.8" customHeight="1" x14ac:dyDescent="0.3">
      <c r="B28" s="443"/>
      <c r="C28" s="444"/>
      <c r="D28" s="445"/>
      <c r="E28" s="446"/>
      <c r="F28" s="447"/>
      <c r="G28" s="445"/>
      <c r="H28" s="448"/>
      <c r="I28" s="445"/>
      <c r="J28" s="446"/>
      <c r="K28" s="447"/>
      <c r="L28" s="446"/>
      <c r="M28" s="445"/>
      <c r="N28" s="446"/>
      <c r="O28" s="449"/>
    </row>
    <row r="29" spans="1:45" s="1" customFormat="1" ht="6" customHeight="1" x14ac:dyDescent="0.3">
      <c r="B29" s="392"/>
      <c r="C29" s="341"/>
      <c r="D29" s="394"/>
      <c r="E29" s="60"/>
      <c r="F29" s="395"/>
      <c r="G29" s="394"/>
      <c r="H29" s="441"/>
      <c r="I29" s="396"/>
      <c r="J29" s="60"/>
      <c r="K29" s="395"/>
      <c r="L29" s="60"/>
      <c r="M29" s="394"/>
      <c r="N29" s="60"/>
      <c r="O29" s="397"/>
    </row>
    <row r="30" spans="1:45" s="1" customFormat="1" ht="13.8" customHeight="1" thickBot="1" x14ac:dyDescent="0.35">
      <c r="B30" s="583" t="s">
        <v>13</v>
      </c>
      <c r="C30" s="586"/>
      <c r="D30" s="132"/>
      <c r="E30" s="372"/>
      <c r="F30" s="496">
        <f>SUM(F27:F29)</f>
        <v>5</v>
      </c>
      <c r="G30" s="132"/>
      <c r="H30" s="382"/>
      <c r="I30" s="132"/>
      <c r="J30" s="372"/>
      <c r="K30" s="496">
        <f>IF(O30=0,0,ROUND((F30)/(O30*24),2))</f>
        <v>29.46</v>
      </c>
      <c r="L30" s="497">
        <f>SUM(L27:L29)</f>
        <v>1</v>
      </c>
      <c r="M30" s="132"/>
      <c r="N30" s="375"/>
      <c r="O30" s="495">
        <f>SUM(O27:O29)</f>
        <v>7.0717592592592594E-3</v>
      </c>
    </row>
    <row r="31" spans="1:45" s="1" customFormat="1" ht="13.8" customHeight="1" thickTop="1" thickBot="1" x14ac:dyDescent="0.35">
      <c r="B31" s="584" t="s">
        <v>42</v>
      </c>
      <c r="C31" s="591"/>
      <c r="D31" s="138"/>
      <c r="E31" s="139"/>
      <c r="F31" s="140">
        <f>F26+F30</f>
        <v>285.26</v>
      </c>
      <c r="G31" s="141"/>
      <c r="H31" s="142"/>
      <c r="I31" s="143"/>
      <c r="J31" s="137"/>
      <c r="K31" s="144">
        <f>IF(O31=0,0,ROUND(F31/(O31*24),2))</f>
        <v>18.309999999999999</v>
      </c>
      <c r="L31" s="367">
        <f>L26+L30</f>
        <v>11</v>
      </c>
      <c r="M31" s="138"/>
      <c r="N31" s="139"/>
      <c r="O31" s="366">
        <f>O30+O26</f>
        <v>0.64922453703703709</v>
      </c>
    </row>
    <row r="32" spans="1:45" s="1" customFormat="1" ht="13.8" customHeight="1" thickBot="1" x14ac:dyDescent="0.35">
      <c r="B32" s="551" t="s">
        <v>10</v>
      </c>
      <c r="C32" s="592" t="str">
        <f>IF(OR($B32="",$B32=0),"_","Marche")</f>
        <v>Marche</v>
      </c>
      <c r="D32" s="224">
        <f>IF($C32="_",0,AP18)</f>
        <v>0</v>
      </c>
      <c r="E32" s="407">
        <f>IF($C32="_",0,AQ18)</f>
        <v>0</v>
      </c>
      <c r="F32" s="457">
        <f>IF($C32="_",0,SUM(D32:E32))</f>
        <v>0</v>
      </c>
      <c r="G32" s="409">
        <f ca="1">IF(OR($C32="_",ISTEXT($H32)),"Docu. infos",ROUND($H32+$F32,0))</f>
        <v>29</v>
      </c>
      <c r="H32" s="415">
        <f ca="1">IF($C32="_","Docu. infos",IF(ISERROR(VLOOKUP($C32,INDIRECT("RecMar_"&amp;$C19-1),1))=TRUE,"Recap. infos",VLOOKUP($C32,INDIRECT("RecMar_"&amp;$C19-1),5)))</f>
        <v>29</v>
      </c>
      <c r="I32" s="408">
        <f t="shared" ref="I32:K32" si="26">IF($C32="_",0,IF(M32=0,0,ROUND(D32/(M32*24),2)))</f>
        <v>0</v>
      </c>
      <c r="J32" s="407">
        <f t="shared" si="26"/>
        <v>0</v>
      </c>
      <c r="K32" s="458">
        <f t="shared" si="26"/>
        <v>0</v>
      </c>
      <c r="L32" s="459">
        <f>IF($C32="_",0,W18)</f>
        <v>0</v>
      </c>
      <c r="M32" s="405">
        <f>IF($C32="_",0,AN18)</f>
        <v>0</v>
      </c>
      <c r="N32" s="406">
        <f>IF($C32="_",0,AO18)</f>
        <v>0</v>
      </c>
      <c r="O32" s="460">
        <f>IF($C32="_",0,SUM(M32:N32))</f>
        <v>0</v>
      </c>
    </row>
    <row r="33" spans="5:11" ht="6" customHeight="1" x14ac:dyDescent="0.3"/>
    <row r="35" spans="5:11" x14ac:dyDescent="0.3">
      <c r="E35" s="385"/>
      <c r="F35" s="385"/>
      <c r="G35" s="385"/>
      <c r="H35" s="385"/>
      <c r="K35" s="1"/>
    </row>
    <row r="36" spans="5:11" x14ac:dyDescent="0.3">
      <c r="I36" s="1"/>
      <c r="J36" s="1"/>
      <c r="K36" s="1"/>
    </row>
    <row r="37" spans="5:11" x14ac:dyDescent="0.3">
      <c r="I37" s="1"/>
      <c r="J37" s="1"/>
      <c r="K37" s="1"/>
    </row>
    <row r="38" spans="5:11" x14ac:dyDescent="0.3">
      <c r="I38" s="34"/>
      <c r="J38" s="34"/>
      <c r="K38" s="34"/>
    </row>
  </sheetData>
  <mergeCells count="45">
    <mergeCell ref="N20:N21"/>
    <mergeCell ref="O20:O21"/>
    <mergeCell ref="G20:H20"/>
    <mergeCell ref="D19:H19"/>
    <mergeCell ref="T2:V2"/>
    <mergeCell ref="T3:V3"/>
    <mergeCell ref="C2:E2"/>
    <mergeCell ref="C3:E3"/>
    <mergeCell ref="F2:H2"/>
    <mergeCell ref="F3:H3"/>
    <mergeCell ref="I2:K2"/>
    <mergeCell ref="I3:K3"/>
    <mergeCell ref="E20:E21"/>
    <mergeCell ref="F20:F21"/>
    <mergeCell ref="J20:J21"/>
    <mergeCell ref="K20:K21"/>
    <mergeCell ref="L20:L21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19:O19"/>
    <mergeCell ref="AH4:AI4"/>
    <mergeCell ref="AO5:AO6"/>
    <mergeCell ref="AQ5:AQ6"/>
    <mergeCell ref="I19:K19"/>
    <mergeCell ref="Z4:AA4"/>
    <mergeCell ref="AB4:AC4"/>
    <mergeCell ref="AD4:AE4"/>
    <mergeCell ref="AF4:AG4"/>
  </mergeCells>
  <conditionalFormatting sqref="B19:C19">
    <cfRule type="expression" dxfId="57" priority="8">
      <formula>AND($B19&lt;&gt;"",$C19&lt;&gt;"")</formula>
    </cfRule>
    <cfRule type="expression" dxfId="56" priority="9">
      <formula>OR($B19="",$C19="")</formula>
    </cfRule>
  </conditionalFormatting>
  <conditionalFormatting sqref="D22:F25">
    <cfRule type="cellIs" dxfId="55" priority="7" operator="equal">
      <formula>0</formula>
    </cfRule>
  </conditionalFormatting>
  <conditionalFormatting sqref="D32:F32">
    <cfRule type="cellIs" dxfId="54" priority="2" operator="equal">
      <formula>0</formula>
    </cfRule>
  </conditionalFormatting>
  <conditionalFormatting sqref="F27:F29">
    <cfRule type="cellIs" dxfId="53" priority="5" operator="equal">
      <formula>0</formula>
    </cfRule>
  </conditionalFormatting>
  <conditionalFormatting sqref="I22:O25">
    <cfRule type="cellIs" dxfId="52" priority="6" operator="equal">
      <formula>0</formula>
    </cfRule>
  </conditionalFormatting>
  <conditionalFormatting sqref="I32:O32">
    <cfRule type="cellIs" dxfId="51" priority="1" operator="equal">
      <formula>0</formula>
    </cfRule>
  </conditionalFormatting>
  <conditionalFormatting sqref="K27:L29">
    <cfRule type="cellIs" dxfId="50" priority="4" operator="equal">
      <formula>0</formula>
    </cfRule>
  </conditionalFormatting>
  <conditionalFormatting sqref="O27:O29">
    <cfRule type="cellIs" dxfId="49" priority="3" operator="equal">
      <formula>0</formula>
    </cfRule>
  </conditionalFormatting>
  <pageMargins left="0.7" right="0.7" top="0.75" bottom="0.75" header="0.3" footer="0.3"/>
  <ignoredErrors>
    <ignoredError sqref="E7 E8:E17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9EE9-0FF7-47B7-BE0F-A387D061CC45}">
  <sheetPr>
    <tabColor theme="9" tint="0.79998168889431442"/>
  </sheetPr>
  <dimension ref="A1:AS59"/>
  <sheetViews>
    <sheetView showGridLines="0" workbookViewId="0">
      <pane xSplit="2" ySplit="6" topLeftCell="C30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40587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10.02</v>
      </c>
      <c r="U7" s="44">
        <v>1.1111111111111112E-2</v>
      </c>
      <c r="V7" s="54">
        <f>IF(COUNTA(T7:U7)&lt;2,"",ROUND(T7/(U7*24),2))</f>
        <v>37.58</v>
      </c>
      <c r="W7" s="37"/>
      <c r="X7" s="44"/>
      <c r="Y7" s="402" t="str">
        <f>IF(COUNTA(W7:X7)&lt;2,"",ROUND(W7/(X7*24),2))</f>
        <v/>
      </c>
      <c r="Z7" s="107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1.1111111111111112E-2</v>
      </c>
      <c r="AM7" s="124">
        <f>IF(T7="",0,T7)</f>
        <v>10.02</v>
      </c>
      <c r="AN7" s="205">
        <f>IF(L7="",X7,0)</f>
        <v>0</v>
      </c>
      <c r="AO7" s="85">
        <f>IF(L7&lt;&gt;"",X7,0)</f>
        <v>0</v>
      </c>
      <c r="AP7" s="75">
        <f>IF(L7="",W7,0)</f>
        <v>0</v>
      </c>
      <c r="AQ7" s="77">
        <f>IF(L7&lt;&gt;"",W7,0)</f>
        <v>0</v>
      </c>
    </row>
    <row r="8" spans="1:43" x14ac:dyDescent="0.3">
      <c r="A8" s="1"/>
      <c r="B8" s="15">
        <v>40601</v>
      </c>
      <c r="C8" s="30"/>
      <c r="D8" s="33"/>
      <c r="E8" s="48" t="str">
        <f t="shared" ref="E8:E38" si="0">IF(COUNTA(C8:D8)&lt;2,"",ROUND(C8/(D8*24),2))</f>
        <v/>
      </c>
      <c r="F8" s="38"/>
      <c r="G8" s="33"/>
      <c r="H8" s="48" t="str">
        <f t="shared" ref="H8:H38" si="1">IF(COUNTA(F8:G8)&lt;2,"",ROUND(F8/(G8*24),2))</f>
        <v/>
      </c>
      <c r="I8" s="38"/>
      <c r="J8" s="33"/>
      <c r="K8" s="55" t="str">
        <f t="shared" ref="K8:K38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>
        <v>10</v>
      </c>
      <c r="U8" s="33">
        <v>1.0555555555555554E-2</v>
      </c>
      <c r="V8" s="55">
        <f t="shared" ref="V8:V38" si="3">IF(COUNTA(T8:U8)&lt;2,"",ROUND(T8/(U8*24),2))</f>
        <v>39.47</v>
      </c>
      <c r="W8" s="38"/>
      <c r="X8" s="33"/>
      <c r="Y8" s="403" t="str">
        <f t="shared" ref="Y8:Y38" si="4">IF(COUNTA(W8:X8)&lt;2,"",ROUND(W8/(X8*24),2))</f>
        <v/>
      </c>
      <c r="Z8" s="84">
        <f t="shared" ref="Z8:Z38" si="5">IF(L8="",D8,0)</f>
        <v>0</v>
      </c>
      <c r="AA8" s="85">
        <f t="shared" ref="AA8:AA38" si="6">IF(L8&lt;&gt;"",D8,0)</f>
        <v>0</v>
      </c>
      <c r="AB8" s="75">
        <f t="shared" ref="AB8:AB38" si="7">IF(L8="",C8,0)</f>
        <v>0</v>
      </c>
      <c r="AC8" s="76">
        <f t="shared" ref="AC8:AC38" si="8">IF(L8&lt;&gt;"",C8,0)</f>
        <v>0</v>
      </c>
      <c r="AD8" s="201">
        <f t="shared" ref="AD8:AD38" si="9">IF(L8="",G8,0)</f>
        <v>0</v>
      </c>
      <c r="AE8" s="85">
        <f t="shared" ref="AE8:AE38" si="10">IF(L8&lt;&gt;"",G8,0)</f>
        <v>0</v>
      </c>
      <c r="AF8" s="75">
        <f t="shared" ref="AF8:AF38" si="11">IF(L8="",F8,0)</f>
        <v>0</v>
      </c>
      <c r="AG8" s="77">
        <f t="shared" ref="AG8:AG38" si="12">IF(L8&lt;&gt;"",F8,0)</f>
        <v>0</v>
      </c>
      <c r="AH8" s="205">
        <f t="shared" ref="AH8:AH38" si="13">IF(L8="",J8,0)</f>
        <v>0</v>
      </c>
      <c r="AI8" s="85">
        <f t="shared" ref="AI8:AI38" si="14">IF(L8&lt;&gt;"",J8,0)</f>
        <v>0</v>
      </c>
      <c r="AJ8" s="75">
        <f t="shared" ref="AJ8:AJ38" si="15">IF(L8="",I8,0)</f>
        <v>0</v>
      </c>
      <c r="AK8" s="77">
        <f t="shared" ref="AK8:AK38" si="16">IF($L8&lt;&gt;"",I8,0)</f>
        <v>0</v>
      </c>
      <c r="AL8" s="378">
        <f t="shared" ref="AL8:AL38" si="17">IF(U8="",0,U8)</f>
        <v>1.0555555555555554E-2</v>
      </c>
      <c r="AM8" s="128">
        <f t="shared" ref="AM8:AM38" si="18">IF(T8="",0,T8)</f>
        <v>10</v>
      </c>
      <c r="AN8" s="205">
        <f t="shared" ref="AN8:AN38" si="19">IF(L8="",X8,0)</f>
        <v>0</v>
      </c>
      <c r="AO8" s="85">
        <f t="shared" ref="AO8:AO38" si="20">IF(L8&lt;&gt;"",X8,0)</f>
        <v>0</v>
      </c>
      <c r="AP8" s="75">
        <f t="shared" ref="AP8:AP38" si="21">IF(L8="",W8,0)</f>
        <v>0</v>
      </c>
      <c r="AQ8" s="77">
        <f t="shared" ref="AQ8:AQ38" si="22">IF(L8&lt;&gt;"",W8,0)</f>
        <v>0</v>
      </c>
    </row>
    <row r="9" spans="1:43" x14ac:dyDescent="0.3">
      <c r="A9" s="1"/>
      <c r="B9" s="15">
        <v>40608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/>
      <c r="J9" s="33"/>
      <c r="K9" s="55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>
        <v>10</v>
      </c>
      <c r="U9" s="33">
        <v>1.0995370370370371E-2</v>
      </c>
      <c r="V9" s="55">
        <f t="shared" si="3"/>
        <v>37.89</v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1.0995370370370371E-2</v>
      </c>
      <c r="AM9" s="128">
        <f t="shared" si="18"/>
        <v>10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40615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>
        <v>10</v>
      </c>
      <c r="U10" s="33">
        <v>1.1574074074074075E-2</v>
      </c>
      <c r="V10" s="55">
        <f t="shared" si="3"/>
        <v>36</v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1.1574074074074075E-2</v>
      </c>
      <c r="AM10" s="128">
        <f t="shared" si="18"/>
        <v>10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5">
        <v>40623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10</v>
      </c>
      <c r="U11" s="33">
        <v>1.1296296296296296E-2</v>
      </c>
      <c r="V11" s="55">
        <f t="shared" si="3"/>
        <v>36.89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1.1296296296296296E-2</v>
      </c>
      <c r="AM11" s="128">
        <f t="shared" si="18"/>
        <v>10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40636</v>
      </c>
      <c r="C12" s="30"/>
      <c r="D12" s="33"/>
      <c r="E12" s="48" t="str">
        <f t="shared" si="0"/>
        <v/>
      </c>
      <c r="F12" s="38"/>
      <c r="G12" s="33"/>
      <c r="H12" s="48" t="str">
        <f t="shared" si="1"/>
        <v/>
      </c>
      <c r="I12" s="38">
        <v>34.18</v>
      </c>
      <c r="J12" s="33">
        <v>8.4988425925925926E-2</v>
      </c>
      <c r="K12" s="55">
        <f t="shared" si="2"/>
        <v>16.760000000000002</v>
      </c>
      <c r="L12" s="99"/>
      <c r="M12" s="94"/>
      <c r="N12" s="91"/>
      <c r="O12" s="97"/>
      <c r="P12" s="94"/>
      <c r="Q12" s="63"/>
      <c r="R12" s="110"/>
      <c r="S12" s="111"/>
      <c r="T12" s="38"/>
      <c r="U12" s="33"/>
      <c r="V12" s="55" t="str">
        <f t="shared" si="3"/>
        <v/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8.4988425925925926E-2</v>
      </c>
      <c r="AI12" s="85">
        <f t="shared" si="14"/>
        <v>0</v>
      </c>
      <c r="AJ12" s="75">
        <f t="shared" si="15"/>
        <v>34.18</v>
      </c>
      <c r="AK12" s="77">
        <f t="shared" si="16"/>
        <v>0</v>
      </c>
      <c r="AL12" s="378">
        <f t="shared" si="17"/>
        <v>0</v>
      </c>
      <c r="AM12" s="128">
        <f t="shared" si="18"/>
        <v>0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40649</v>
      </c>
      <c r="C13" s="30"/>
      <c r="D13" s="33"/>
      <c r="E13" s="48" t="str">
        <f t="shared" si="0"/>
        <v/>
      </c>
      <c r="F13" s="38"/>
      <c r="G13" s="33"/>
      <c r="H13" s="48" t="str">
        <f t="shared" si="1"/>
        <v/>
      </c>
      <c r="I13" s="38">
        <v>4.57</v>
      </c>
      <c r="J13" s="33">
        <v>1.3402777777777777E-2</v>
      </c>
      <c r="K13" s="55">
        <f t="shared" si="2"/>
        <v>14.21</v>
      </c>
      <c r="L13" s="99"/>
      <c r="M13" s="94"/>
      <c r="N13" s="91"/>
      <c r="O13" s="97"/>
      <c r="P13" s="94"/>
      <c r="Q13" s="63"/>
      <c r="R13" s="110"/>
      <c r="S13" s="111"/>
      <c r="T13" s="38"/>
      <c r="U13" s="33"/>
      <c r="V13" s="55" t="str">
        <f t="shared" si="3"/>
        <v/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0</v>
      </c>
      <c r="AE13" s="85">
        <f t="shared" si="10"/>
        <v>0</v>
      </c>
      <c r="AF13" s="75">
        <f t="shared" si="11"/>
        <v>0</v>
      </c>
      <c r="AG13" s="77">
        <f t="shared" si="12"/>
        <v>0</v>
      </c>
      <c r="AH13" s="205">
        <f t="shared" si="13"/>
        <v>1.3402777777777777E-2</v>
      </c>
      <c r="AI13" s="85">
        <f t="shared" si="14"/>
        <v>0</v>
      </c>
      <c r="AJ13" s="75">
        <f t="shared" si="15"/>
        <v>4.57</v>
      </c>
      <c r="AK13" s="77">
        <f t="shared" si="16"/>
        <v>0</v>
      </c>
      <c r="AL13" s="378">
        <f t="shared" si="17"/>
        <v>0</v>
      </c>
      <c r="AM13" s="128">
        <f t="shared" si="18"/>
        <v>0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5">
        <v>40658</v>
      </c>
      <c r="C14" s="30"/>
      <c r="D14" s="33"/>
      <c r="E14" s="48" t="str">
        <f t="shared" si="0"/>
        <v/>
      </c>
      <c r="F14" s="38"/>
      <c r="G14" s="33"/>
      <c r="H14" s="48" t="str">
        <f t="shared" si="1"/>
        <v/>
      </c>
      <c r="I14" s="38">
        <v>4.57</v>
      </c>
      <c r="J14" s="33">
        <v>1.3402777777777777E-2</v>
      </c>
      <c r="K14" s="55">
        <f t="shared" si="2"/>
        <v>14.21</v>
      </c>
      <c r="L14" s="99"/>
      <c r="M14" s="94"/>
      <c r="N14" s="91"/>
      <c r="O14" s="97"/>
      <c r="P14" s="94"/>
      <c r="Q14" s="63"/>
      <c r="R14" s="110"/>
      <c r="S14" s="111"/>
      <c r="T14" s="38"/>
      <c r="U14" s="33"/>
      <c r="V14" s="55" t="str">
        <f t="shared" si="3"/>
        <v/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0</v>
      </c>
      <c r="AE14" s="85">
        <f t="shared" si="10"/>
        <v>0</v>
      </c>
      <c r="AF14" s="75">
        <f t="shared" si="11"/>
        <v>0</v>
      </c>
      <c r="AG14" s="77">
        <f t="shared" si="12"/>
        <v>0</v>
      </c>
      <c r="AH14" s="205">
        <f t="shared" si="13"/>
        <v>1.3402777777777777E-2</v>
      </c>
      <c r="AI14" s="85">
        <f t="shared" si="14"/>
        <v>0</v>
      </c>
      <c r="AJ14" s="75">
        <f t="shared" si="15"/>
        <v>4.57</v>
      </c>
      <c r="AK14" s="77">
        <f t="shared" si="16"/>
        <v>0</v>
      </c>
      <c r="AL14" s="378">
        <f t="shared" si="17"/>
        <v>0</v>
      </c>
      <c r="AM14" s="128">
        <f t="shared" si="18"/>
        <v>0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40663</v>
      </c>
      <c r="C15" s="30">
        <v>1.8</v>
      </c>
      <c r="D15" s="33">
        <v>8.6921296296296312E-3</v>
      </c>
      <c r="E15" s="48">
        <f t="shared" si="0"/>
        <v>8.6300000000000008</v>
      </c>
      <c r="F15" s="38">
        <v>0.5</v>
      </c>
      <c r="G15" s="33">
        <v>2.1412037037037038E-3</v>
      </c>
      <c r="H15" s="48">
        <f t="shared" si="1"/>
        <v>9.73</v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/>
      <c r="U15" s="33"/>
      <c r="V15" s="55" t="str">
        <f t="shared" si="3"/>
        <v/>
      </c>
      <c r="W15" s="38"/>
      <c r="X15" s="33"/>
      <c r="Y15" s="403" t="str">
        <f t="shared" si="4"/>
        <v/>
      </c>
      <c r="Z15" s="84">
        <f t="shared" si="5"/>
        <v>8.6921296296296312E-3</v>
      </c>
      <c r="AA15" s="85">
        <f t="shared" si="6"/>
        <v>0</v>
      </c>
      <c r="AB15" s="75">
        <f t="shared" si="7"/>
        <v>1.8</v>
      </c>
      <c r="AC15" s="76">
        <f t="shared" si="8"/>
        <v>0</v>
      </c>
      <c r="AD15" s="201">
        <f t="shared" si="9"/>
        <v>2.1412037037037038E-3</v>
      </c>
      <c r="AE15" s="85">
        <f t="shared" si="10"/>
        <v>0</v>
      </c>
      <c r="AF15" s="75">
        <f t="shared" si="11"/>
        <v>0.5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0</v>
      </c>
      <c r="AM15" s="128">
        <f t="shared" si="18"/>
        <v>0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5">
        <v>40664</v>
      </c>
      <c r="C16" s="30">
        <v>36.299999999999997</v>
      </c>
      <c r="D16" s="33">
        <v>7.3692129629629635E-2</v>
      </c>
      <c r="E16" s="48">
        <f t="shared" si="0"/>
        <v>20.52</v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/>
      <c r="U16" s="33"/>
      <c r="V16" s="55" t="str">
        <f t="shared" si="3"/>
        <v/>
      </c>
      <c r="W16" s="38"/>
      <c r="X16" s="33"/>
      <c r="Y16" s="403" t="str">
        <f t="shared" si="4"/>
        <v/>
      </c>
      <c r="Z16" s="84">
        <f t="shared" si="5"/>
        <v>7.3692129629629635E-2</v>
      </c>
      <c r="AA16" s="85">
        <f t="shared" si="6"/>
        <v>0</v>
      </c>
      <c r="AB16" s="75">
        <f t="shared" si="7"/>
        <v>36.299999999999997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0</v>
      </c>
      <c r="AM16" s="128">
        <f t="shared" si="18"/>
        <v>0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3" x14ac:dyDescent="0.3">
      <c r="A17" s="1"/>
      <c r="B17" s="15">
        <v>40701</v>
      </c>
      <c r="C17" s="30"/>
      <c r="D17" s="33"/>
      <c r="E17" s="48" t="str">
        <f t="shared" si="0"/>
        <v/>
      </c>
      <c r="F17" s="38"/>
      <c r="G17" s="33"/>
      <c r="H17" s="48" t="str">
        <f t="shared" si="1"/>
        <v/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>
        <v>10</v>
      </c>
      <c r="U17" s="33">
        <v>1.0439814814814813E-2</v>
      </c>
      <c r="V17" s="55">
        <f t="shared" si="3"/>
        <v>39.909999999999997</v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0</v>
      </c>
      <c r="AE17" s="85">
        <f t="shared" si="10"/>
        <v>0</v>
      </c>
      <c r="AF17" s="75">
        <f t="shared" si="11"/>
        <v>0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1.0439814814814813E-2</v>
      </c>
      <c r="AM17" s="128">
        <f t="shared" si="18"/>
        <v>10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3" x14ac:dyDescent="0.3">
      <c r="A18" s="1"/>
      <c r="B18" s="15">
        <v>40706</v>
      </c>
      <c r="C18" s="30">
        <v>36</v>
      </c>
      <c r="D18" s="33">
        <v>7.0925925925925934E-2</v>
      </c>
      <c r="E18" s="48">
        <f t="shared" si="0"/>
        <v>21.15</v>
      </c>
      <c r="F18" s="38"/>
      <c r="G18" s="33"/>
      <c r="H18" s="48" t="str">
        <f t="shared" si="1"/>
        <v/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38"/>
      <c r="U18" s="33"/>
      <c r="V18" s="55" t="str">
        <f t="shared" si="3"/>
        <v/>
      </c>
      <c r="W18" s="38"/>
      <c r="X18" s="33"/>
      <c r="Y18" s="403" t="str">
        <f t="shared" si="4"/>
        <v/>
      </c>
      <c r="Z18" s="84">
        <f t="shared" si="5"/>
        <v>7.0925925925925934E-2</v>
      </c>
      <c r="AA18" s="85">
        <f t="shared" si="6"/>
        <v>0</v>
      </c>
      <c r="AB18" s="75">
        <f t="shared" si="7"/>
        <v>36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0</v>
      </c>
      <c r="AM18" s="128">
        <f t="shared" si="18"/>
        <v>0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3" x14ac:dyDescent="0.3">
      <c r="A19" s="1"/>
      <c r="B19" s="16">
        <f>B18+1</f>
        <v>40707</v>
      </c>
      <c r="C19" s="30"/>
      <c r="D19" s="33"/>
      <c r="E19" s="48" t="str">
        <f t="shared" si="0"/>
        <v/>
      </c>
      <c r="F19" s="38">
        <v>16.399999999999999</v>
      </c>
      <c r="G19" s="33">
        <v>5.0324074074074077E-2</v>
      </c>
      <c r="H19" s="48">
        <f t="shared" si="1"/>
        <v>13.58</v>
      </c>
      <c r="I19" s="38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/>
      <c r="U19" s="33"/>
      <c r="V19" s="55" t="str">
        <f t="shared" si="3"/>
        <v/>
      </c>
      <c r="W19" s="38"/>
      <c r="X19" s="33"/>
      <c r="Y19" s="403" t="str">
        <f t="shared" si="4"/>
        <v/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5.0324074074074077E-2</v>
      </c>
      <c r="AE19" s="85">
        <f t="shared" si="10"/>
        <v>0</v>
      </c>
      <c r="AF19" s="75">
        <f t="shared" si="11"/>
        <v>16.399999999999999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0</v>
      </c>
      <c r="AM19" s="128">
        <f t="shared" si="18"/>
        <v>0</v>
      </c>
      <c r="AN19" s="205">
        <f t="shared" si="19"/>
        <v>0</v>
      </c>
      <c r="AO19" s="85">
        <f t="shared" si="20"/>
        <v>0</v>
      </c>
      <c r="AP19" s="75">
        <f t="shared" si="21"/>
        <v>0</v>
      </c>
      <c r="AQ19" s="77">
        <f t="shared" si="22"/>
        <v>0</v>
      </c>
    </row>
    <row r="20" spans="1:43" x14ac:dyDescent="0.3">
      <c r="A20" s="1"/>
      <c r="B20" s="15">
        <v>40720</v>
      </c>
      <c r="C20" s="30">
        <v>33.9</v>
      </c>
      <c r="D20" s="33">
        <v>6.2280092592592595E-2</v>
      </c>
      <c r="E20" s="48">
        <f t="shared" si="0"/>
        <v>22.68</v>
      </c>
      <c r="F20" s="38"/>
      <c r="G20" s="33"/>
      <c r="H20" s="48" t="str">
        <f t="shared" si="1"/>
        <v/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/>
      <c r="U20" s="33"/>
      <c r="V20" s="55" t="str">
        <f t="shared" si="3"/>
        <v/>
      </c>
      <c r="W20" s="38"/>
      <c r="X20" s="33"/>
      <c r="Y20" s="403" t="str">
        <f t="shared" si="4"/>
        <v/>
      </c>
      <c r="Z20" s="84">
        <f t="shared" si="5"/>
        <v>6.2280092592592595E-2</v>
      </c>
      <c r="AA20" s="85">
        <f t="shared" si="6"/>
        <v>0</v>
      </c>
      <c r="AB20" s="75">
        <f t="shared" si="7"/>
        <v>33.9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0</v>
      </c>
      <c r="AI20" s="85">
        <f t="shared" si="14"/>
        <v>0</v>
      </c>
      <c r="AJ20" s="75">
        <f t="shared" si="15"/>
        <v>0</v>
      </c>
      <c r="AK20" s="77">
        <f t="shared" si="16"/>
        <v>0</v>
      </c>
      <c r="AL20" s="378">
        <f t="shared" si="17"/>
        <v>0</v>
      </c>
      <c r="AM20" s="128">
        <f t="shared" si="18"/>
        <v>0</v>
      </c>
      <c r="AN20" s="205">
        <f t="shared" si="19"/>
        <v>0</v>
      </c>
      <c r="AO20" s="85">
        <f t="shared" si="20"/>
        <v>0</v>
      </c>
      <c r="AP20" s="75">
        <f t="shared" si="21"/>
        <v>0</v>
      </c>
      <c r="AQ20" s="77">
        <f t="shared" si="22"/>
        <v>0</v>
      </c>
    </row>
    <row r="21" spans="1:43" x14ac:dyDescent="0.3">
      <c r="A21" s="1"/>
      <c r="B21" s="15">
        <v>40727</v>
      </c>
      <c r="C21" s="30">
        <v>34.200000000000003</v>
      </c>
      <c r="D21" s="33">
        <v>6.2083333333333331E-2</v>
      </c>
      <c r="E21" s="48">
        <f t="shared" si="0"/>
        <v>22.95</v>
      </c>
      <c r="F21" s="38"/>
      <c r="G21" s="33"/>
      <c r="H21" s="48" t="str">
        <f t="shared" si="1"/>
        <v/>
      </c>
      <c r="I21" s="38"/>
      <c r="J21" s="33"/>
      <c r="K21" s="55" t="str">
        <f t="shared" si="2"/>
        <v/>
      </c>
      <c r="L21" s="99"/>
      <c r="M21" s="94"/>
      <c r="N21" s="91"/>
      <c r="O21" s="97"/>
      <c r="P21" s="94"/>
      <c r="Q21" s="63"/>
      <c r="R21" s="110"/>
      <c r="S21" s="111"/>
      <c r="T21" s="38"/>
      <c r="U21" s="33"/>
      <c r="V21" s="55" t="str">
        <f t="shared" si="3"/>
        <v/>
      </c>
      <c r="W21" s="38"/>
      <c r="X21" s="33"/>
      <c r="Y21" s="403" t="str">
        <f t="shared" si="4"/>
        <v/>
      </c>
      <c r="Z21" s="84">
        <f t="shared" si="5"/>
        <v>6.2083333333333331E-2</v>
      </c>
      <c r="AA21" s="85">
        <f t="shared" si="6"/>
        <v>0</v>
      </c>
      <c r="AB21" s="75">
        <f t="shared" si="7"/>
        <v>34.200000000000003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0</v>
      </c>
      <c r="AI21" s="85">
        <f t="shared" si="14"/>
        <v>0</v>
      </c>
      <c r="AJ21" s="75">
        <f t="shared" si="15"/>
        <v>0</v>
      </c>
      <c r="AK21" s="77">
        <f t="shared" si="16"/>
        <v>0</v>
      </c>
      <c r="AL21" s="378">
        <f t="shared" si="17"/>
        <v>0</v>
      </c>
      <c r="AM21" s="128">
        <f t="shared" si="18"/>
        <v>0</v>
      </c>
      <c r="AN21" s="205">
        <f t="shared" si="19"/>
        <v>0</v>
      </c>
      <c r="AO21" s="85">
        <f t="shared" si="20"/>
        <v>0</v>
      </c>
      <c r="AP21" s="75">
        <f t="shared" si="21"/>
        <v>0</v>
      </c>
      <c r="AQ21" s="77">
        <f t="shared" si="22"/>
        <v>0</v>
      </c>
    </row>
    <row r="22" spans="1:43" x14ac:dyDescent="0.3">
      <c r="A22" s="1"/>
      <c r="B22" s="15">
        <v>40734</v>
      </c>
      <c r="C22" s="30">
        <v>36</v>
      </c>
      <c r="D22" s="33">
        <v>6.7303240740740733E-2</v>
      </c>
      <c r="E22" s="48">
        <f t="shared" si="0"/>
        <v>22.29</v>
      </c>
      <c r="F22" s="38"/>
      <c r="G22" s="33"/>
      <c r="H22" s="48" t="str">
        <f t="shared" si="1"/>
        <v/>
      </c>
      <c r="I22" s="38"/>
      <c r="J22" s="33"/>
      <c r="K22" s="55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/>
      <c r="U22" s="33"/>
      <c r="V22" s="55" t="str">
        <f t="shared" si="3"/>
        <v/>
      </c>
      <c r="W22" s="38"/>
      <c r="X22" s="33"/>
      <c r="Y22" s="403" t="str">
        <f t="shared" si="4"/>
        <v/>
      </c>
      <c r="Z22" s="84">
        <f t="shared" si="5"/>
        <v>6.7303240740740733E-2</v>
      </c>
      <c r="AA22" s="85">
        <f t="shared" si="6"/>
        <v>0</v>
      </c>
      <c r="AB22" s="75">
        <f t="shared" si="7"/>
        <v>36</v>
      </c>
      <c r="AC22" s="76">
        <f t="shared" si="8"/>
        <v>0</v>
      </c>
      <c r="AD22" s="201">
        <f t="shared" si="9"/>
        <v>0</v>
      </c>
      <c r="AE22" s="85">
        <f t="shared" si="10"/>
        <v>0</v>
      </c>
      <c r="AF22" s="75">
        <f t="shared" si="11"/>
        <v>0</v>
      </c>
      <c r="AG22" s="77">
        <f t="shared" si="12"/>
        <v>0</v>
      </c>
      <c r="AH22" s="205">
        <f t="shared" si="13"/>
        <v>0</v>
      </c>
      <c r="AI22" s="85">
        <f t="shared" si="14"/>
        <v>0</v>
      </c>
      <c r="AJ22" s="75">
        <f t="shared" si="15"/>
        <v>0</v>
      </c>
      <c r="AK22" s="77">
        <f t="shared" si="16"/>
        <v>0</v>
      </c>
      <c r="AL22" s="378">
        <f t="shared" si="17"/>
        <v>0</v>
      </c>
      <c r="AM22" s="128">
        <f t="shared" si="18"/>
        <v>0</v>
      </c>
      <c r="AN22" s="205">
        <f t="shared" si="19"/>
        <v>0</v>
      </c>
      <c r="AO22" s="85">
        <f t="shared" si="20"/>
        <v>0</v>
      </c>
      <c r="AP22" s="75">
        <f t="shared" si="21"/>
        <v>0</v>
      </c>
      <c r="AQ22" s="77">
        <f t="shared" si="22"/>
        <v>0</v>
      </c>
    </row>
    <row r="23" spans="1:43" x14ac:dyDescent="0.3">
      <c r="A23" s="1"/>
      <c r="B23" s="15">
        <v>40741</v>
      </c>
      <c r="C23" s="30"/>
      <c r="D23" s="33"/>
      <c r="E23" s="48" t="str">
        <f t="shared" si="0"/>
        <v/>
      </c>
      <c r="F23" s="38">
        <v>21</v>
      </c>
      <c r="G23" s="33">
        <v>6.3449074074074074E-2</v>
      </c>
      <c r="H23" s="48">
        <f t="shared" si="1"/>
        <v>13.79</v>
      </c>
      <c r="I23" s="38"/>
      <c r="J23" s="33"/>
      <c r="K23" s="55" t="str">
        <f t="shared" si="2"/>
        <v/>
      </c>
      <c r="L23" s="99"/>
      <c r="M23" s="94"/>
      <c r="N23" s="91"/>
      <c r="O23" s="97"/>
      <c r="P23" s="94"/>
      <c r="Q23" s="63"/>
      <c r="R23" s="110"/>
      <c r="S23" s="111"/>
      <c r="T23" s="38"/>
      <c r="U23" s="33"/>
      <c r="V23" s="55" t="str">
        <f t="shared" si="3"/>
        <v/>
      </c>
      <c r="W23" s="38"/>
      <c r="X23" s="33"/>
      <c r="Y23" s="403" t="str">
        <f t="shared" si="4"/>
        <v/>
      </c>
      <c r="Z23" s="84">
        <f t="shared" si="5"/>
        <v>0</v>
      </c>
      <c r="AA23" s="85">
        <f t="shared" si="6"/>
        <v>0</v>
      </c>
      <c r="AB23" s="75">
        <f t="shared" si="7"/>
        <v>0</v>
      </c>
      <c r="AC23" s="76">
        <f t="shared" si="8"/>
        <v>0</v>
      </c>
      <c r="AD23" s="201">
        <f t="shared" si="9"/>
        <v>6.3449074074074074E-2</v>
      </c>
      <c r="AE23" s="85">
        <f t="shared" si="10"/>
        <v>0</v>
      </c>
      <c r="AF23" s="75">
        <f t="shared" si="11"/>
        <v>21</v>
      </c>
      <c r="AG23" s="77">
        <f t="shared" si="12"/>
        <v>0</v>
      </c>
      <c r="AH23" s="205">
        <f t="shared" si="13"/>
        <v>0</v>
      </c>
      <c r="AI23" s="85">
        <f t="shared" si="14"/>
        <v>0</v>
      </c>
      <c r="AJ23" s="75">
        <f t="shared" si="15"/>
        <v>0</v>
      </c>
      <c r="AK23" s="77">
        <f t="shared" si="16"/>
        <v>0</v>
      </c>
      <c r="AL23" s="378">
        <f t="shared" si="17"/>
        <v>0</v>
      </c>
      <c r="AM23" s="128">
        <f t="shared" si="18"/>
        <v>0</v>
      </c>
      <c r="AN23" s="205">
        <f t="shared" si="19"/>
        <v>0</v>
      </c>
      <c r="AO23" s="85">
        <f t="shared" si="20"/>
        <v>0</v>
      </c>
      <c r="AP23" s="75">
        <f t="shared" si="21"/>
        <v>0</v>
      </c>
      <c r="AQ23" s="77">
        <f t="shared" si="22"/>
        <v>0</v>
      </c>
    </row>
    <row r="24" spans="1:43" x14ac:dyDescent="0.3">
      <c r="A24" s="1"/>
      <c r="B24" s="15">
        <v>40748</v>
      </c>
      <c r="C24" s="30"/>
      <c r="D24" s="33"/>
      <c r="E24" s="48" t="str">
        <f t="shared" si="0"/>
        <v/>
      </c>
      <c r="F24" s="38">
        <v>34.5</v>
      </c>
      <c r="G24" s="33">
        <v>8.5115740740740742E-2</v>
      </c>
      <c r="H24" s="48">
        <f t="shared" si="1"/>
        <v>16.89</v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/>
      <c r="U24" s="33"/>
      <c r="V24" s="55" t="str">
        <f t="shared" si="3"/>
        <v/>
      </c>
      <c r="W24" s="38"/>
      <c r="X24" s="33"/>
      <c r="Y24" s="403" t="str">
        <f t="shared" si="4"/>
        <v/>
      </c>
      <c r="Z24" s="84">
        <f t="shared" si="5"/>
        <v>0</v>
      </c>
      <c r="AA24" s="85">
        <f t="shared" si="6"/>
        <v>0</v>
      </c>
      <c r="AB24" s="75">
        <f t="shared" si="7"/>
        <v>0</v>
      </c>
      <c r="AC24" s="76">
        <f t="shared" si="8"/>
        <v>0</v>
      </c>
      <c r="AD24" s="201">
        <f t="shared" si="9"/>
        <v>8.5115740740740742E-2</v>
      </c>
      <c r="AE24" s="85">
        <f t="shared" si="10"/>
        <v>0</v>
      </c>
      <c r="AF24" s="75">
        <f t="shared" si="11"/>
        <v>34.5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0</v>
      </c>
      <c r="AM24" s="128">
        <f t="shared" si="18"/>
        <v>0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5">
        <v>40755</v>
      </c>
      <c r="C25" s="30">
        <v>42.3</v>
      </c>
      <c r="D25" s="33">
        <v>7.7442129629629639E-2</v>
      </c>
      <c r="E25" s="48">
        <f t="shared" si="0"/>
        <v>22.76</v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/>
      <c r="U25" s="33"/>
      <c r="V25" s="55" t="str">
        <f t="shared" si="3"/>
        <v/>
      </c>
      <c r="W25" s="38"/>
      <c r="X25" s="33"/>
      <c r="Y25" s="403" t="str">
        <f t="shared" si="4"/>
        <v/>
      </c>
      <c r="Z25" s="84">
        <f t="shared" si="5"/>
        <v>7.7442129629629639E-2</v>
      </c>
      <c r="AA25" s="85">
        <f t="shared" si="6"/>
        <v>0</v>
      </c>
      <c r="AB25" s="75">
        <f t="shared" si="7"/>
        <v>42.3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0</v>
      </c>
      <c r="AI25" s="85">
        <f t="shared" si="14"/>
        <v>0</v>
      </c>
      <c r="AJ25" s="75">
        <f t="shared" si="15"/>
        <v>0</v>
      </c>
      <c r="AK25" s="77">
        <f t="shared" si="16"/>
        <v>0</v>
      </c>
      <c r="AL25" s="378">
        <f t="shared" si="17"/>
        <v>0</v>
      </c>
      <c r="AM25" s="128">
        <f t="shared" si="18"/>
        <v>0</v>
      </c>
      <c r="AN25" s="205">
        <f t="shared" si="19"/>
        <v>0</v>
      </c>
      <c r="AO25" s="85">
        <f t="shared" si="20"/>
        <v>0</v>
      </c>
      <c r="AP25" s="75">
        <f t="shared" si="21"/>
        <v>0</v>
      </c>
      <c r="AQ25" s="77">
        <f t="shared" si="22"/>
        <v>0</v>
      </c>
    </row>
    <row r="26" spans="1:43" x14ac:dyDescent="0.3">
      <c r="A26" s="1"/>
      <c r="B26" s="15">
        <v>40762</v>
      </c>
      <c r="C26" s="30"/>
      <c r="D26" s="33"/>
      <c r="E26" s="48" t="str">
        <f t="shared" si="0"/>
        <v/>
      </c>
      <c r="F26" s="38">
        <v>31.8</v>
      </c>
      <c r="G26" s="33">
        <v>7.7268518518518514E-2</v>
      </c>
      <c r="H26" s="48">
        <f t="shared" si="1"/>
        <v>17.149999999999999</v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/>
      <c r="U26" s="33"/>
      <c r="V26" s="55" t="str">
        <f t="shared" si="3"/>
        <v/>
      </c>
      <c r="W26" s="38"/>
      <c r="X26" s="33"/>
      <c r="Y26" s="403" t="str">
        <f t="shared" si="4"/>
        <v/>
      </c>
      <c r="Z26" s="84">
        <f t="shared" si="5"/>
        <v>0</v>
      </c>
      <c r="AA26" s="85">
        <f t="shared" si="6"/>
        <v>0</v>
      </c>
      <c r="AB26" s="75">
        <f t="shared" si="7"/>
        <v>0</v>
      </c>
      <c r="AC26" s="76">
        <f t="shared" si="8"/>
        <v>0</v>
      </c>
      <c r="AD26" s="201">
        <f t="shared" si="9"/>
        <v>7.7268518518518514E-2</v>
      </c>
      <c r="AE26" s="85">
        <f t="shared" si="10"/>
        <v>0</v>
      </c>
      <c r="AF26" s="75">
        <f t="shared" si="11"/>
        <v>31.8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0</v>
      </c>
      <c r="AM26" s="128">
        <f t="shared" si="18"/>
        <v>0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5">
        <v>40765</v>
      </c>
      <c r="C27" s="30">
        <v>44.3</v>
      </c>
      <c r="D27" s="33">
        <v>8.3391203703703717E-2</v>
      </c>
      <c r="E27" s="48">
        <f t="shared" si="0"/>
        <v>22.13</v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 t="s">
        <v>28</v>
      </c>
      <c r="M27" s="94"/>
      <c r="N27" s="91" t="s">
        <v>147</v>
      </c>
      <c r="O27" s="97"/>
      <c r="P27" s="94"/>
      <c r="Q27" s="63"/>
      <c r="R27" s="110"/>
      <c r="S27" s="111"/>
      <c r="T27" s="38"/>
      <c r="U27" s="33"/>
      <c r="V27" s="55" t="str">
        <f t="shared" si="3"/>
        <v/>
      </c>
      <c r="W27" s="38"/>
      <c r="X27" s="33"/>
      <c r="Y27" s="403" t="str">
        <f t="shared" si="4"/>
        <v/>
      </c>
      <c r="Z27" s="84">
        <f t="shared" si="5"/>
        <v>0</v>
      </c>
      <c r="AA27" s="85">
        <f t="shared" si="6"/>
        <v>8.3391203703703717E-2</v>
      </c>
      <c r="AB27" s="75">
        <f t="shared" si="7"/>
        <v>0</v>
      </c>
      <c r="AC27" s="76">
        <f t="shared" si="8"/>
        <v>44.3</v>
      </c>
      <c r="AD27" s="201">
        <f t="shared" si="9"/>
        <v>0</v>
      </c>
      <c r="AE27" s="85">
        <f t="shared" si="10"/>
        <v>0</v>
      </c>
      <c r="AF27" s="75">
        <f t="shared" si="11"/>
        <v>0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0</v>
      </c>
      <c r="AM27" s="128">
        <f t="shared" si="18"/>
        <v>0</v>
      </c>
      <c r="AN27" s="205">
        <f t="shared" si="19"/>
        <v>0</v>
      </c>
      <c r="AO27" s="85">
        <f t="shared" si="20"/>
        <v>0</v>
      </c>
      <c r="AP27" s="75">
        <f t="shared" si="21"/>
        <v>0</v>
      </c>
      <c r="AQ27" s="77">
        <f t="shared" si="22"/>
        <v>0</v>
      </c>
    </row>
    <row r="28" spans="1:43" x14ac:dyDescent="0.3">
      <c r="A28" s="1"/>
      <c r="B28" s="15">
        <v>40767</v>
      </c>
      <c r="C28" s="30">
        <v>34.700000000000003</v>
      </c>
      <c r="D28" s="33">
        <v>7.3252314814814812E-2</v>
      </c>
      <c r="E28" s="48">
        <f t="shared" si="0"/>
        <v>19.739999999999998</v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 t="s">
        <v>28</v>
      </c>
      <c r="M28" s="94"/>
      <c r="N28" s="91" t="s">
        <v>31</v>
      </c>
      <c r="O28" s="97"/>
      <c r="P28" s="94"/>
      <c r="Q28" s="63">
        <v>42</v>
      </c>
      <c r="R28" s="110" t="s">
        <v>174</v>
      </c>
      <c r="S28" s="111"/>
      <c r="T28" s="38"/>
      <c r="U28" s="33"/>
      <c r="V28" s="55" t="str">
        <f t="shared" si="3"/>
        <v/>
      </c>
      <c r="W28" s="38"/>
      <c r="X28" s="33"/>
      <c r="Y28" s="403" t="str">
        <f t="shared" si="4"/>
        <v/>
      </c>
      <c r="Z28" s="84">
        <f t="shared" si="5"/>
        <v>0</v>
      </c>
      <c r="AA28" s="85">
        <f t="shared" si="6"/>
        <v>7.3252314814814812E-2</v>
      </c>
      <c r="AB28" s="75">
        <f t="shared" si="7"/>
        <v>0</v>
      </c>
      <c r="AC28" s="76">
        <f t="shared" si="8"/>
        <v>34.700000000000003</v>
      </c>
      <c r="AD28" s="201">
        <f t="shared" si="9"/>
        <v>0</v>
      </c>
      <c r="AE28" s="85">
        <f t="shared" si="10"/>
        <v>0</v>
      </c>
      <c r="AF28" s="75">
        <f t="shared" si="11"/>
        <v>0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0</v>
      </c>
      <c r="AM28" s="128">
        <f t="shared" si="18"/>
        <v>0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5">
        <v>40769</v>
      </c>
      <c r="C29" s="30">
        <v>35.1</v>
      </c>
      <c r="D29" s="33">
        <v>7.0185185185185184E-2</v>
      </c>
      <c r="E29" s="48">
        <f t="shared" si="0"/>
        <v>20.84</v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 t="s">
        <v>28</v>
      </c>
      <c r="M29" s="94"/>
      <c r="N29" s="91" t="s">
        <v>172</v>
      </c>
      <c r="O29" s="97"/>
      <c r="P29" s="94"/>
      <c r="Q29" s="63">
        <v>42</v>
      </c>
      <c r="R29" s="110" t="s">
        <v>179</v>
      </c>
      <c r="S29" s="111"/>
      <c r="T29" s="38"/>
      <c r="U29" s="33"/>
      <c r="V29" s="55" t="str">
        <f t="shared" si="3"/>
        <v/>
      </c>
      <c r="W29" s="38"/>
      <c r="X29" s="33"/>
      <c r="Y29" s="403" t="str">
        <f t="shared" si="4"/>
        <v/>
      </c>
      <c r="Z29" s="84">
        <f t="shared" si="5"/>
        <v>0</v>
      </c>
      <c r="AA29" s="85">
        <f t="shared" si="6"/>
        <v>7.0185185185185184E-2</v>
      </c>
      <c r="AB29" s="75">
        <f t="shared" si="7"/>
        <v>0</v>
      </c>
      <c r="AC29" s="76">
        <f t="shared" si="8"/>
        <v>35.1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0</v>
      </c>
      <c r="AI29" s="85">
        <f t="shared" si="14"/>
        <v>0</v>
      </c>
      <c r="AJ29" s="75">
        <f t="shared" si="15"/>
        <v>0</v>
      </c>
      <c r="AK29" s="77">
        <f t="shared" si="16"/>
        <v>0</v>
      </c>
      <c r="AL29" s="378">
        <f t="shared" si="17"/>
        <v>0</v>
      </c>
      <c r="AM29" s="128">
        <f t="shared" si="18"/>
        <v>0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5">
        <v>40771</v>
      </c>
      <c r="C30" s="30">
        <v>34.700000000000003</v>
      </c>
      <c r="D30" s="33">
        <v>8.1851851851851856E-2</v>
      </c>
      <c r="E30" s="48">
        <f t="shared" si="0"/>
        <v>17.66</v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 t="s">
        <v>28</v>
      </c>
      <c r="M30" s="94"/>
      <c r="N30" s="91" t="s">
        <v>173</v>
      </c>
      <c r="O30" s="97"/>
      <c r="P30" s="94"/>
      <c r="Q30" s="63" t="s">
        <v>160</v>
      </c>
      <c r="R30" s="110" t="s">
        <v>182</v>
      </c>
      <c r="S30" s="111"/>
      <c r="T30" s="38"/>
      <c r="U30" s="33"/>
      <c r="V30" s="55" t="str">
        <f t="shared" si="3"/>
        <v/>
      </c>
      <c r="W30" s="38"/>
      <c r="X30" s="33"/>
      <c r="Y30" s="403" t="str">
        <f t="shared" si="4"/>
        <v/>
      </c>
      <c r="Z30" s="84">
        <f t="shared" si="5"/>
        <v>0</v>
      </c>
      <c r="AA30" s="85">
        <f t="shared" si="6"/>
        <v>8.1851851851851856E-2</v>
      </c>
      <c r="AB30" s="75">
        <f t="shared" si="7"/>
        <v>0</v>
      </c>
      <c r="AC30" s="76">
        <f t="shared" si="8"/>
        <v>34.700000000000003</v>
      </c>
      <c r="AD30" s="201">
        <f t="shared" si="9"/>
        <v>0</v>
      </c>
      <c r="AE30" s="85">
        <f t="shared" si="10"/>
        <v>0</v>
      </c>
      <c r="AF30" s="75">
        <f t="shared" si="11"/>
        <v>0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0</v>
      </c>
      <c r="AM30" s="128">
        <f t="shared" si="18"/>
        <v>0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5">
        <v>40773</v>
      </c>
      <c r="C31" s="30">
        <v>62.2</v>
      </c>
      <c r="D31" s="33">
        <v>0.11811342592592593</v>
      </c>
      <c r="E31" s="48">
        <f t="shared" si="0"/>
        <v>21.94</v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 t="s">
        <v>28</v>
      </c>
      <c r="M31" s="94"/>
      <c r="N31" s="91" t="s">
        <v>153</v>
      </c>
      <c r="O31" s="97"/>
      <c r="P31" s="94"/>
      <c r="Q31" s="63">
        <v>42</v>
      </c>
      <c r="R31" s="110">
        <v>22</v>
      </c>
      <c r="S31" s="111"/>
      <c r="T31" s="38"/>
      <c r="U31" s="33"/>
      <c r="V31" s="55" t="str">
        <f t="shared" si="3"/>
        <v/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0.11811342592592593</v>
      </c>
      <c r="AB31" s="75">
        <f t="shared" si="7"/>
        <v>0</v>
      </c>
      <c r="AC31" s="76">
        <f t="shared" si="8"/>
        <v>62.2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0</v>
      </c>
      <c r="AI31" s="85">
        <f t="shared" si="14"/>
        <v>0</v>
      </c>
      <c r="AJ31" s="75">
        <f t="shared" si="15"/>
        <v>0</v>
      </c>
      <c r="AK31" s="77">
        <f t="shared" si="16"/>
        <v>0</v>
      </c>
      <c r="AL31" s="378">
        <f t="shared" si="17"/>
        <v>0</v>
      </c>
      <c r="AM31" s="128">
        <f t="shared" si="18"/>
        <v>0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15">
        <v>40775</v>
      </c>
      <c r="C32" s="30">
        <v>57.2</v>
      </c>
      <c r="D32" s="33">
        <v>0.13497685185185185</v>
      </c>
      <c r="E32" s="48">
        <f t="shared" si="0"/>
        <v>17.66</v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 t="s">
        <v>28</v>
      </c>
      <c r="M32" s="94"/>
      <c r="N32" s="91" t="s">
        <v>152</v>
      </c>
      <c r="O32" s="97"/>
      <c r="P32" s="94"/>
      <c r="Q32" s="63">
        <v>42</v>
      </c>
      <c r="R32" s="110" t="s">
        <v>179</v>
      </c>
      <c r="S32" s="111"/>
      <c r="T32" s="38"/>
      <c r="U32" s="33"/>
      <c r="V32" s="55" t="str">
        <f t="shared" si="3"/>
        <v/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0.13497685185185185</v>
      </c>
      <c r="AB32" s="75">
        <f t="shared" si="7"/>
        <v>0</v>
      </c>
      <c r="AC32" s="76">
        <f t="shared" si="8"/>
        <v>57.2</v>
      </c>
      <c r="AD32" s="201">
        <f t="shared" si="9"/>
        <v>0</v>
      </c>
      <c r="AE32" s="85">
        <f t="shared" si="10"/>
        <v>0</v>
      </c>
      <c r="AF32" s="75">
        <f t="shared" si="11"/>
        <v>0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0</v>
      </c>
      <c r="AM32" s="128">
        <f t="shared" si="18"/>
        <v>0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5" x14ac:dyDescent="0.3">
      <c r="A33" s="1"/>
      <c r="B33" s="15">
        <v>40777</v>
      </c>
      <c r="C33" s="30">
        <v>52.7</v>
      </c>
      <c r="D33" s="33">
        <v>0.1178125</v>
      </c>
      <c r="E33" s="48">
        <f t="shared" si="0"/>
        <v>18.64</v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 t="s">
        <v>28</v>
      </c>
      <c r="M33" s="94"/>
      <c r="N33" s="91" t="s">
        <v>169</v>
      </c>
      <c r="O33" s="97"/>
      <c r="P33" s="94"/>
      <c r="Q33" s="63" t="s">
        <v>161</v>
      </c>
      <c r="R33" s="110" t="s">
        <v>183</v>
      </c>
      <c r="S33" s="111"/>
      <c r="T33" s="38"/>
      <c r="U33" s="33"/>
      <c r="V33" s="55" t="str">
        <f t="shared" si="3"/>
        <v/>
      </c>
      <c r="W33" s="38"/>
      <c r="X33" s="33"/>
      <c r="Y33" s="403" t="str">
        <f t="shared" si="4"/>
        <v/>
      </c>
      <c r="Z33" s="84">
        <f t="shared" si="5"/>
        <v>0</v>
      </c>
      <c r="AA33" s="85">
        <f t="shared" si="6"/>
        <v>0.1178125</v>
      </c>
      <c r="AB33" s="75">
        <f t="shared" si="7"/>
        <v>0</v>
      </c>
      <c r="AC33" s="76">
        <f t="shared" si="8"/>
        <v>52.7</v>
      </c>
      <c r="AD33" s="201">
        <f t="shared" si="9"/>
        <v>0</v>
      </c>
      <c r="AE33" s="85">
        <f t="shared" si="10"/>
        <v>0</v>
      </c>
      <c r="AF33" s="75">
        <f t="shared" si="11"/>
        <v>0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0</v>
      </c>
      <c r="AM33" s="128">
        <f t="shared" si="18"/>
        <v>0</v>
      </c>
      <c r="AN33" s="205">
        <f t="shared" si="19"/>
        <v>0</v>
      </c>
      <c r="AO33" s="85">
        <f t="shared" si="20"/>
        <v>0</v>
      </c>
      <c r="AP33" s="75">
        <f t="shared" si="21"/>
        <v>0</v>
      </c>
      <c r="AQ33" s="77">
        <f t="shared" si="22"/>
        <v>0</v>
      </c>
    </row>
    <row r="34" spans="1:45" x14ac:dyDescent="0.3">
      <c r="A34" s="1"/>
      <c r="B34" s="15">
        <v>40779</v>
      </c>
      <c r="C34" s="30">
        <v>33.299999999999997</v>
      </c>
      <c r="D34" s="33">
        <v>8.6122685185185177E-2</v>
      </c>
      <c r="E34" s="48">
        <f t="shared" si="0"/>
        <v>16.11</v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 t="s">
        <v>28</v>
      </c>
      <c r="M34" s="94"/>
      <c r="N34" s="91" t="s">
        <v>33</v>
      </c>
      <c r="O34" s="97"/>
      <c r="P34" s="94"/>
      <c r="Q34" s="63" t="s">
        <v>162</v>
      </c>
      <c r="R34" s="110" t="s">
        <v>184</v>
      </c>
      <c r="S34" s="111"/>
      <c r="T34" s="38"/>
      <c r="U34" s="33"/>
      <c r="V34" s="55" t="str">
        <f t="shared" si="3"/>
        <v/>
      </c>
      <c r="W34" s="38"/>
      <c r="X34" s="33"/>
      <c r="Y34" s="403" t="str">
        <f t="shared" si="4"/>
        <v/>
      </c>
      <c r="Z34" s="84">
        <f t="shared" si="5"/>
        <v>0</v>
      </c>
      <c r="AA34" s="85">
        <f t="shared" si="6"/>
        <v>8.6122685185185177E-2</v>
      </c>
      <c r="AB34" s="75">
        <f t="shared" si="7"/>
        <v>0</v>
      </c>
      <c r="AC34" s="76">
        <f t="shared" si="8"/>
        <v>33.299999999999997</v>
      </c>
      <c r="AD34" s="201">
        <f t="shared" si="9"/>
        <v>0</v>
      </c>
      <c r="AE34" s="85">
        <f t="shared" si="10"/>
        <v>0</v>
      </c>
      <c r="AF34" s="75">
        <f t="shared" si="11"/>
        <v>0</v>
      </c>
      <c r="AG34" s="77">
        <f t="shared" si="12"/>
        <v>0</v>
      </c>
      <c r="AH34" s="205">
        <f t="shared" si="13"/>
        <v>0</v>
      </c>
      <c r="AI34" s="85">
        <f t="shared" si="14"/>
        <v>0</v>
      </c>
      <c r="AJ34" s="75">
        <f t="shared" si="15"/>
        <v>0</v>
      </c>
      <c r="AK34" s="77">
        <f t="shared" si="16"/>
        <v>0</v>
      </c>
      <c r="AL34" s="378">
        <f t="shared" si="17"/>
        <v>0</v>
      </c>
      <c r="AM34" s="128">
        <f t="shared" si="18"/>
        <v>0</v>
      </c>
      <c r="AN34" s="205">
        <f t="shared" si="19"/>
        <v>0</v>
      </c>
      <c r="AO34" s="85">
        <f t="shared" si="20"/>
        <v>0</v>
      </c>
      <c r="AP34" s="75">
        <f t="shared" si="21"/>
        <v>0</v>
      </c>
      <c r="AQ34" s="77">
        <f t="shared" si="22"/>
        <v>0</v>
      </c>
    </row>
    <row r="35" spans="1:45" x14ac:dyDescent="0.3">
      <c r="A35" s="1"/>
      <c r="B35" s="15">
        <v>40783</v>
      </c>
      <c r="C35" s="30">
        <v>5.6</v>
      </c>
      <c r="D35" s="33">
        <v>1.9629629629629629E-2</v>
      </c>
      <c r="E35" s="48">
        <f t="shared" si="0"/>
        <v>11.89</v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110"/>
      <c r="S35" s="111"/>
      <c r="T35" s="38"/>
      <c r="U35" s="33"/>
      <c r="V35" s="55" t="str">
        <f t="shared" si="3"/>
        <v/>
      </c>
      <c r="W35" s="38"/>
      <c r="X35" s="33"/>
      <c r="Y35" s="403" t="str">
        <f t="shared" si="4"/>
        <v/>
      </c>
      <c r="Z35" s="84">
        <f t="shared" si="5"/>
        <v>1.9629629629629629E-2</v>
      </c>
      <c r="AA35" s="85">
        <f t="shared" si="6"/>
        <v>0</v>
      </c>
      <c r="AB35" s="75">
        <f t="shared" si="7"/>
        <v>5.6</v>
      </c>
      <c r="AC35" s="76">
        <f t="shared" si="8"/>
        <v>0</v>
      </c>
      <c r="AD35" s="201">
        <f t="shared" si="9"/>
        <v>0</v>
      </c>
      <c r="AE35" s="85">
        <f t="shared" si="10"/>
        <v>0</v>
      </c>
      <c r="AF35" s="75">
        <f t="shared" si="11"/>
        <v>0</v>
      </c>
      <c r="AG35" s="77">
        <f t="shared" si="12"/>
        <v>0</v>
      </c>
      <c r="AH35" s="205">
        <f t="shared" si="13"/>
        <v>0</v>
      </c>
      <c r="AI35" s="85">
        <f t="shared" si="14"/>
        <v>0</v>
      </c>
      <c r="AJ35" s="75">
        <f t="shared" si="15"/>
        <v>0</v>
      </c>
      <c r="AK35" s="77">
        <f t="shared" si="16"/>
        <v>0</v>
      </c>
      <c r="AL35" s="378">
        <f t="shared" si="17"/>
        <v>0</v>
      </c>
      <c r="AM35" s="128">
        <f t="shared" si="18"/>
        <v>0</v>
      </c>
      <c r="AN35" s="205">
        <f t="shared" si="19"/>
        <v>0</v>
      </c>
      <c r="AO35" s="85">
        <f t="shared" si="20"/>
        <v>0</v>
      </c>
      <c r="AP35" s="75">
        <f t="shared" si="21"/>
        <v>0</v>
      </c>
      <c r="AQ35" s="77">
        <f t="shared" si="22"/>
        <v>0</v>
      </c>
    </row>
    <row r="36" spans="1:45" x14ac:dyDescent="0.3">
      <c r="A36" s="1"/>
      <c r="B36" s="16">
        <f>B35+1</f>
        <v>40784</v>
      </c>
      <c r="C36" s="30">
        <v>19.100000000000001</v>
      </c>
      <c r="D36" s="33">
        <v>3.9212962962962963E-2</v>
      </c>
      <c r="E36" s="48">
        <f t="shared" si="0"/>
        <v>20.3</v>
      </c>
      <c r="F36" s="38"/>
      <c r="G36" s="33"/>
      <c r="H36" s="48" t="str">
        <f t="shared" si="1"/>
        <v/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110"/>
      <c r="S36" s="111"/>
      <c r="T36" s="38"/>
      <c r="U36" s="33"/>
      <c r="V36" s="55" t="str">
        <f t="shared" si="3"/>
        <v/>
      </c>
      <c r="W36" s="38"/>
      <c r="X36" s="33"/>
      <c r="Y36" s="403" t="str">
        <f t="shared" si="4"/>
        <v/>
      </c>
      <c r="Z36" s="84">
        <f t="shared" si="5"/>
        <v>3.9212962962962963E-2</v>
      </c>
      <c r="AA36" s="85">
        <f t="shared" si="6"/>
        <v>0</v>
      </c>
      <c r="AB36" s="75">
        <f t="shared" si="7"/>
        <v>19.100000000000001</v>
      </c>
      <c r="AC36" s="76">
        <f t="shared" si="8"/>
        <v>0</v>
      </c>
      <c r="AD36" s="201">
        <f t="shared" si="9"/>
        <v>0</v>
      </c>
      <c r="AE36" s="85">
        <f t="shared" si="10"/>
        <v>0</v>
      </c>
      <c r="AF36" s="75">
        <f t="shared" si="11"/>
        <v>0</v>
      </c>
      <c r="AG36" s="77">
        <f t="shared" si="12"/>
        <v>0</v>
      </c>
      <c r="AH36" s="205">
        <f t="shared" si="13"/>
        <v>0</v>
      </c>
      <c r="AI36" s="85">
        <f t="shared" si="14"/>
        <v>0</v>
      </c>
      <c r="AJ36" s="75">
        <f t="shared" si="15"/>
        <v>0</v>
      </c>
      <c r="AK36" s="77">
        <f t="shared" si="16"/>
        <v>0</v>
      </c>
      <c r="AL36" s="378">
        <f t="shared" si="17"/>
        <v>0</v>
      </c>
      <c r="AM36" s="128">
        <f t="shared" si="18"/>
        <v>0</v>
      </c>
      <c r="AN36" s="205">
        <f t="shared" si="19"/>
        <v>0</v>
      </c>
      <c r="AO36" s="85">
        <f t="shared" si="20"/>
        <v>0</v>
      </c>
      <c r="AP36" s="75">
        <f t="shared" si="21"/>
        <v>0</v>
      </c>
      <c r="AQ36" s="77">
        <f t="shared" si="22"/>
        <v>0</v>
      </c>
    </row>
    <row r="37" spans="1:45" x14ac:dyDescent="0.3">
      <c r="A37" s="1"/>
      <c r="B37" s="15">
        <v>40790</v>
      </c>
      <c r="C37" s="30"/>
      <c r="D37" s="33"/>
      <c r="E37" s="48" t="str">
        <f t="shared" si="0"/>
        <v/>
      </c>
      <c r="F37" s="38">
        <v>34.700000000000003</v>
      </c>
      <c r="G37" s="33">
        <v>8.8599537037037046E-2</v>
      </c>
      <c r="H37" s="48">
        <f t="shared" si="1"/>
        <v>16.32</v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110"/>
      <c r="S37" s="111"/>
      <c r="T37" s="38"/>
      <c r="U37" s="33"/>
      <c r="V37" s="55" t="str">
        <f t="shared" si="3"/>
        <v/>
      </c>
      <c r="W37" s="38"/>
      <c r="X37" s="33"/>
      <c r="Y37" s="403" t="str">
        <f t="shared" si="4"/>
        <v/>
      </c>
      <c r="Z37" s="84">
        <f t="shared" si="5"/>
        <v>0</v>
      </c>
      <c r="AA37" s="85">
        <f t="shared" si="6"/>
        <v>0</v>
      </c>
      <c r="AB37" s="75">
        <f t="shared" si="7"/>
        <v>0</v>
      </c>
      <c r="AC37" s="76">
        <f t="shared" si="8"/>
        <v>0</v>
      </c>
      <c r="AD37" s="201">
        <f t="shared" si="9"/>
        <v>8.8599537037037046E-2</v>
      </c>
      <c r="AE37" s="85">
        <f t="shared" si="10"/>
        <v>0</v>
      </c>
      <c r="AF37" s="75">
        <f t="shared" si="11"/>
        <v>34.700000000000003</v>
      </c>
      <c r="AG37" s="77">
        <f t="shared" si="12"/>
        <v>0</v>
      </c>
      <c r="AH37" s="205">
        <f t="shared" si="13"/>
        <v>0</v>
      </c>
      <c r="AI37" s="85">
        <f t="shared" si="14"/>
        <v>0</v>
      </c>
      <c r="AJ37" s="75">
        <f t="shared" si="15"/>
        <v>0</v>
      </c>
      <c r="AK37" s="77">
        <f t="shared" si="16"/>
        <v>0</v>
      </c>
      <c r="AL37" s="378">
        <f t="shared" si="17"/>
        <v>0</v>
      </c>
      <c r="AM37" s="128">
        <f t="shared" si="18"/>
        <v>0</v>
      </c>
      <c r="AN37" s="205">
        <f t="shared" si="19"/>
        <v>0</v>
      </c>
      <c r="AO37" s="85">
        <f t="shared" si="20"/>
        <v>0</v>
      </c>
      <c r="AP37" s="75">
        <f t="shared" si="21"/>
        <v>0</v>
      </c>
      <c r="AQ37" s="77">
        <f t="shared" si="22"/>
        <v>0</v>
      </c>
    </row>
    <row r="38" spans="1:45" ht="14.4" thickBot="1" x14ac:dyDescent="0.35">
      <c r="A38" s="1"/>
      <c r="B38" s="401">
        <v>40818</v>
      </c>
      <c r="C38" s="30">
        <v>47.4</v>
      </c>
      <c r="D38" s="33">
        <v>8.4525462962962969E-2</v>
      </c>
      <c r="E38" s="48">
        <f t="shared" si="0"/>
        <v>23.37</v>
      </c>
      <c r="F38" s="38"/>
      <c r="G38" s="33"/>
      <c r="H38" s="48" t="str">
        <f t="shared" si="1"/>
        <v/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110"/>
      <c r="S38" s="111"/>
      <c r="T38" s="38"/>
      <c r="U38" s="33"/>
      <c r="V38" s="55" t="str">
        <f t="shared" si="3"/>
        <v/>
      </c>
      <c r="W38" s="38"/>
      <c r="X38" s="33"/>
      <c r="Y38" s="403" t="str">
        <f t="shared" si="4"/>
        <v/>
      </c>
      <c r="Z38" s="84">
        <f t="shared" si="5"/>
        <v>8.4525462962962969E-2</v>
      </c>
      <c r="AA38" s="85">
        <f t="shared" si="6"/>
        <v>0</v>
      </c>
      <c r="AB38" s="75">
        <f t="shared" si="7"/>
        <v>47.4</v>
      </c>
      <c r="AC38" s="76">
        <f t="shared" si="8"/>
        <v>0</v>
      </c>
      <c r="AD38" s="201">
        <f t="shared" si="9"/>
        <v>0</v>
      </c>
      <c r="AE38" s="85">
        <f t="shared" si="10"/>
        <v>0</v>
      </c>
      <c r="AF38" s="75">
        <f t="shared" si="11"/>
        <v>0</v>
      </c>
      <c r="AG38" s="77">
        <f t="shared" si="12"/>
        <v>0</v>
      </c>
      <c r="AH38" s="205">
        <f t="shared" si="13"/>
        <v>0</v>
      </c>
      <c r="AI38" s="85">
        <f t="shared" si="14"/>
        <v>0</v>
      </c>
      <c r="AJ38" s="75">
        <f t="shared" si="15"/>
        <v>0</v>
      </c>
      <c r="AK38" s="77">
        <f t="shared" si="16"/>
        <v>0</v>
      </c>
      <c r="AL38" s="378">
        <f t="shared" si="17"/>
        <v>0</v>
      </c>
      <c r="AM38" s="128">
        <f t="shared" si="18"/>
        <v>0</v>
      </c>
      <c r="AN38" s="205">
        <f t="shared" si="19"/>
        <v>0</v>
      </c>
      <c r="AO38" s="85">
        <f t="shared" si="20"/>
        <v>0</v>
      </c>
      <c r="AP38" s="75">
        <f t="shared" si="21"/>
        <v>0</v>
      </c>
      <c r="AQ38" s="77">
        <f t="shared" si="22"/>
        <v>0</v>
      </c>
    </row>
    <row r="39" spans="1:45" ht="14.4" thickBot="1" x14ac:dyDescent="0.35">
      <c r="A39" s="1"/>
      <c r="B39" s="333"/>
      <c r="C39" s="150">
        <f>COUNTA(C7:C38)</f>
        <v>18</v>
      </c>
      <c r="D39" s="32"/>
      <c r="E39" s="206"/>
      <c r="F39" s="150">
        <f>COUNTA(F7:F38)</f>
        <v>6</v>
      </c>
      <c r="G39" s="46"/>
      <c r="H39" s="147"/>
      <c r="I39" s="150">
        <f>COUNTA(I7:I38)</f>
        <v>3</v>
      </c>
      <c r="J39" s="46"/>
      <c r="K39" s="148"/>
      <c r="L39" s="32"/>
      <c r="M39" s="32"/>
      <c r="N39" s="32"/>
      <c r="O39" s="32"/>
      <c r="P39" s="32"/>
      <c r="Q39" s="32"/>
      <c r="R39" s="32"/>
      <c r="S39" s="32"/>
      <c r="T39" s="150">
        <f>COUNTA(T7:T38)</f>
        <v>6</v>
      </c>
      <c r="U39" s="46"/>
      <c r="V39" s="32"/>
      <c r="W39" s="150">
        <f>COUNTA(W7:W38)</f>
        <v>0</v>
      </c>
      <c r="X39" s="46"/>
      <c r="Y39" s="32"/>
      <c r="Z39" s="352">
        <f>SUM(Z6:Z38)</f>
        <v>0.56578703703703703</v>
      </c>
      <c r="AA39" s="353">
        <f t="shared" ref="AA39:AQ39" si="23">SUM(AA6:AA38)</f>
        <v>0.76570601851851849</v>
      </c>
      <c r="AB39" s="81">
        <f t="shared" si="23"/>
        <v>292.59999999999997</v>
      </c>
      <c r="AC39" s="82">
        <f t="shared" si="23"/>
        <v>354.2</v>
      </c>
      <c r="AD39" s="417">
        <f t="shared" si="23"/>
        <v>0.36689814814814814</v>
      </c>
      <c r="AE39" s="353">
        <f t="shared" si="23"/>
        <v>0</v>
      </c>
      <c r="AF39" s="81">
        <f t="shared" si="23"/>
        <v>138.9</v>
      </c>
      <c r="AG39" s="83">
        <f t="shared" si="23"/>
        <v>0</v>
      </c>
      <c r="AH39" s="354">
        <f t="shared" si="23"/>
        <v>0.11179398148148148</v>
      </c>
      <c r="AI39" s="353">
        <f t="shared" si="23"/>
        <v>0</v>
      </c>
      <c r="AJ39" s="81">
        <f t="shared" si="23"/>
        <v>43.32</v>
      </c>
      <c r="AK39" s="83">
        <f t="shared" si="23"/>
        <v>0</v>
      </c>
      <c r="AL39" s="379">
        <f t="shared" si="23"/>
        <v>6.5972222222222224E-2</v>
      </c>
      <c r="AM39" s="380">
        <f t="shared" si="23"/>
        <v>60.019999999999996</v>
      </c>
      <c r="AN39" s="354">
        <f t="shared" si="23"/>
        <v>0</v>
      </c>
      <c r="AO39" s="353">
        <f t="shared" si="23"/>
        <v>0</v>
      </c>
      <c r="AP39" s="81">
        <f t="shared" si="23"/>
        <v>0</v>
      </c>
      <c r="AQ39" s="83">
        <f t="shared" si="23"/>
        <v>0</v>
      </c>
    </row>
    <row r="40" spans="1:45" s="1" customFormat="1" ht="13.8" customHeight="1" thickBot="1" x14ac:dyDescent="0.35">
      <c r="B40" s="332" t="s">
        <v>0</v>
      </c>
      <c r="C40" s="334" cm="1">
        <f t="array" aca="1" ref="C40" ca="1">IF(ISNUMBER(VALUE(RIGHT(CELL("filename",$A$1),LEN(CELL("filename",$A$1))-SEARCH("]",CELL("filename",$A$1))))),VALUE(RIGHT(CELL("filename",$A$1),LEN(CELL("filename",$A$1))-SEARCH("]",CELL("filename",$A$1)))),"Texte")</f>
        <v>2011</v>
      </c>
      <c r="D40" s="682" t="s">
        <v>40</v>
      </c>
      <c r="E40" s="680"/>
      <c r="F40" s="680"/>
      <c r="G40" s="680"/>
      <c r="H40" s="681"/>
      <c r="I40" s="682" t="s">
        <v>41</v>
      </c>
      <c r="J40" s="680"/>
      <c r="K40" s="681"/>
      <c r="L40" s="22" t="s">
        <v>132</v>
      </c>
      <c r="M40" s="682" t="s">
        <v>252</v>
      </c>
      <c r="N40" s="680"/>
      <c r="O40" s="681"/>
      <c r="P40" s="115"/>
      <c r="AB40" s="71"/>
      <c r="AC40" s="71"/>
      <c r="AD40" s="11"/>
      <c r="AE40" s="11"/>
      <c r="AF40" s="71"/>
      <c r="AG40" s="71"/>
      <c r="AH40" s="11"/>
      <c r="AI40" s="11"/>
      <c r="AJ40" s="71"/>
      <c r="AK40" s="71"/>
      <c r="AL40" s="71"/>
      <c r="AM40" s="71"/>
      <c r="AN40" s="71"/>
      <c r="AO40" s="71"/>
      <c r="AP40" s="71"/>
      <c r="AQ40" s="71"/>
      <c r="AR40" s="11"/>
      <c r="AS40" s="11"/>
    </row>
    <row r="41" spans="1:45" s="1" customFormat="1" ht="13.8" customHeight="1" x14ac:dyDescent="0.3">
      <c r="B41" s="264" t="s">
        <v>1</v>
      </c>
      <c r="C41" s="339"/>
      <c r="D41" s="116" t="s">
        <v>34</v>
      </c>
      <c r="E41" s="733" t="s">
        <v>35</v>
      </c>
      <c r="F41" s="771" t="s">
        <v>42</v>
      </c>
      <c r="G41" s="766" t="s">
        <v>43</v>
      </c>
      <c r="H41" s="767"/>
      <c r="I41" s="2" t="s">
        <v>34</v>
      </c>
      <c r="J41" s="733" t="s">
        <v>35</v>
      </c>
      <c r="K41" s="771" t="s">
        <v>44</v>
      </c>
      <c r="L41" s="657" t="s">
        <v>131</v>
      </c>
      <c r="M41" s="116" t="s">
        <v>34</v>
      </c>
      <c r="N41" s="733" t="s">
        <v>35</v>
      </c>
      <c r="O41" s="771" t="s">
        <v>42</v>
      </c>
    </row>
    <row r="42" spans="1:45" s="1" customFormat="1" ht="13.8" customHeight="1" x14ac:dyDescent="0.3">
      <c r="B42" s="337" t="s">
        <v>133</v>
      </c>
      <c r="C42" s="340" t="s">
        <v>130</v>
      </c>
      <c r="D42" s="117" t="s">
        <v>234</v>
      </c>
      <c r="E42" s="770"/>
      <c r="F42" s="772"/>
      <c r="G42" s="118" t="s">
        <v>45</v>
      </c>
      <c r="H42" s="119" t="s">
        <v>46</v>
      </c>
      <c r="I42" s="120" t="s">
        <v>234</v>
      </c>
      <c r="J42" s="770"/>
      <c r="K42" s="772"/>
      <c r="L42" s="773"/>
      <c r="M42" s="117" t="s">
        <v>234</v>
      </c>
      <c r="N42" s="770"/>
      <c r="O42" s="772"/>
    </row>
    <row r="43" spans="1:45" s="1" customFormat="1" ht="13.8" customHeight="1" x14ac:dyDescent="0.3">
      <c r="B43" s="67" t="s">
        <v>136</v>
      </c>
      <c r="C43" s="368" t="str">
        <f>IF(OR($B43="",$B43=0),"_",IF(MID($B43,1,5)="Route",_xlfn.XLOOKUP(RIGHT($B43,LEN($B43)-8),Vel_RouNom,Vel_RouRep,"_",0),_xlfn.XLOOKUP(RIGHT($B43,LEN($B43)-8),Vel_VttNom,Vel_VttRep,"_",0)))</f>
        <v>Git01V</v>
      </c>
      <c r="D43" s="335">
        <f>IF($C43="_",0,AJ39)</f>
        <v>43.32</v>
      </c>
      <c r="E43" s="122">
        <f>IF($C43="_",0,AK39)</f>
        <v>0</v>
      </c>
      <c r="F43" s="123">
        <f>IF($C43="_",0,SUM(D43:E43))</f>
        <v>43.32</v>
      </c>
      <c r="G43" s="386">
        <f ca="1">IF(OR($C43="_",ISTEXT($H43)),"Docu. infos",ROUND($H43+$F43,0))</f>
        <v>454</v>
      </c>
      <c r="H43" s="383">
        <f ca="1">IF($C43="_","Docu. infos",IF(ISERROR(VLOOKUP($C43,INDIRECT("RecVelExt_"&amp;$C40-1),1))=TRUE,"Recap. infos",VLOOKUP($C43,INDIRECT("RecVelExt_"&amp;$C40-1),5)))</f>
        <v>411</v>
      </c>
      <c r="I43" s="11">
        <f t="shared" ref="I43:K45" si="24">IF($C43="_",0,IF(M43=0,0,ROUND(D43/(M43*24),2)))</f>
        <v>16.149999999999999</v>
      </c>
      <c r="J43" s="122">
        <f t="shared" si="24"/>
        <v>0</v>
      </c>
      <c r="K43" s="124">
        <f t="shared" si="24"/>
        <v>16.149999999999999</v>
      </c>
      <c r="L43" s="349">
        <f>IF($C43="_",0,I39)</f>
        <v>3</v>
      </c>
      <c r="M43" s="389">
        <f>IF($C43="_",0,AH39)</f>
        <v>0.11179398148148148</v>
      </c>
      <c r="N43" s="355">
        <f>IF($C43="_",0,AI39)</f>
        <v>0</v>
      </c>
      <c r="O43" s="356">
        <f>IF($C43="_",0,SUM(M43:N43))</f>
        <v>0.11179398148148148</v>
      </c>
    </row>
    <row r="44" spans="1:45" s="1" customFormat="1" ht="13.8" customHeight="1" x14ac:dyDescent="0.3">
      <c r="B44" s="175" t="s">
        <v>134</v>
      </c>
      <c r="C44" s="369" t="str">
        <f>IF(OR($B44="",$B44=0),"_",IF(MID($B44,1,5)="Route",_xlfn.XLOOKUP(RIGHT($B44,LEN($B44)-8),Vel_RouNom,Vel_RouRep,"_",0),_xlfn.XLOOKUP(RIGHT($B44,LEN($B44)-8),Vel_VttNom,Vel_VttRep,"_",0)))</f>
        <v>Lap01R</v>
      </c>
      <c r="D44" s="336">
        <f>IF($C44="_",0,AB39)</f>
        <v>292.59999999999997</v>
      </c>
      <c r="E44" s="125">
        <f>IF($C44="_",0,AC39)</f>
        <v>354.2</v>
      </c>
      <c r="F44" s="126">
        <f>IF($C44="_",0,SUM(D44:E44))</f>
        <v>646.79999999999995</v>
      </c>
      <c r="G44" s="381">
        <f t="shared" ref="G44:G45" ca="1" si="25">IF(OR($C44="_",ISTEXT($H44)),"Docu. infos",ROUND($H44+$F44,0))</f>
        <v>7077</v>
      </c>
      <c r="H44" s="384">
        <f ca="1">IF($C44="_","Docu. infos",IF(ISERROR(VLOOKUP($C44,INDIRECT("RecVelExt_"&amp;$C40-1),1))=TRUE,"Recap. infos",VLOOKUP($C44,INDIRECT("RecVelExt_"&amp;$C40-1),5)))</f>
        <v>6430</v>
      </c>
      <c r="I44" s="75">
        <f t="shared" si="24"/>
        <v>21.55</v>
      </c>
      <c r="J44" s="125">
        <f t="shared" si="24"/>
        <v>19.27</v>
      </c>
      <c r="K44" s="128">
        <f t="shared" si="24"/>
        <v>20.239999999999998</v>
      </c>
      <c r="L44" s="223">
        <f>IF($C44="_",0,C39)</f>
        <v>18</v>
      </c>
      <c r="M44" s="357">
        <f>IF($C44="_",0,Z39)</f>
        <v>0.56578703703703703</v>
      </c>
      <c r="N44" s="358">
        <f>IF($C44="_",0,AA39)</f>
        <v>0.76570601851851849</v>
      </c>
      <c r="O44" s="359">
        <f>IF($C44="_",0,SUM(M44:N44))</f>
        <v>1.3314930555555555</v>
      </c>
    </row>
    <row r="45" spans="1:45" s="1" customFormat="1" ht="13.8" customHeight="1" x14ac:dyDescent="0.3">
      <c r="B45" s="175" t="s">
        <v>135</v>
      </c>
      <c r="C45" s="369" t="str">
        <f>IF(OR($B45="",$B45=0),"_",IF(MID($B45,1,5)="Route",_xlfn.XLOOKUP(RIGHT($B45,LEN($B45)-8),Vel_RouNom,Vel_RouRep,"_",0),_xlfn.XLOOKUP(RIGHT($B45,LEN($B45)-8),Vel_VttNom,Vel_VttRep,"_",0)))</f>
        <v>Lap01V</v>
      </c>
      <c r="D45" s="336">
        <f>IF($C45="_",0,AF39)</f>
        <v>138.9</v>
      </c>
      <c r="E45" s="125">
        <f>IF($C45="_",0,AG39)</f>
        <v>0</v>
      </c>
      <c r="F45" s="126">
        <f>IF($C45="_",0,SUM(D45:E45))</f>
        <v>138.9</v>
      </c>
      <c r="G45" s="381">
        <f t="shared" ca="1" si="25"/>
        <v>2059</v>
      </c>
      <c r="H45" s="384">
        <f ca="1">IF($C45="_","Docu. infos",IF(ISERROR(VLOOKUP($C45,INDIRECT("RecVelExt_"&amp;$C40-1),1))=TRUE,"Recap. infos",VLOOKUP($C45,INDIRECT("RecVelExt_"&amp;$C40-1),5)))</f>
        <v>1920</v>
      </c>
      <c r="I45" s="75">
        <f t="shared" si="24"/>
        <v>15.77</v>
      </c>
      <c r="J45" s="125">
        <f t="shared" si="24"/>
        <v>0</v>
      </c>
      <c r="K45" s="128">
        <f t="shared" si="24"/>
        <v>15.77</v>
      </c>
      <c r="L45" s="223">
        <f>IF($C45="_",0,F39)</f>
        <v>6</v>
      </c>
      <c r="M45" s="357">
        <f>IF($C45="_",0,AD39)</f>
        <v>0.36689814814814814</v>
      </c>
      <c r="N45" s="358">
        <f>IF($C45="_",0,AE39)</f>
        <v>0</v>
      </c>
      <c r="O45" s="359">
        <f>IF($C45="_",0,SUM(M45:N45))</f>
        <v>0.36689814814814814</v>
      </c>
    </row>
    <row r="46" spans="1:45" s="1" customFormat="1" ht="6" customHeight="1" x14ac:dyDescent="0.3">
      <c r="B46" s="338"/>
      <c r="C46" s="341"/>
      <c r="D46" s="345"/>
      <c r="E46" s="346"/>
      <c r="F46" s="347"/>
      <c r="G46" s="143"/>
      <c r="H46" s="451"/>
      <c r="I46" s="143"/>
      <c r="J46" s="346"/>
      <c r="K46" s="348"/>
      <c r="L46" s="370"/>
      <c r="M46" s="360"/>
      <c r="N46" s="361"/>
      <c r="O46" s="362"/>
    </row>
    <row r="47" spans="1:45" s="1" customFormat="1" ht="13.8" customHeight="1" thickBot="1" x14ac:dyDescent="0.35">
      <c r="B47" s="581" t="s">
        <v>47</v>
      </c>
      <c r="C47" s="580"/>
      <c r="D47" s="129">
        <f>SUM(D43:D46)</f>
        <v>474.81999999999994</v>
      </c>
      <c r="E47" s="130">
        <f>SUM(E43:E46)</f>
        <v>354.2</v>
      </c>
      <c r="F47" s="131">
        <f>SUM(D47:E47)</f>
        <v>829.02</v>
      </c>
      <c r="G47" s="132"/>
      <c r="H47" s="133"/>
      <c r="I47" s="134">
        <f>IF(M47=0,0,ROUND((D47)/(M47*24),2))</f>
        <v>18.940000000000001</v>
      </c>
      <c r="J47" s="130">
        <f>IF(N47=0,0,ROUND((E47)/(N47*24),2))</f>
        <v>19.27</v>
      </c>
      <c r="K47" s="135">
        <f>IF(O47=0,0,ROUND((F47)/(O47*24),2))</f>
        <v>19.079999999999998</v>
      </c>
      <c r="L47" s="371">
        <f>SUM(L43:L46)</f>
        <v>27</v>
      </c>
      <c r="M47" s="363">
        <f>SUM(M43:M46)</f>
        <v>1.0444791666666666</v>
      </c>
      <c r="N47" s="364">
        <f>SUM(N43:N46)</f>
        <v>0.76570601851851849</v>
      </c>
      <c r="O47" s="365">
        <f>SUM(M47:N47)</f>
        <v>1.8101851851851851</v>
      </c>
    </row>
    <row r="48" spans="1:45" s="1" customFormat="1" ht="13.8" customHeight="1" thickTop="1" x14ac:dyDescent="0.3">
      <c r="B48" s="67" t="s">
        <v>137</v>
      </c>
      <c r="C48" s="344" t="str">
        <f>IF(OR($B48="",B48=0),"_",_xlfn.XLOOKUP($B48,Vel_MaiNom,Vel_MaiRep,"_",0))</f>
        <v>Car01M</v>
      </c>
      <c r="D48" s="136"/>
      <c r="E48" s="137"/>
      <c r="F48" s="398">
        <f>IF($C48="_",0,AM39)</f>
        <v>60.019999999999996</v>
      </c>
      <c r="G48" s="400">
        <f ca="1">IF(OR($C48="_",ISTEXT($H48)),"Docu. infos",ROUND($H48+$F48,0))</f>
        <v>712</v>
      </c>
      <c r="H48" s="436">
        <f ca="1">IF($C48="_","Docu. infos",IF(ISERROR(VLOOKUP($C48,INDIRECT("RecVelInt_"&amp;$C40-1),1))=TRUE,"Recap. infos",VLOOKUP($C48,INDIRECT("RecVelInt_"&amp;$C40-1),5)))</f>
        <v>652</v>
      </c>
      <c r="I48" s="136"/>
      <c r="J48" s="137"/>
      <c r="K48" s="398">
        <f>IF(O48=0,0,ROUND((F48)/(O48*24),2))</f>
        <v>37.909999999999997</v>
      </c>
      <c r="L48" s="71">
        <f>IF($C48="_",0,T39)</f>
        <v>6</v>
      </c>
      <c r="M48" s="136"/>
      <c r="N48" s="137"/>
      <c r="O48" s="399">
        <f>IF($C48="_",0,AL39)</f>
        <v>6.5972222222222224E-2</v>
      </c>
    </row>
    <row r="49" spans="2:15" s="1" customFormat="1" ht="13.8" customHeight="1" x14ac:dyDescent="0.3">
      <c r="B49" s="443"/>
      <c r="C49" s="444"/>
      <c r="D49" s="445"/>
      <c r="E49" s="446"/>
      <c r="F49" s="447"/>
      <c r="G49" s="445"/>
      <c r="H49" s="448"/>
      <c r="I49" s="445"/>
      <c r="J49" s="446"/>
      <c r="K49" s="447"/>
      <c r="L49" s="446"/>
      <c r="M49" s="445"/>
      <c r="N49" s="446"/>
      <c r="O49" s="449"/>
    </row>
    <row r="50" spans="2:15" s="1" customFormat="1" ht="6" customHeight="1" x14ac:dyDescent="0.3">
      <c r="B50" s="392"/>
      <c r="C50" s="341"/>
      <c r="D50" s="394"/>
      <c r="E50" s="60"/>
      <c r="F50" s="395"/>
      <c r="G50" s="394"/>
      <c r="H50" s="441"/>
      <c r="I50" s="396"/>
      <c r="J50" s="60"/>
      <c r="K50" s="395"/>
      <c r="L50" s="60"/>
      <c r="M50" s="394"/>
      <c r="N50" s="60"/>
      <c r="O50" s="397"/>
    </row>
    <row r="51" spans="2:15" s="1" customFormat="1" ht="13.8" customHeight="1" thickBot="1" x14ac:dyDescent="0.35">
      <c r="B51" s="583" t="s">
        <v>13</v>
      </c>
      <c r="C51" s="586"/>
      <c r="D51" s="132"/>
      <c r="E51" s="372"/>
      <c r="F51" s="496">
        <f>SUM(F48:F50)</f>
        <v>60.019999999999996</v>
      </c>
      <c r="G51" s="132"/>
      <c r="H51" s="382"/>
      <c r="I51" s="132"/>
      <c r="J51" s="372"/>
      <c r="K51" s="496">
        <f>IF(O51=0,0,ROUND((F51)/(O51*24),2))</f>
        <v>37.909999999999997</v>
      </c>
      <c r="L51" s="497">
        <f>SUM(L48:L50)</f>
        <v>6</v>
      </c>
      <c r="M51" s="132"/>
      <c r="N51" s="375"/>
      <c r="O51" s="495">
        <f>SUM(O48:O50)</f>
        <v>6.5972222222222224E-2</v>
      </c>
    </row>
    <row r="52" spans="2:15" s="1" customFormat="1" ht="13.8" customHeight="1" thickTop="1" thickBot="1" x14ac:dyDescent="0.35">
      <c r="B52" s="584" t="s">
        <v>42</v>
      </c>
      <c r="C52" s="591"/>
      <c r="D52" s="138"/>
      <c r="E52" s="139"/>
      <c r="F52" s="140">
        <f>F47+F51</f>
        <v>889.04</v>
      </c>
      <c r="G52" s="141"/>
      <c r="H52" s="142"/>
      <c r="I52" s="143"/>
      <c r="J52" s="137"/>
      <c r="K52" s="144">
        <f>IF(O52=0,0,ROUND(F52/(O52*24),2))</f>
        <v>19.739999999999998</v>
      </c>
      <c r="L52" s="367">
        <f>L47+L51</f>
        <v>33</v>
      </c>
      <c r="M52" s="138"/>
      <c r="N52" s="139"/>
      <c r="O52" s="366">
        <f>O51+O47</f>
        <v>1.8761574074074074</v>
      </c>
    </row>
    <row r="53" spans="2:15" s="1" customFormat="1" ht="13.8" customHeight="1" thickBot="1" x14ac:dyDescent="0.35">
      <c r="B53" s="551" t="s">
        <v>10</v>
      </c>
      <c r="C53" s="592" t="str">
        <f>IF(OR($B53="",$B53=0),"_","Marche")</f>
        <v>Marche</v>
      </c>
      <c r="D53" s="224">
        <f>IF($C53="_",0,AP39)</f>
        <v>0</v>
      </c>
      <c r="E53" s="407">
        <f>IF($C53="_",0,AQ39)</f>
        <v>0</v>
      </c>
      <c r="F53" s="457">
        <f>IF($C53="_",0,SUM(D53:E53))</f>
        <v>0</v>
      </c>
      <c r="G53" s="409">
        <f ca="1">IF(OR($C53="_",ISTEXT($H53)),"Docu. infos",ROUND($H53+$F53,0))</f>
        <v>29</v>
      </c>
      <c r="H53" s="415">
        <f ca="1">IF($C53="_","Docu. infos",IF(ISERROR(VLOOKUP($C53,INDIRECT("RecMar_"&amp;$C40-1),1))=TRUE,"Recap. infos",VLOOKUP($C53,INDIRECT("RecMar_"&amp;$C40-1),5)))</f>
        <v>29</v>
      </c>
      <c r="I53" s="408">
        <f t="shared" ref="I53:K53" si="26">IF($C53="_",0,IF(M53=0,0,ROUND(D53/(M53*24),2)))</f>
        <v>0</v>
      </c>
      <c r="J53" s="407">
        <f t="shared" si="26"/>
        <v>0</v>
      </c>
      <c r="K53" s="458">
        <f t="shared" si="26"/>
        <v>0</v>
      </c>
      <c r="L53" s="459">
        <f>IF($C53="_",0,W39)</f>
        <v>0</v>
      </c>
      <c r="M53" s="405">
        <f>IF($C53="_",0,AN39)</f>
        <v>0</v>
      </c>
      <c r="N53" s="406">
        <f>IF($C53="_",0,AO39)</f>
        <v>0</v>
      </c>
      <c r="O53" s="460">
        <f>IF($C53="_",0,SUM(M53:N53))</f>
        <v>0</v>
      </c>
    </row>
    <row r="54" spans="2:15" ht="6" customHeight="1" x14ac:dyDescent="0.3"/>
    <row r="56" spans="2:15" x14ac:dyDescent="0.3">
      <c r="E56" s="385"/>
      <c r="F56" s="385"/>
      <c r="G56" s="385"/>
      <c r="H56" s="385"/>
      <c r="K56" s="1"/>
    </row>
    <row r="57" spans="2:15" x14ac:dyDescent="0.3">
      <c r="I57" s="1"/>
      <c r="J57" s="1"/>
      <c r="K57" s="1"/>
    </row>
    <row r="58" spans="2:15" x14ac:dyDescent="0.3">
      <c r="I58" s="1"/>
      <c r="J58" s="1"/>
      <c r="K58" s="1"/>
    </row>
    <row r="59" spans="2:15" x14ac:dyDescent="0.3">
      <c r="I59" s="34"/>
      <c r="J59" s="34"/>
      <c r="K59" s="34"/>
    </row>
  </sheetData>
  <mergeCells count="45">
    <mergeCell ref="N41:N42"/>
    <mergeCell ref="O41:O42"/>
    <mergeCell ref="G41:H41"/>
    <mergeCell ref="D40:H40"/>
    <mergeCell ref="T2:V2"/>
    <mergeCell ref="T3:V3"/>
    <mergeCell ref="C2:E2"/>
    <mergeCell ref="C3:E3"/>
    <mergeCell ref="F2:H2"/>
    <mergeCell ref="F3:H3"/>
    <mergeCell ref="I2:K2"/>
    <mergeCell ref="I3:K3"/>
    <mergeCell ref="E41:E42"/>
    <mergeCell ref="F41:F42"/>
    <mergeCell ref="J41:J42"/>
    <mergeCell ref="K41:K42"/>
    <mergeCell ref="L41:L42"/>
    <mergeCell ref="AN2:AQ3"/>
    <mergeCell ref="B4:B5"/>
    <mergeCell ref="AL4:AL6"/>
    <mergeCell ref="AM4:AM6"/>
    <mergeCell ref="AA5:AA6"/>
    <mergeCell ref="AC5:AC6"/>
    <mergeCell ref="AE5:AE6"/>
    <mergeCell ref="AG5:AG6"/>
    <mergeCell ref="AI5:AI6"/>
    <mergeCell ref="AK5:AK6"/>
    <mergeCell ref="L2:S3"/>
    <mergeCell ref="W2:Y3"/>
    <mergeCell ref="Z2:AC3"/>
    <mergeCell ref="AD2:AG3"/>
    <mergeCell ref="AH2:AK3"/>
    <mergeCell ref="AL2:AM3"/>
    <mergeCell ref="AJ4:AK4"/>
    <mergeCell ref="AN4:AO4"/>
    <mergeCell ref="AP4:AQ4"/>
    <mergeCell ref="M40:O40"/>
    <mergeCell ref="AH4:AI4"/>
    <mergeCell ref="AO5:AO6"/>
    <mergeCell ref="AQ5:AQ6"/>
    <mergeCell ref="I40:K40"/>
    <mergeCell ref="Z4:AA4"/>
    <mergeCell ref="AB4:AC4"/>
    <mergeCell ref="AD4:AE4"/>
    <mergeCell ref="AF4:AG4"/>
  </mergeCells>
  <conditionalFormatting sqref="B40:C40">
    <cfRule type="expression" dxfId="48" priority="8">
      <formula>AND($B40&lt;&gt;"",$C40&lt;&gt;"")</formula>
    </cfRule>
    <cfRule type="expression" dxfId="47" priority="9">
      <formula>OR($B40="",$C40="")</formula>
    </cfRule>
  </conditionalFormatting>
  <conditionalFormatting sqref="D43:F46">
    <cfRule type="cellIs" dxfId="46" priority="7" operator="equal">
      <formula>0</formula>
    </cfRule>
  </conditionalFormatting>
  <conditionalFormatting sqref="D53:F53">
    <cfRule type="cellIs" dxfId="45" priority="2" operator="equal">
      <formula>0</formula>
    </cfRule>
  </conditionalFormatting>
  <conditionalFormatting sqref="F48:F50">
    <cfRule type="cellIs" dxfId="44" priority="5" operator="equal">
      <formula>0</formula>
    </cfRule>
  </conditionalFormatting>
  <conditionalFormatting sqref="I43:O46">
    <cfRule type="cellIs" dxfId="43" priority="6" operator="equal">
      <formula>0</formula>
    </cfRule>
  </conditionalFormatting>
  <conditionalFormatting sqref="I53:O53">
    <cfRule type="cellIs" dxfId="42" priority="1" operator="equal">
      <formula>0</formula>
    </cfRule>
  </conditionalFormatting>
  <conditionalFormatting sqref="K48:L50">
    <cfRule type="cellIs" dxfId="41" priority="4" operator="equal">
      <formula>0</formula>
    </cfRule>
  </conditionalFormatting>
  <conditionalFormatting sqref="O48:O50">
    <cfRule type="cellIs" dxfId="40" priority="3" operator="equal">
      <formula>0</formula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E7 E8:E38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33426-51F1-4953-A0CE-91D1BD99948E}">
  <sheetPr>
    <tabColor theme="9" tint="0.79998168889431442"/>
  </sheetPr>
  <dimension ref="A1:AS60"/>
  <sheetViews>
    <sheetView showGridLines="0" workbookViewId="0">
      <pane xSplit="2" ySplit="6" topLeftCell="C31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43" width="10.77734375" style="1" customWidth="1"/>
    <col min="44" max="44" width="1.77734375" customWidth="1"/>
  </cols>
  <sheetData>
    <row r="1" spans="1:43" ht="6" customHeight="1" thickBot="1" x14ac:dyDescent="0.35">
      <c r="A1" s="1"/>
      <c r="B1" s="1"/>
      <c r="C1" s="1"/>
      <c r="Z1" s="6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659" t="s">
        <v>10</v>
      </c>
      <c r="X2" s="663"/>
      <c r="Y2" s="779"/>
      <c r="Z2" s="781" t="s">
        <v>211</v>
      </c>
      <c r="AA2" s="663"/>
      <c r="AB2" s="663"/>
      <c r="AC2" s="660"/>
      <c r="AD2" s="659" t="s">
        <v>135</v>
      </c>
      <c r="AE2" s="663"/>
      <c r="AF2" s="663"/>
      <c r="AG2" s="660"/>
      <c r="AH2" s="659" t="s">
        <v>136</v>
      </c>
      <c r="AI2" s="663"/>
      <c r="AJ2" s="663"/>
      <c r="AK2" s="660"/>
      <c r="AL2" s="659" t="s">
        <v>212</v>
      </c>
      <c r="AM2" s="660"/>
      <c r="AN2" s="659" t="s">
        <v>10</v>
      </c>
      <c r="AO2" s="663"/>
      <c r="AP2" s="663"/>
      <c r="AQ2" s="660"/>
    </row>
    <row r="3" spans="1:43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77"/>
      <c r="X3" s="778"/>
      <c r="Y3" s="780"/>
      <c r="Z3" s="782"/>
      <c r="AA3" s="775"/>
      <c r="AB3" s="775"/>
      <c r="AC3" s="776"/>
      <c r="AD3" s="774"/>
      <c r="AE3" s="775"/>
      <c r="AF3" s="775"/>
      <c r="AG3" s="776"/>
      <c r="AH3" s="774"/>
      <c r="AI3" s="775"/>
      <c r="AJ3" s="775"/>
      <c r="AK3" s="776"/>
      <c r="AL3" s="774"/>
      <c r="AM3" s="776"/>
      <c r="AN3" s="774"/>
      <c r="AO3" s="775"/>
      <c r="AP3" s="775"/>
      <c r="AQ3" s="776"/>
    </row>
    <row r="4" spans="1:43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5"/>
      <c r="X4" s="12"/>
      <c r="Y4" s="51"/>
      <c r="Z4" s="791" t="s">
        <v>248</v>
      </c>
      <c r="AA4" s="764"/>
      <c r="AB4" s="765" t="s">
        <v>36</v>
      </c>
      <c r="AC4" s="638"/>
      <c r="AD4" s="636" t="s">
        <v>248</v>
      </c>
      <c r="AE4" s="764"/>
      <c r="AF4" s="765" t="s">
        <v>36</v>
      </c>
      <c r="AG4" s="638"/>
      <c r="AH4" s="636" t="s">
        <v>248</v>
      </c>
      <c r="AI4" s="764"/>
      <c r="AJ4" s="765" t="s">
        <v>36</v>
      </c>
      <c r="AK4" s="638"/>
      <c r="AL4" s="785" t="s">
        <v>248</v>
      </c>
      <c r="AM4" s="771" t="s">
        <v>36</v>
      </c>
      <c r="AN4" s="636" t="s">
        <v>248</v>
      </c>
      <c r="AO4" s="764"/>
      <c r="AP4" s="765" t="s">
        <v>36</v>
      </c>
      <c r="AQ4" s="638"/>
    </row>
    <row r="5" spans="1:43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"/>
      <c r="X5" s="13"/>
      <c r="Y5" s="52"/>
      <c r="Z5" s="66" t="s">
        <v>34</v>
      </c>
      <c r="AA5" s="768" t="s">
        <v>35</v>
      </c>
      <c r="AB5" s="2" t="s">
        <v>34</v>
      </c>
      <c r="AC5" s="790" t="s">
        <v>35</v>
      </c>
      <c r="AD5" s="67" t="s">
        <v>34</v>
      </c>
      <c r="AE5" s="768" t="s">
        <v>35</v>
      </c>
      <c r="AF5" s="2" t="s">
        <v>34</v>
      </c>
      <c r="AG5" s="769" t="s">
        <v>35</v>
      </c>
      <c r="AH5" s="67" t="s">
        <v>34</v>
      </c>
      <c r="AI5" s="768" t="s">
        <v>35</v>
      </c>
      <c r="AJ5" s="2" t="s">
        <v>34</v>
      </c>
      <c r="AK5" s="769" t="s">
        <v>35</v>
      </c>
      <c r="AL5" s="786"/>
      <c r="AM5" s="788"/>
      <c r="AN5" s="67" t="s">
        <v>34</v>
      </c>
      <c r="AO5" s="768" t="s">
        <v>35</v>
      </c>
      <c r="AP5" s="2" t="s">
        <v>34</v>
      </c>
      <c r="AQ5" s="769" t="s">
        <v>35</v>
      </c>
    </row>
    <row r="6" spans="1:43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8" t="s">
        <v>4</v>
      </c>
      <c r="X6" s="31" t="s">
        <v>249</v>
      </c>
      <c r="Y6" s="53" t="s">
        <v>5</v>
      </c>
      <c r="Z6" s="68" t="s">
        <v>234</v>
      </c>
      <c r="AA6" s="679"/>
      <c r="AB6" s="69" t="s">
        <v>234</v>
      </c>
      <c r="AC6" s="699"/>
      <c r="AD6" s="70" t="s">
        <v>234</v>
      </c>
      <c r="AE6" s="679"/>
      <c r="AF6" s="69" t="s">
        <v>234</v>
      </c>
      <c r="AG6" s="670"/>
      <c r="AH6" s="70" t="s">
        <v>234</v>
      </c>
      <c r="AI6" s="679"/>
      <c r="AJ6" s="69" t="s">
        <v>234</v>
      </c>
      <c r="AK6" s="670"/>
      <c r="AL6" s="787"/>
      <c r="AM6" s="789"/>
      <c r="AN6" s="70" t="s">
        <v>234</v>
      </c>
      <c r="AO6" s="679"/>
      <c r="AP6" s="69" t="s">
        <v>234</v>
      </c>
      <c r="AQ6" s="670"/>
    </row>
    <row r="7" spans="1:43" x14ac:dyDescent="0.3">
      <c r="A7" s="1"/>
      <c r="B7" s="376">
        <v>40230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10.039999999999999</v>
      </c>
      <c r="U7" s="44">
        <v>1.091435185185185E-2</v>
      </c>
      <c r="V7" s="54">
        <f>IF(COUNTA(T7:U7)&lt;2,"",ROUND(T7/(U7*24),2))</f>
        <v>38.33</v>
      </c>
      <c r="W7" s="37"/>
      <c r="X7" s="44"/>
      <c r="Y7" s="402" t="str">
        <f>IF(COUNTA(W7:X7)&lt;2,"",ROUND(W7/(X7*24),2))</f>
        <v/>
      </c>
      <c r="Z7" s="107">
        <f>IF(L7="",D7,0)</f>
        <v>0</v>
      </c>
      <c r="AA7" s="204">
        <f>IF(L7&lt;&gt;"",D7,0)</f>
        <v>0</v>
      </c>
      <c r="AB7" s="11">
        <f>IF(L7="",C7,0)</f>
        <v>0</v>
      </c>
      <c r="AC7" s="72">
        <f>IF(L7&lt;&gt;"",C7,0)</f>
        <v>0</v>
      </c>
      <c r="AD7" s="200">
        <f>IF(L7="",G7,0)</f>
        <v>0</v>
      </c>
      <c r="AE7" s="204">
        <f>IF(L7&lt;&gt;"",G7,0)</f>
        <v>0</v>
      </c>
      <c r="AF7" s="73">
        <f>IF(L7="",F7,0)</f>
        <v>0</v>
      </c>
      <c r="AG7" s="74">
        <f>IF(L7&lt;&gt;"",F7,0)</f>
        <v>0</v>
      </c>
      <c r="AH7" s="203">
        <f>IF(L7="",J7,0)</f>
        <v>0</v>
      </c>
      <c r="AI7" s="204">
        <f>IF(L7&lt;&gt;"",J7,0)</f>
        <v>0</v>
      </c>
      <c r="AJ7" s="11">
        <f>IF(L7="",I7,0)</f>
        <v>0</v>
      </c>
      <c r="AK7" s="74">
        <f>IF($L7&lt;&gt;"",I7,0)</f>
        <v>0</v>
      </c>
      <c r="AL7" s="377">
        <f>IF(U7="",0,U7)</f>
        <v>1.091435185185185E-2</v>
      </c>
      <c r="AM7" s="124">
        <f>IF(T7="",0,T7)</f>
        <v>10.039999999999999</v>
      </c>
      <c r="AN7" s="205">
        <f>IF(L7="",X7,0)</f>
        <v>0</v>
      </c>
      <c r="AO7" s="85">
        <f>IF(L7&lt;&gt;"",X7,0)</f>
        <v>0</v>
      </c>
      <c r="AP7" s="75">
        <f>IF(L7="",W7,0)</f>
        <v>0</v>
      </c>
      <c r="AQ7" s="77">
        <f>IF(L7&lt;&gt;"",W7,0)</f>
        <v>0</v>
      </c>
    </row>
    <row r="8" spans="1:43" x14ac:dyDescent="0.3">
      <c r="A8" s="1"/>
      <c r="B8" s="15">
        <v>40237</v>
      </c>
      <c r="C8" s="30"/>
      <c r="D8" s="33"/>
      <c r="E8" s="48" t="str">
        <f t="shared" ref="E8:E39" si="0">IF(COUNTA(C8:D8)&lt;2,"",ROUND(C8/(D8*24),2))</f>
        <v/>
      </c>
      <c r="F8" s="38"/>
      <c r="G8" s="33"/>
      <c r="H8" s="48" t="str">
        <f t="shared" ref="H8:H39" si="1">IF(COUNTA(F8:G8)&lt;2,"",ROUND(F8/(G8*24),2))</f>
        <v/>
      </c>
      <c r="I8" s="38"/>
      <c r="J8" s="33"/>
      <c r="K8" s="55" t="str">
        <f t="shared" ref="K8:K39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>
        <v>10</v>
      </c>
      <c r="U8" s="33">
        <v>1.1215277777777777E-2</v>
      </c>
      <c r="V8" s="55">
        <f t="shared" ref="V8:V39" si="3">IF(COUNTA(T8:U8)&lt;2,"",ROUND(T8/(U8*24),2))</f>
        <v>37.15</v>
      </c>
      <c r="W8" s="38"/>
      <c r="X8" s="33"/>
      <c r="Y8" s="403" t="str">
        <f t="shared" ref="Y8:Y39" si="4">IF(COUNTA(W8:X8)&lt;2,"",ROUND(W8/(X8*24),2))</f>
        <v/>
      </c>
      <c r="Z8" s="84">
        <f t="shared" ref="Z8:Z39" si="5">IF(L8="",D8,0)</f>
        <v>0</v>
      </c>
      <c r="AA8" s="85">
        <f t="shared" ref="AA8:AA39" si="6">IF(L8&lt;&gt;"",D8,0)</f>
        <v>0</v>
      </c>
      <c r="AB8" s="75">
        <f t="shared" ref="AB8:AB39" si="7">IF(L8="",C8,0)</f>
        <v>0</v>
      </c>
      <c r="AC8" s="76">
        <f t="shared" ref="AC8:AC39" si="8">IF(L8&lt;&gt;"",C8,0)</f>
        <v>0</v>
      </c>
      <c r="AD8" s="201">
        <f t="shared" ref="AD8:AD39" si="9">IF(L8="",G8,0)</f>
        <v>0</v>
      </c>
      <c r="AE8" s="85">
        <f t="shared" ref="AE8:AE39" si="10">IF(L8&lt;&gt;"",G8,0)</f>
        <v>0</v>
      </c>
      <c r="AF8" s="75">
        <f t="shared" ref="AF8:AF39" si="11">IF(L8="",F8,0)</f>
        <v>0</v>
      </c>
      <c r="AG8" s="77">
        <f t="shared" ref="AG8:AG39" si="12">IF(L8&lt;&gt;"",F8,0)</f>
        <v>0</v>
      </c>
      <c r="AH8" s="205">
        <f t="shared" ref="AH8:AH39" si="13">IF(L8="",J8,0)</f>
        <v>0</v>
      </c>
      <c r="AI8" s="85">
        <f t="shared" ref="AI8:AI39" si="14">IF(L8&lt;&gt;"",J8,0)</f>
        <v>0</v>
      </c>
      <c r="AJ8" s="75">
        <f t="shared" ref="AJ8:AJ39" si="15">IF(L8="",I8,0)</f>
        <v>0</v>
      </c>
      <c r="AK8" s="77">
        <f t="shared" ref="AK8:AK39" si="16">IF($L8&lt;&gt;"",I8,0)</f>
        <v>0</v>
      </c>
      <c r="AL8" s="378">
        <f t="shared" ref="AL8:AL39" si="17">IF(U8="",0,U8)</f>
        <v>1.1215277777777777E-2</v>
      </c>
      <c r="AM8" s="128">
        <f t="shared" ref="AM8:AM39" si="18">IF(T8="",0,T8)</f>
        <v>10</v>
      </c>
      <c r="AN8" s="205">
        <f t="shared" ref="AN8:AN39" si="19">IF(L8="",X8,0)</f>
        <v>0</v>
      </c>
      <c r="AO8" s="85">
        <f t="shared" ref="AO8:AO39" si="20">IF(L8&lt;&gt;"",X8,0)</f>
        <v>0</v>
      </c>
      <c r="AP8" s="75">
        <f t="shared" ref="AP8:AP39" si="21">IF(L8="",W8,0)</f>
        <v>0</v>
      </c>
      <c r="AQ8" s="77">
        <f t="shared" ref="AQ8:AQ39" si="22">IF(L8&lt;&gt;"",W8,0)</f>
        <v>0</v>
      </c>
    </row>
    <row r="9" spans="1:43" x14ac:dyDescent="0.3">
      <c r="A9" s="1"/>
      <c r="B9" s="15">
        <v>40244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/>
      <c r="J9" s="33"/>
      <c r="K9" s="55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>
        <v>10</v>
      </c>
      <c r="U9" s="33">
        <v>1.0706018518518517E-2</v>
      </c>
      <c r="V9" s="55">
        <f t="shared" si="3"/>
        <v>38.92</v>
      </c>
      <c r="W9" s="38"/>
      <c r="X9" s="33"/>
      <c r="Y9" s="403" t="str">
        <f t="shared" si="4"/>
        <v/>
      </c>
      <c r="Z9" s="84">
        <f t="shared" si="5"/>
        <v>0</v>
      </c>
      <c r="AA9" s="85">
        <f t="shared" si="6"/>
        <v>0</v>
      </c>
      <c r="AB9" s="75">
        <f t="shared" si="7"/>
        <v>0</v>
      </c>
      <c r="AC9" s="76">
        <f t="shared" si="8"/>
        <v>0</v>
      </c>
      <c r="AD9" s="201">
        <f t="shared" si="9"/>
        <v>0</v>
      </c>
      <c r="AE9" s="85">
        <f t="shared" si="10"/>
        <v>0</v>
      </c>
      <c r="AF9" s="75">
        <f t="shared" si="11"/>
        <v>0</v>
      </c>
      <c r="AG9" s="77">
        <f t="shared" si="12"/>
        <v>0</v>
      </c>
      <c r="AH9" s="205">
        <f t="shared" si="13"/>
        <v>0</v>
      </c>
      <c r="AI9" s="85">
        <f t="shared" si="14"/>
        <v>0</v>
      </c>
      <c r="AJ9" s="75">
        <f t="shared" si="15"/>
        <v>0</v>
      </c>
      <c r="AK9" s="77">
        <f t="shared" si="16"/>
        <v>0</v>
      </c>
      <c r="AL9" s="378">
        <f t="shared" si="17"/>
        <v>1.0706018518518517E-2</v>
      </c>
      <c r="AM9" s="128">
        <f t="shared" si="18"/>
        <v>10</v>
      </c>
      <c r="AN9" s="205">
        <f t="shared" si="19"/>
        <v>0</v>
      </c>
      <c r="AO9" s="85">
        <f t="shared" si="20"/>
        <v>0</v>
      </c>
      <c r="AP9" s="75">
        <f t="shared" si="21"/>
        <v>0</v>
      </c>
      <c r="AQ9" s="77">
        <f t="shared" si="22"/>
        <v>0</v>
      </c>
    </row>
    <row r="10" spans="1:43" x14ac:dyDescent="0.3">
      <c r="A10" s="1"/>
      <c r="B10" s="15">
        <v>40251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>
        <v>10</v>
      </c>
      <c r="U10" s="33">
        <v>1.1099537037037038E-2</v>
      </c>
      <c r="V10" s="55">
        <f t="shared" si="3"/>
        <v>37.54</v>
      </c>
      <c r="W10" s="38"/>
      <c r="X10" s="33"/>
      <c r="Y10" s="403" t="str">
        <f t="shared" si="4"/>
        <v/>
      </c>
      <c r="Z10" s="84">
        <f t="shared" si="5"/>
        <v>0</v>
      </c>
      <c r="AA10" s="85">
        <f t="shared" si="6"/>
        <v>0</v>
      </c>
      <c r="AB10" s="75">
        <f t="shared" si="7"/>
        <v>0</v>
      </c>
      <c r="AC10" s="76">
        <f t="shared" si="8"/>
        <v>0</v>
      </c>
      <c r="AD10" s="201">
        <f t="shared" si="9"/>
        <v>0</v>
      </c>
      <c r="AE10" s="85">
        <f t="shared" si="10"/>
        <v>0</v>
      </c>
      <c r="AF10" s="75">
        <f t="shared" si="11"/>
        <v>0</v>
      </c>
      <c r="AG10" s="77">
        <f t="shared" si="12"/>
        <v>0</v>
      </c>
      <c r="AH10" s="205">
        <f t="shared" si="13"/>
        <v>0</v>
      </c>
      <c r="AI10" s="85">
        <f t="shared" si="14"/>
        <v>0</v>
      </c>
      <c r="AJ10" s="75">
        <f t="shared" si="15"/>
        <v>0</v>
      </c>
      <c r="AK10" s="77">
        <f t="shared" si="16"/>
        <v>0</v>
      </c>
      <c r="AL10" s="378">
        <f t="shared" si="17"/>
        <v>1.1099537037037038E-2</v>
      </c>
      <c r="AM10" s="128">
        <f t="shared" si="18"/>
        <v>10</v>
      </c>
      <c r="AN10" s="205">
        <f t="shared" si="19"/>
        <v>0</v>
      </c>
      <c r="AO10" s="85">
        <f t="shared" si="20"/>
        <v>0</v>
      </c>
      <c r="AP10" s="75">
        <f t="shared" si="21"/>
        <v>0</v>
      </c>
      <c r="AQ10" s="77">
        <f t="shared" si="22"/>
        <v>0</v>
      </c>
    </row>
    <row r="11" spans="1:43" x14ac:dyDescent="0.3">
      <c r="A11" s="1"/>
      <c r="B11" s="15">
        <v>40258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10</v>
      </c>
      <c r="U11" s="33">
        <v>1.1041666666666667E-2</v>
      </c>
      <c r="V11" s="55">
        <f t="shared" si="3"/>
        <v>37.74</v>
      </c>
      <c r="W11" s="38"/>
      <c r="X11" s="33"/>
      <c r="Y11" s="403" t="str">
        <f t="shared" si="4"/>
        <v/>
      </c>
      <c r="Z11" s="84">
        <f t="shared" si="5"/>
        <v>0</v>
      </c>
      <c r="AA11" s="85">
        <f t="shared" si="6"/>
        <v>0</v>
      </c>
      <c r="AB11" s="75">
        <f t="shared" si="7"/>
        <v>0</v>
      </c>
      <c r="AC11" s="76">
        <f t="shared" si="8"/>
        <v>0</v>
      </c>
      <c r="AD11" s="201">
        <f t="shared" si="9"/>
        <v>0</v>
      </c>
      <c r="AE11" s="85">
        <f t="shared" si="10"/>
        <v>0</v>
      </c>
      <c r="AF11" s="75">
        <f t="shared" si="11"/>
        <v>0</v>
      </c>
      <c r="AG11" s="77">
        <f t="shared" si="12"/>
        <v>0</v>
      </c>
      <c r="AH11" s="205">
        <f t="shared" si="13"/>
        <v>0</v>
      </c>
      <c r="AI11" s="85">
        <f t="shared" si="14"/>
        <v>0</v>
      </c>
      <c r="AJ11" s="75">
        <f t="shared" si="15"/>
        <v>0</v>
      </c>
      <c r="AK11" s="77">
        <f t="shared" si="16"/>
        <v>0</v>
      </c>
      <c r="AL11" s="378">
        <f t="shared" si="17"/>
        <v>1.1041666666666667E-2</v>
      </c>
      <c r="AM11" s="128">
        <f t="shared" si="18"/>
        <v>10</v>
      </c>
      <c r="AN11" s="205">
        <f t="shared" si="19"/>
        <v>0</v>
      </c>
      <c r="AO11" s="85">
        <f t="shared" si="20"/>
        <v>0</v>
      </c>
      <c r="AP11" s="75">
        <f t="shared" si="21"/>
        <v>0</v>
      </c>
      <c r="AQ11" s="77">
        <f t="shared" si="22"/>
        <v>0</v>
      </c>
    </row>
    <row r="12" spans="1:43" x14ac:dyDescent="0.3">
      <c r="A12" s="1"/>
      <c r="B12" s="15">
        <v>40292</v>
      </c>
      <c r="C12" s="30"/>
      <c r="D12" s="33"/>
      <c r="E12" s="48" t="str">
        <f t="shared" si="0"/>
        <v/>
      </c>
      <c r="F12" s="38"/>
      <c r="G12" s="33"/>
      <c r="H12" s="48" t="str">
        <f t="shared" si="1"/>
        <v/>
      </c>
      <c r="I12" s="38">
        <v>29.51</v>
      </c>
      <c r="J12" s="33">
        <v>7.6493055555555564E-2</v>
      </c>
      <c r="K12" s="55">
        <f t="shared" si="2"/>
        <v>16.07</v>
      </c>
      <c r="L12" s="99"/>
      <c r="M12" s="94"/>
      <c r="N12" s="91"/>
      <c r="O12" s="97"/>
      <c r="P12" s="94"/>
      <c r="Q12" s="63"/>
      <c r="R12" s="110"/>
      <c r="S12" s="111"/>
      <c r="T12" s="38"/>
      <c r="U12" s="33"/>
      <c r="V12" s="55" t="str">
        <f t="shared" si="3"/>
        <v/>
      </c>
      <c r="W12" s="38"/>
      <c r="X12" s="33"/>
      <c r="Y12" s="403" t="str">
        <f t="shared" si="4"/>
        <v/>
      </c>
      <c r="Z12" s="84">
        <f t="shared" si="5"/>
        <v>0</v>
      </c>
      <c r="AA12" s="85">
        <f t="shared" si="6"/>
        <v>0</v>
      </c>
      <c r="AB12" s="75">
        <f t="shared" si="7"/>
        <v>0</v>
      </c>
      <c r="AC12" s="76">
        <f t="shared" si="8"/>
        <v>0</v>
      </c>
      <c r="AD12" s="201">
        <f t="shared" si="9"/>
        <v>0</v>
      </c>
      <c r="AE12" s="85">
        <f t="shared" si="10"/>
        <v>0</v>
      </c>
      <c r="AF12" s="75">
        <f t="shared" si="11"/>
        <v>0</v>
      </c>
      <c r="AG12" s="77">
        <f t="shared" si="12"/>
        <v>0</v>
      </c>
      <c r="AH12" s="205">
        <f t="shared" si="13"/>
        <v>7.6493055555555564E-2</v>
      </c>
      <c r="AI12" s="85">
        <f t="shared" si="14"/>
        <v>0</v>
      </c>
      <c r="AJ12" s="75">
        <f t="shared" si="15"/>
        <v>29.51</v>
      </c>
      <c r="AK12" s="77">
        <f t="shared" si="16"/>
        <v>0</v>
      </c>
      <c r="AL12" s="378">
        <f t="shared" si="17"/>
        <v>0</v>
      </c>
      <c r="AM12" s="128">
        <f t="shared" si="18"/>
        <v>0</v>
      </c>
      <c r="AN12" s="205">
        <f t="shared" si="19"/>
        <v>0</v>
      </c>
      <c r="AO12" s="85">
        <f t="shared" si="20"/>
        <v>0</v>
      </c>
      <c r="AP12" s="75">
        <f t="shared" si="21"/>
        <v>0</v>
      </c>
      <c r="AQ12" s="77">
        <f t="shared" si="22"/>
        <v>0</v>
      </c>
    </row>
    <row r="13" spans="1:43" x14ac:dyDescent="0.3">
      <c r="A13" s="1"/>
      <c r="B13" s="15">
        <v>40307</v>
      </c>
      <c r="C13" s="30"/>
      <c r="D13" s="33"/>
      <c r="E13" s="48" t="str">
        <f t="shared" si="0"/>
        <v/>
      </c>
      <c r="F13" s="38">
        <v>20.58</v>
      </c>
      <c r="G13" s="33">
        <v>6.008101851851852E-2</v>
      </c>
      <c r="H13" s="48">
        <f t="shared" si="1"/>
        <v>14.27</v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/>
      <c r="U13" s="33"/>
      <c r="V13" s="55" t="str">
        <f t="shared" si="3"/>
        <v/>
      </c>
      <c r="W13" s="38"/>
      <c r="X13" s="33"/>
      <c r="Y13" s="403" t="str">
        <f t="shared" si="4"/>
        <v/>
      </c>
      <c r="Z13" s="84">
        <f t="shared" si="5"/>
        <v>0</v>
      </c>
      <c r="AA13" s="85">
        <f t="shared" si="6"/>
        <v>0</v>
      </c>
      <c r="AB13" s="75">
        <f t="shared" si="7"/>
        <v>0</v>
      </c>
      <c r="AC13" s="76">
        <f t="shared" si="8"/>
        <v>0</v>
      </c>
      <c r="AD13" s="201">
        <f t="shared" si="9"/>
        <v>6.008101851851852E-2</v>
      </c>
      <c r="AE13" s="85">
        <f t="shared" si="10"/>
        <v>0</v>
      </c>
      <c r="AF13" s="75">
        <f t="shared" si="11"/>
        <v>20.58</v>
      </c>
      <c r="AG13" s="77">
        <f t="shared" si="12"/>
        <v>0</v>
      </c>
      <c r="AH13" s="205">
        <f t="shared" si="13"/>
        <v>0</v>
      </c>
      <c r="AI13" s="85">
        <f t="shared" si="14"/>
        <v>0</v>
      </c>
      <c r="AJ13" s="75">
        <f t="shared" si="15"/>
        <v>0</v>
      </c>
      <c r="AK13" s="77">
        <f t="shared" si="16"/>
        <v>0</v>
      </c>
      <c r="AL13" s="378">
        <f t="shared" si="17"/>
        <v>0</v>
      </c>
      <c r="AM13" s="128">
        <f t="shared" si="18"/>
        <v>0</v>
      </c>
      <c r="AN13" s="205">
        <f t="shared" si="19"/>
        <v>0</v>
      </c>
      <c r="AO13" s="85">
        <f t="shared" si="20"/>
        <v>0</v>
      </c>
      <c r="AP13" s="75">
        <f t="shared" si="21"/>
        <v>0</v>
      </c>
      <c r="AQ13" s="77">
        <f t="shared" si="22"/>
        <v>0</v>
      </c>
    </row>
    <row r="14" spans="1:43" x14ac:dyDescent="0.3">
      <c r="A14" s="1"/>
      <c r="B14" s="15">
        <v>40314</v>
      </c>
      <c r="C14" s="30"/>
      <c r="D14" s="33"/>
      <c r="E14" s="48" t="str">
        <f t="shared" si="0"/>
        <v/>
      </c>
      <c r="F14" s="38">
        <v>32.99</v>
      </c>
      <c r="G14" s="33">
        <v>7.7280092592592595E-2</v>
      </c>
      <c r="H14" s="48">
        <f t="shared" si="1"/>
        <v>17.79</v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/>
      <c r="U14" s="33"/>
      <c r="V14" s="55" t="str">
        <f t="shared" si="3"/>
        <v/>
      </c>
      <c r="W14" s="38"/>
      <c r="X14" s="33"/>
      <c r="Y14" s="403" t="str">
        <f t="shared" si="4"/>
        <v/>
      </c>
      <c r="Z14" s="84">
        <f t="shared" si="5"/>
        <v>0</v>
      </c>
      <c r="AA14" s="85">
        <f t="shared" si="6"/>
        <v>0</v>
      </c>
      <c r="AB14" s="75">
        <f t="shared" si="7"/>
        <v>0</v>
      </c>
      <c r="AC14" s="76">
        <f t="shared" si="8"/>
        <v>0</v>
      </c>
      <c r="AD14" s="201">
        <f t="shared" si="9"/>
        <v>7.7280092592592595E-2</v>
      </c>
      <c r="AE14" s="85">
        <f t="shared" si="10"/>
        <v>0</v>
      </c>
      <c r="AF14" s="75">
        <f t="shared" si="11"/>
        <v>32.99</v>
      </c>
      <c r="AG14" s="77">
        <f t="shared" si="12"/>
        <v>0</v>
      </c>
      <c r="AH14" s="205">
        <f t="shared" si="13"/>
        <v>0</v>
      </c>
      <c r="AI14" s="85">
        <f t="shared" si="14"/>
        <v>0</v>
      </c>
      <c r="AJ14" s="75">
        <f t="shared" si="15"/>
        <v>0</v>
      </c>
      <c r="AK14" s="77">
        <f t="shared" si="16"/>
        <v>0</v>
      </c>
      <c r="AL14" s="378">
        <f t="shared" si="17"/>
        <v>0</v>
      </c>
      <c r="AM14" s="128">
        <f t="shared" si="18"/>
        <v>0</v>
      </c>
      <c r="AN14" s="205">
        <f t="shared" si="19"/>
        <v>0</v>
      </c>
      <c r="AO14" s="85">
        <f t="shared" si="20"/>
        <v>0</v>
      </c>
      <c r="AP14" s="75">
        <f t="shared" si="21"/>
        <v>0</v>
      </c>
      <c r="AQ14" s="77">
        <f t="shared" si="22"/>
        <v>0</v>
      </c>
    </row>
    <row r="15" spans="1:43" x14ac:dyDescent="0.3">
      <c r="A15" s="1"/>
      <c r="B15" s="15">
        <v>40341</v>
      </c>
      <c r="C15" s="30">
        <v>6.17</v>
      </c>
      <c r="D15" s="33">
        <v>1.4027777777777778E-2</v>
      </c>
      <c r="E15" s="48">
        <f t="shared" si="0"/>
        <v>18.329999999999998</v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/>
      <c r="U15" s="33"/>
      <c r="V15" s="55" t="str">
        <f t="shared" si="3"/>
        <v/>
      </c>
      <c r="W15" s="38"/>
      <c r="X15" s="33"/>
      <c r="Y15" s="403" t="str">
        <f t="shared" si="4"/>
        <v/>
      </c>
      <c r="Z15" s="84">
        <f t="shared" si="5"/>
        <v>1.4027777777777778E-2</v>
      </c>
      <c r="AA15" s="85">
        <f t="shared" si="6"/>
        <v>0</v>
      </c>
      <c r="AB15" s="75">
        <f t="shared" si="7"/>
        <v>6.17</v>
      </c>
      <c r="AC15" s="76">
        <f t="shared" si="8"/>
        <v>0</v>
      </c>
      <c r="AD15" s="201">
        <f t="shared" si="9"/>
        <v>0</v>
      </c>
      <c r="AE15" s="85">
        <f t="shared" si="10"/>
        <v>0</v>
      </c>
      <c r="AF15" s="75">
        <f t="shared" si="11"/>
        <v>0</v>
      </c>
      <c r="AG15" s="77">
        <f t="shared" si="12"/>
        <v>0</v>
      </c>
      <c r="AH15" s="205">
        <f t="shared" si="13"/>
        <v>0</v>
      </c>
      <c r="AI15" s="85">
        <f t="shared" si="14"/>
        <v>0</v>
      </c>
      <c r="AJ15" s="75">
        <f t="shared" si="15"/>
        <v>0</v>
      </c>
      <c r="AK15" s="77">
        <f t="shared" si="16"/>
        <v>0</v>
      </c>
      <c r="AL15" s="378">
        <f t="shared" si="17"/>
        <v>0</v>
      </c>
      <c r="AM15" s="128">
        <f t="shared" si="18"/>
        <v>0</v>
      </c>
      <c r="AN15" s="205">
        <f t="shared" si="19"/>
        <v>0</v>
      </c>
      <c r="AO15" s="85">
        <f t="shared" si="20"/>
        <v>0</v>
      </c>
      <c r="AP15" s="75">
        <f t="shared" si="21"/>
        <v>0</v>
      </c>
      <c r="AQ15" s="77">
        <f t="shared" si="22"/>
        <v>0</v>
      </c>
    </row>
    <row r="16" spans="1:43" x14ac:dyDescent="0.3">
      <c r="A16" s="1"/>
      <c r="B16" s="16">
        <f>B15</f>
        <v>40341</v>
      </c>
      <c r="C16" s="30">
        <v>36.1</v>
      </c>
      <c r="D16" s="33">
        <v>7.1238425925925927E-2</v>
      </c>
      <c r="E16" s="48">
        <f t="shared" si="0"/>
        <v>21.11</v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/>
      <c r="U16" s="33"/>
      <c r="V16" s="55" t="str">
        <f t="shared" si="3"/>
        <v/>
      </c>
      <c r="W16" s="38"/>
      <c r="X16" s="33"/>
      <c r="Y16" s="403" t="str">
        <f t="shared" si="4"/>
        <v/>
      </c>
      <c r="Z16" s="84">
        <f t="shared" si="5"/>
        <v>7.1238425925925927E-2</v>
      </c>
      <c r="AA16" s="85">
        <f t="shared" si="6"/>
        <v>0</v>
      </c>
      <c r="AB16" s="75">
        <f t="shared" si="7"/>
        <v>36.1</v>
      </c>
      <c r="AC16" s="76">
        <f t="shared" si="8"/>
        <v>0</v>
      </c>
      <c r="AD16" s="201">
        <f t="shared" si="9"/>
        <v>0</v>
      </c>
      <c r="AE16" s="85">
        <f t="shared" si="10"/>
        <v>0</v>
      </c>
      <c r="AF16" s="75">
        <f t="shared" si="11"/>
        <v>0</v>
      </c>
      <c r="AG16" s="77">
        <f t="shared" si="12"/>
        <v>0</v>
      </c>
      <c r="AH16" s="205">
        <f t="shared" si="13"/>
        <v>0</v>
      </c>
      <c r="AI16" s="85">
        <f t="shared" si="14"/>
        <v>0</v>
      </c>
      <c r="AJ16" s="75">
        <f t="shared" si="15"/>
        <v>0</v>
      </c>
      <c r="AK16" s="77">
        <f t="shared" si="16"/>
        <v>0</v>
      </c>
      <c r="AL16" s="378">
        <f t="shared" si="17"/>
        <v>0</v>
      </c>
      <c r="AM16" s="128">
        <f t="shared" si="18"/>
        <v>0</v>
      </c>
      <c r="AN16" s="205">
        <f t="shared" si="19"/>
        <v>0</v>
      </c>
      <c r="AO16" s="85">
        <f t="shared" si="20"/>
        <v>0</v>
      </c>
      <c r="AP16" s="75">
        <f t="shared" si="21"/>
        <v>0</v>
      </c>
      <c r="AQ16" s="77">
        <f t="shared" si="22"/>
        <v>0</v>
      </c>
    </row>
    <row r="17" spans="1:43" x14ac:dyDescent="0.3">
      <c r="A17" s="1"/>
      <c r="B17" s="15">
        <v>40349</v>
      </c>
      <c r="C17" s="30"/>
      <c r="D17" s="33"/>
      <c r="E17" s="48" t="str">
        <f t="shared" si="0"/>
        <v/>
      </c>
      <c r="F17" s="38">
        <v>11.1</v>
      </c>
      <c r="G17" s="33">
        <v>3.7118055555555557E-2</v>
      </c>
      <c r="H17" s="48">
        <f t="shared" si="1"/>
        <v>12.46</v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/>
      <c r="U17" s="33"/>
      <c r="V17" s="55" t="str">
        <f t="shared" si="3"/>
        <v/>
      </c>
      <c r="W17" s="38"/>
      <c r="X17" s="33"/>
      <c r="Y17" s="403" t="str">
        <f t="shared" si="4"/>
        <v/>
      </c>
      <c r="Z17" s="84">
        <f t="shared" si="5"/>
        <v>0</v>
      </c>
      <c r="AA17" s="85">
        <f t="shared" si="6"/>
        <v>0</v>
      </c>
      <c r="AB17" s="75">
        <f t="shared" si="7"/>
        <v>0</v>
      </c>
      <c r="AC17" s="76">
        <f t="shared" si="8"/>
        <v>0</v>
      </c>
      <c r="AD17" s="201">
        <f t="shared" si="9"/>
        <v>3.7118055555555557E-2</v>
      </c>
      <c r="AE17" s="85">
        <f t="shared" si="10"/>
        <v>0</v>
      </c>
      <c r="AF17" s="75">
        <f t="shared" si="11"/>
        <v>11.1</v>
      </c>
      <c r="AG17" s="77">
        <f t="shared" si="12"/>
        <v>0</v>
      </c>
      <c r="AH17" s="205">
        <f t="shared" si="13"/>
        <v>0</v>
      </c>
      <c r="AI17" s="85">
        <f t="shared" si="14"/>
        <v>0</v>
      </c>
      <c r="AJ17" s="75">
        <f t="shared" si="15"/>
        <v>0</v>
      </c>
      <c r="AK17" s="77">
        <f t="shared" si="16"/>
        <v>0</v>
      </c>
      <c r="AL17" s="378">
        <f t="shared" si="17"/>
        <v>0</v>
      </c>
      <c r="AM17" s="128">
        <f t="shared" si="18"/>
        <v>0</v>
      </c>
      <c r="AN17" s="205">
        <f t="shared" si="19"/>
        <v>0</v>
      </c>
      <c r="AO17" s="85">
        <f t="shared" si="20"/>
        <v>0</v>
      </c>
      <c r="AP17" s="75">
        <f t="shared" si="21"/>
        <v>0</v>
      </c>
      <c r="AQ17" s="77">
        <f t="shared" si="22"/>
        <v>0</v>
      </c>
    </row>
    <row r="18" spans="1:43" x14ac:dyDescent="0.3">
      <c r="A18" s="1"/>
      <c r="B18" s="15">
        <v>40360</v>
      </c>
      <c r="C18" s="30">
        <v>46.3</v>
      </c>
      <c r="D18" s="33">
        <v>9.4456018518518522E-2</v>
      </c>
      <c r="E18" s="48">
        <f t="shared" si="0"/>
        <v>20.420000000000002</v>
      </c>
      <c r="F18" s="38"/>
      <c r="G18" s="33"/>
      <c r="H18" s="48" t="str">
        <f t="shared" si="1"/>
        <v/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38"/>
      <c r="U18" s="33"/>
      <c r="V18" s="55" t="str">
        <f t="shared" si="3"/>
        <v/>
      </c>
      <c r="W18" s="38"/>
      <c r="X18" s="33"/>
      <c r="Y18" s="403" t="str">
        <f t="shared" si="4"/>
        <v/>
      </c>
      <c r="Z18" s="84">
        <f t="shared" si="5"/>
        <v>9.4456018518518522E-2</v>
      </c>
      <c r="AA18" s="85">
        <f t="shared" si="6"/>
        <v>0</v>
      </c>
      <c r="AB18" s="75">
        <f t="shared" si="7"/>
        <v>46.3</v>
      </c>
      <c r="AC18" s="76">
        <f t="shared" si="8"/>
        <v>0</v>
      </c>
      <c r="AD18" s="201">
        <f t="shared" si="9"/>
        <v>0</v>
      </c>
      <c r="AE18" s="85">
        <f t="shared" si="10"/>
        <v>0</v>
      </c>
      <c r="AF18" s="75">
        <f t="shared" si="11"/>
        <v>0</v>
      </c>
      <c r="AG18" s="77">
        <f t="shared" si="12"/>
        <v>0</v>
      </c>
      <c r="AH18" s="205">
        <f t="shared" si="13"/>
        <v>0</v>
      </c>
      <c r="AI18" s="85">
        <f t="shared" si="14"/>
        <v>0</v>
      </c>
      <c r="AJ18" s="75">
        <f t="shared" si="15"/>
        <v>0</v>
      </c>
      <c r="AK18" s="77">
        <f t="shared" si="16"/>
        <v>0</v>
      </c>
      <c r="AL18" s="378">
        <f t="shared" si="17"/>
        <v>0</v>
      </c>
      <c r="AM18" s="128">
        <f t="shared" si="18"/>
        <v>0</v>
      </c>
      <c r="AN18" s="205">
        <f t="shared" si="19"/>
        <v>0</v>
      </c>
      <c r="AO18" s="85">
        <f t="shared" si="20"/>
        <v>0</v>
      </c>
      <c r="AP18" s="75">
        <f t="shared" si="21"/>
        <v>0</v>
      </c>
      <c r="AQ18" s="77">
        <f t="shared" si="22"/>
        <v>0</v>
      </c>
    </row>
    <row r="19" spans="1:43" x14ac:dyDescent="0.3">
      <c r="A19" s="1"/>
      <c r="B19" s="15">
        <v>40365</v>
      </c>
      <c r="C19" s="30"/>
      <c r="D19" s="33"/>
      <c r="E19" s="48" t="str">
        <f t="shared" si="0"/>
        <v/>
      </c>
      <c r="F19" s="38"/>
      <c r="G19" s="33"/>
      <c r="H19" s="48" t="str">
        <f t="shared" si="1"/>
        <v/>
      </c>
      <c r="I19" s="38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/>
      <c r="U19" s="33"/>
      <c r="V19" s="55" t="str">
        <f t="shared" si="3"/>
        <v/>
      </c>
      <c r="W19" s="38">
        <v>2.25</v>
      </c>
      <c r="X19" s="33">
        <v>4.1666666666666664E-2</v>
      </c>
      <c r="Y19" s="403">
        <f t="shared" si="4"/>
        <v>2.25</v>
      </c>
      <c r="Z19" s="84">
        <f t="shared" si="5"/>
        <v>0</v>
      </c>
      <c r="AA19" s="85">
        <f t="shared" si="6"/>
        <v>0</v>
      </c>
      <c r="AB19" s="75">
        <f t="shared" si="7"/>
        <v>0</v>
      </c>
      <c r="AC19" s="76">
        <f t="shared" si="8"/>
        <v>0</v>
      </c>
      <c r="AD19" s="201">
        <f t="shared" si="9"/>
        <v>0</v>
      </c>
      <c r="AE19" s="85">
        <f t="shared" si="10"/>
        <v>0</v>
      </c>
      <c r="AF19" s="75">
        <f t="shared" si="11"/>
        <v>0</v>
      </c>
      <c r="AG19" s="77">
        <f t="shared" si="12"/>
        <v>0</v>
      </c>
      <c r="AH19" s="205">
        <f t="shared" si="13"/>
        <v>0</v>
      </c>
      <c r="AI19" s="85">
        <f t="shared" si="14"/>
        <v>0</v>
      </c>
      <c r="AJ19" s="75">
        <f t="shared" si="15"/>
        <v>0</v>
      </c>
      <c r="AK19" s="77">
        <f t="shared" si="16"/>
        <v>0</v>
      </c>
      <c r="AL19" s="378">
        <f t="shared" si="17"/>
        <v>0</v>
      </c>
      <c r="AM19" s="128">
        <f t="shared" si="18"/>
        <v>0</v>
      </c>
      <c r="AN19" s="205">
        <f t="shared" si="19"/>
        <v>4.1666666666666664E-2</v>
      </c>
      <c r="AO19" s="85">
        <f t="shared" si="20"/>
        <v>0</v>
      </c>
      <c r="AP19" s="75">
        <f t="shared" si="21"/>
        <v>2.25</v>
      </c>
      <c r="AQ19" s="77">
        <f t="shared" si="22"/>
        <v>0</v>
      </c>
    </row>
    <row r="20" spans="1:43" x14ac:dyDescent="0.3">
      <c r="A20" s="1"/>
      <c r="B20" s="15">
        <v>40367</v>
      </c>
      <c r="C20" s="30"/>
      <c r="D20" s="33"/>
      <c r="E20" s="48" t="str">
        <f t="shared" si="0"/>
        <v/>
      </c>
      <c r="F20" s="38"/>
      <c r="G20" s="33"/>
      <c r="H20" s="48" t="str">
        <f t="shared" si="1"/>
        <v/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/>
      <c r="U20" s="33"/>
      <c r="V20" s="55" t="str">
        <f t="shared" si="3"/>
        <v/>
      </c>
      <c r="W20" s="38">
        <v>2.4750000000000001</v>
      </c>
      <c r="X20" s="33">
        <v>4.1666666666666664E-2</v>
      </c>
      <c r="Y20" s="403">
        <f t="shared" si="4"/>
        <v>2.48</v>
      </c>
      <c r="Z20" s="84">
        <f t="shared" si="5"/>
        <v>0</v>
      </c>
      <c r="AA20" s="85">
        <f t="shared" si="6"/>
        <v>0</v>
      </c>
      <c r="AB20" s="75">
        <f t="shared" si="7"/>
        <v>0</v>
      </c>
      <c r="AC20" s="76">
        <f t="shared" si="8"/>
        <v>0</v>
      </c>
      <c r="AD20" s="201">
        <f t="shared" si="9"/>
        <v>0</v>
      </c>
      <c r="AE20" s="85">
        <f t="shared" si="10"/>
        <v>0</v>
      </c>
      <c r="AF20" s="75">
        <f t="shared" si="11"/>
        <v>0</v>
      </c>
      <c r="AG20" s="77">
        <f t="shared" si="12"/>
        <v>0</v>
      </c>
      <c r="AH20" s="205">
        <f t="shared" si="13"/>
        <v>0</v>
      </c>
      <c r="AI20" s="85">
        <f t="shared" si="14"/>
        <v>0</v>
      </c>
      <c r="AJ20" s="75">
        <f t="shared" si="15"/>
        <v>0</v>
      </c>
      <c r="AK20" s="77">
        <f t="shared" si="16"/>
        <v>0</v>
      </c>
      <c r="AL20" s="378">
        <f t="shared" si="17"/>
        <v>0</v>
      </c>
      <c r="AM20" s="128">
        <f t="shared" si="18"/>
        <v>0</v>
      </c>
      <c r="AN20" s="205">
        <f t="shared" si="19"/>
        <v>4.1666666666666664E-2</v>
      </c>
      <c r="AO20" s="85">
        <f t="shared" si="20"/>
        <v>0</v>
      </c>
      <c r="AP20" s="75">
        <f t="shared" si="21"/>
        <v>2.4750000000000001</v>
      </c>
      <c r="AQ20" s="77">
        <f t="shared" si="22"/>
        <v>0</v>
      </c>
    </row>
    <row r="21" spans="1:43" x14ac:dyDescent="0.3">
      <c r="A21" s="1"/>
      <c r="B21" s="15">
        <v>40370</v>
      </c>
      <c r="C21" s="30">
        <v>58.58</v>
      </c>
      <c r="D21" s="33">
        <v>0.11471064814814814</v>
      </c>
      <c r="E21" s="48">
        <f t="shared" si="0"/>
        <v>21.28</v>
      </c>
      <c r="F21" s="38"/>
      <c r="G21" s="33"/>
      <c r="H21" s="48" t="str">
        <f t="shared" si="1"/>
        <v/>
      </c>
      <c r="I21" s="38"/>
      <c r="J21" s="33"/>
      <c r="K21" s="55" t="str">
        <f t="shared" si="2"/>
        <v/>
      </c>
      <c r="L21" s="99"/>
      <c r="M21" s="94"/>
      <c r="N21" s="91"/>
      <c r="O21" s="97"/>
      <c r="P21" s="94"/>
      <c r="Q21" s="63"/>
      <c r="R21" s="110"/>
      <c r="S21" s="111"/>
      <c r="T21" s="38"/>
      <c r="U21" s="33"/>
      <c r="V21" s="55" t="str">
        <f t="shared" si="3"/>
        <v/>
      </c>
      <c r="W21" s="38"/>
      <c r="X21" s="33"/>
      <c r="Y21" s="403" t="str">
        <f t="shared" si="4"/>
        <v/>
      </c>
      <c r="Z21" s="84">
        <f t="shared" si="5"/>
        <v>0.11471064814814814</v>
      </c>
      <c r="AA21" s="85">
        <f t="shared" si="6"/>
        <v>0</v>
      </c>
      <c r="AB21" s="75">
        <f t="shared" si="7"/>
        <v>58.58</v>
      </c>
      <c r="AC21" s="76">
        <f t="shared" si="8"/>
        <v>0</v>
      </c>
      <c r="AD21" s="201">
        <f t="shared" si="9"/>
        <v>0</v>
      </c>
      <c r="AE21" s="85">
        <f t="shared" si="10"/>
        <v>0</v>
      </c>
      <c r="AF21" s="75">
        <f t="shared" si="11"/>
        <v>0</v>
      </c>
      <c r="AG21" s="77">
        <f t="shared" si="12"/>
        <v>0</v>
      </c>
      <c r="AH21" s="205">
        <f t="shared" si="13"/>
        <v>0</v>
      </c>
      <c r="AI21" s="85">
        <f t="shared" si="14"/>
        <v>0</v>
      </c>
      <c r="AJ21" s="75">
        <f t="shared" si="15"/>
        <v>0</v>
      </c>
      <c r="AK21" s="77">
        <f t="shared" si="16"/>
        <v>0</v>
      </c>
      <c r="AL21" s="378">
        <f t="shared" si="17"/>
        <v>0</v>
      </c>
      <c r="AM21" s="128">
        <f t="shared" si="18"/>
        <v>0</v>
      </c>
      <c r="AN21" s="205">
        <f t="shared" si="19"/>
        <v>0</v>
      </c>
      <c r="AO21" s="85">
        <f t="shared" si="20"/>
        <v>0</v>
      </c>
      <c r="AP21" s="75">
        <f t="shared" si="21"/>
        <v>0</v>
      </c>
      <c r="AQ21" s="77">
        <f t="shared" si="22"/>
        <v>0</v>
      </c>
    </row>
    <row r="22" spans="1:43" x14ac:dyDescent="0.3">
      <c r="A22" s="1"/>
      <c r="B22" s="16">
        <f>B21+1</f>
        <v>40371</v>
      </c>
      <c r="C22" s="30"/>
      <c r="D22" s="33"/>
      <c r="E22" s="48" t="str">
        <f t="shared" si="0"/>
        <v/>
      </c>
      <c r="F22" s="38"/>
      <c r="G22" s="33"/>
      <c r="H22" s="48" t="str">
        <f t="shared" si="1"/>
        <v/>
      </c>
      <c r="I22" s="38"/>
      <c r="J22" s="33"/>
      <c r="K22" s="55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/>
      <c r="U22" s="33"/>
      <c r="V22" s="55" t="str">
        <f t="shared" si="3"/>
        <v/>
      </c>
      <c r="W22" s="38">
        <v>5.3375000000000004</v>
      </c>
      <c r="X22" s="33">
        <v>6.25E-2</v>
      </c>
      <c r="Y22" s="403">
        <f t="shared" si="4"/>
        <v>3.56</v>
      </c>
      <c r="Z22" s="84">
        <f t="shared" si="5"/>
        <v>0</v>
      </c>
      <c r="AA22" s="85">
        <f t="shared" si="6"/>
        <v>0</v>
      </c>
      <c r="AB22" s="75">
        <f t="shared" si="7"/>
        <v>0</v>
      </c>
      <c r="AC22" s="76">
        <f t="shared" si="8"/>
        <v>0</v>
      </c>
      <c r="AD22" s="201">
        <f t="shared" si="9"/>
        <v>0</v>
      </c>
      <c r="AE22" s="85">
        <f t="shared" si="10"/>
        <v>0</v>
      </c>
      <c r="AF22" s="75">
        <f t="shared" si="11"/>
        <v>0</v>
      </c>
      <c r="AG22" s="77">
        <f t="shared" si="12"/>
        <v>0</v>
      </c>
      <c r="AH22" s="205">
        <f t="shared" si="13"/>
        <v>0</v>
      </c>
      <c r="AI22" s="85">
        <f t="shared" si="14"/>
        <v>0</v>
      </c>
      <c r="AJ22" s="75">
        <f t="shared" si="15"/>
        <v>0</v>
      </c>
      <c r="AK22" s="77">
        <f t="shared" si="16"/>
        <v>0</v>
      </c>
      <c r="AL22" s="378">
        <f t="shared" si="17"/>
        <v>0</v>
      </c>
      <c r="AM22" s="128">
        <f t="shared" si="18"/>
        <v>0</v>
      </c>
      <c r="AN22" s="205">
        <f t="shared" si="19"/>
        <v>6.25E-2</v>
      </c>
      <c r="AO22" s="85">
        <f t="shared" si="20"/>
        <v>0</v>
      </c>
      <c r="AP22" s="75">
        <f t="shared" si="21"/>
        <v>5.3375000000000004</v>
      </c>
      <c r="AQ22" s="77">
        <f t="shared" si="22"/>
        <v>0</v>
      </c>
    </row>
    <row r="23" spans="1:43" x14ac:dyDescent="0.3">
      <c r="A23" s="1"/>
      <c r="B23" s="15">
        <v>40374</v>
      </c>
      <c r="C23" s="30"/>
      <c r="D23" s="33"/>
      <c r="E23" s="48" t="str">
        <f t="shared" si="0"/>
        <v/>
      </c>
      <c r="F23" s="38"/>
      <c r="G23" s="33"/>
      <c r="H23" s="48" t="str">
        <f t="shared" si="1"/>
        <v/>
      </c>
      <c r="I23" s="38"/>
      <c r="J23" s="33"/>
      <c r="K23" s="55" t="str">
        <f t="shared" si="2"/>
        <v/>
      </c>
      <c r="L23" s="99"/>
      <c r="M23" s="94"/>
      <c r="N23" s="91"/>
      <c r="O23" s="97"/>
      <c r="P23" s="94"/>
      <c r="Q23" s="63"/>
      <c r="R23" s="110"/>
      <c r="S23" s="111"/>
      <c r="T23" s="38"/>
      <c r="U23" s="33"/>
      <c r="V23" s="55" t="str">
        <f t="shared" si="3"/>
        <v/>
      </c>
      <c r="W23" s="38">
        <v>5.3375000000000004</v>
      </c>
      <c r="X23" s="33">
        <v>5.2083333333333336E-2</v>
      </c>
      <c r="Y23" s="403">
        <f t="shared" si="4"/>
        <v>4.2699999999999996</v>
      </c>
      <c r="Z23" s="84">
        <f t="shared" si="5"/>
        <v>0</v>
      </c>
      <c r="AA23" s="85">
        <f t="shared" si="6"/>
        <v>0</v>
      </c>
      <c r="AB23" s="75">
        <f t="shared" si="7"/>
        <v>0</v>
      </c>
      <c r="AC23" s="76">
        <f t="shared" si="8"/>
        <v>0</v>
      </c>
      <c r="AD23" s="201">
        <f t="shared" si="9"/>
        <v>0</v>
      </c>
      <c r="AE23" s="85">
        <f t="shared" si="10"/>
        <v>0</v>
      </c>
      <c r="AF23" s="75">
        <f t="shared" si="11"/>
        <v>0</v>
      </c>
      <c r="AG23" s="77">
        <f t="shared" si="12"/>
        <v>0</v>
      </c>
      <c r="AH23" s="205">
        <f t="shared" si="13"/>
        <v>0</v>
      </c>
      <c r="AI23" s="85">
        <f t="shared" si="14"/>
        <v>0</v>
      </c>
      <c r="AJ23" s="75">
        <f t="shared" si="15"/>
        <v>0</v>
      </c>
      <c r="AK23" s="77">
        <f t="shared" si="16"/>
        <v>0</v>
      </c>
      <c r="AL23" s="378">
        <f t="shared" si="17"/>
        <v>0</v>
      </c>
      <c r="AM23" s="128">
        <f t="shared" si="18"/>
        <v>0</v>
      </c>
      <c r="AN23" s="205">
        <f t="shared" si="19"/>
        <v>5.2083333333333336E-2</v>
      </c>
      <c r="AO23" s="85">
        <f t="shared" si="20"/>
        <v>0</v>
      </c>
      <c r="AP23" s="75">
        <f t="shared" si="21"/>
        <v>5.3375000000000004</v>
      </c>
      <c r="AQ23" s="77">
        <f t="shared" si="22"/>
        <v>0</v>
      </c>
    </row>
    <row r="24" spans="1:43" x14ac:dyDescent="0.3">
      <c r="A24" s="1"/>
      <c r="B24" s="15">
        <v>40377</v>
      </c>
      <c r="C24" s="30">
        <v>64.3</v>
      </c>
      <c r="D24" s="33">
        <v>0.12744212962962961</v>
      </c>
      <c r="E24" s="48">
        <f t="shared" si="0"/>
        <v>21.02</v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/>
      <c r="U24" s="33"/>
      <c r="V24" s="55" t="str">
        <f t="shared" si="3"/>
        <v/>
      </c>
      <c r="W24" s="38"/>
      <c r="X24" s="33"/>
      <c r="Y24" s="403" t="str">
        <f t="shared" si="4"/>
        <v/>
      </c>
      <c r="Z24" s="84">
        <f t="shared" si="5"/>
        <v>0.12744212962962961</v>
      </c>
      <c r="AA24" s="85">
        <f t="shared" si="6"/>
        <v>0</v>
      </c>
      <c r="AB24" s="75">
        <f t="shared" si="7"/>
        <v>64.3</v>
      </c>
      <c r="AC24" s="76">
        <f t="shared" si="8"/>
        <v>0</v>
      </c>
      <c r="AD24" s="201">
        <f t="shared" si="9"/>
        <v>0</v>
      </c>
      <c r="AE24" s="85">
        <f t="shared" si="10"/>
        <v>0</v>
      </c>
      <c r="AF24" s="75">
        <f t="shared" si="11"/>
        <v>0</v>
      </c>
      <c r="AG24" s="77">
        <f t="shared" si="12"/>
        <v>0</v>
      </c>
      <c r="AH24" s="205">
        <f t="shared" si="13"/>
        <v>0</v>
      </c>
      <c r="AI24" s="85">
        <f t="shared" si="14"/>
        <v>0</v>
      </c>
      <c r="AJ24" s="75">
        <f t="shared" si="15"/>
        <v>0</v>
      </c>
      <c r="AK24" s="77">
        <f t="shared" si="16"/>
        <v>0</v>
      </c>
      <c r="AL24" s="378">
        <f t="shared" si="17"/>
        <v>0</v>
      </c>
      <c r="AM24" s="128">
        <f t="shared" si="18"/>
        <v>0</v>
      </c>
      <c r="AN24" s="205">
        <f t="shared" si="19"/>
        <v>0</v>
      </c>
      <c r="AO24" s="85">
        <f t="shared" si="20"/>
        <v>0</v>
      </c>
      <c r="AP24" s="75">
        <f t="shared" si="21"/>
        <v>0</v>
      </c>
      <c r="AQ24" s="77">
        <f t="shared" si="22"/>
        <v>0</v>
      </c>
    </row>
    <row r="25" spans="1:43" x14ac:dyDescent="0.3">
      <c r="A25" s="1"/>
      <c r="B25" s="16">
        <f>B24+1</f>
        <v>40378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/>
      <c r="U25" s="33"/>
      <c r="V25" s="55" t="str">
        <f t="shared" si="3"/>
        <v/>
      </c>
      <c r="W25" s="38">
        <v>5.8550000000000004</v>
      </c>
      <c r="X25" s="33">
        <v>5.6944444444444443E-2</v>
      </c>
      <c r="Y25" s="403">
        <f t="shared" si="4"/>
        <v>4.28</v>
      </c>
      <c r="Z25" s="84">
        <f t="shared" si="5"/>
        <v>0</v>
      </c>
      <c r="AA25" s="85">
        <f t="shared" si="6"/>
        <v>0</v>
      </c>
      <c r="AB25" s="75">
        <f t="shared" si="7"/>
        <v>0</v>
      </c>
      <c r="AC25" s="76">
        <f t="shared" si="8"/>
        <v>0</v>
      </c>
      <c r="AD25" s="201">
        <f t="shared" si="9"/>
        <v>0</v>
      </c>
      <c r="AE25" s="85">
        <f t="shared" si="10"/>
        <v>0</v>
      </c>
      <c r="AF25" s="75">
        <f t="shared" si="11"/>
        <v>0</v>
      </c>
      <c r="AG25" s="77">
        <f t="shared" si="12"/>
        <v>0</v>
      </c>
      <c r="AH25" s="205">
        <f t="shared" si="13"/>
        <v>0</v>
      </c>
      <c r="AI25" s="85">
        <f t="shared" si="14"/>
        <v>0</v>
      </c>
      <c r="AJ25" s="75">
        <f t="shared" si="15"/>
        <v>0</v>
      </c>
      <c r="AK25" s="77">
        <f t="shared" si="16"/>
        <v>0</v>
      </c>
      <c r="AL25" s="378">
        <f t="shared" si="17"/>
        <v>0</v>
      </c>
      <c r="AM25" s="128">
        <f t="shared" si="18"/>
        <v>0</v>
      </c>
      <c r="AN25" s="205">
        <f t="shared" si="19"/>
        <v>5.6944444444444443E-2</v>
      </c>
      <c r="AO25" s="85">
        <f t="shared" si="20"/>
        <v>0</v>
      </c>
      <c r="AP25" s="75">
        <f t="shared" si="21"/>
        <v>5.8550000000000004</v>
      </c>
      <c r="AQ25" s="77">
        <f t="shared" si="22"/>
        <v>0</v>
      </c>
    </row>
    <row r="26" spans="1:43" x14ac:dyDescent="0.3">
      <c r="A26" s="1"/>
      <c r="B26" s="15">
        <v>40384</v>
      </c>
      <c r="C26" s="30"/>
      <c r="D26" s="33"/>
      <c r="E26" s="48" t="str">
        <f t="shared" si="0"/>
        <v/>
      </c>
      <c r="F26" s="38">
        <v>31.1</v>
      </c>
      <c r="G26" s="33">
        <v>7.694444444444444E-2</v>
      </c>
      <c r="H26" s="48">
        <f t="shared" si="1"/>
        <v>16.84</v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/>
      <c r="U26" s="33"/>
      <c r="V26" s="55" t="str">
        <f t="shared" si="3"/>
        <v/>
      </c>
      <c r="W26" s="38"/>
      <c r="X26" s="33"/>
      <c r="Y26" s="403" t="str">
        <f t="shared" si="4"/>
        <v/>
      </c>
      <c r="Z26" s="84">
        <f t="shared" si="5"/>
        <v>0</v>
      </c>
      <c r="AA26" s="85">
        <f t="shared" si="6"/>
        <v>0</v>
      </c>
      <c r="AB26" s="75">
        <f t="shared" si="7"/>
        <v>0</v>
      </c>
      <c r="AC26" s="76">
        <f t="shared" si="8"/>
        <v>0</v>
      </c>
      <c r="AD26" s="201">
        <f t="shared" si="9"/>
        <v>7.694444444444444E-2</v>
      </c>
      <c r="AE26" s="85">
        <f t="shared" si="10"/>
        <v>0</v>
      </c>
      <c r="AF26" s="75">
        <f t="shared" si="11"/>
        <v>31.1</v>
      </c>
      <c r="AG26" s="77">
        <f t="shared" si="12"/>
        <v>0</v>
      </c>
      <c r="AH26" s="205">
        <f t="shared" si="13"/>
        <v>0</v>
      </c>
      <c r="AI26" s="85">
        <f t="shared" si="14"/>
        <v>0</v>
      </c>
      <c r="AJ26" s="75">
        <f t="shared" si="15"/>
        <v>0</v>
      </c>
      <c r="AK26" s="77">
        <f t="shared" si="16"/>
        <v>0</v>
      </c>
      <c r="AL26" s="378">
        <f t="shared" si="17"/>
        <v>0</v>
      </c>
      <c r="AM26" s="128">
        <f t="shared" si="18"/>
        <v>0</v>
      </c>
      <c r="AN26" s="205">
        <f t="shared" si="19"/>
        <v>0</v>
      </c>
      <c r="AO26" s="85">
        <f t="shared" si="20"/>
        <v>0</v>
      </c>
      <c r="AP26" s="75">
        <f t="shared" si="21"/>
        <v>0</v>
      </c>
      <c r="AQ26" s="77">
        <f t="shared" si="22"/>
        <v>0</v>
      </c>
    </row>
    <row r="27" spans="1:43" x14ac:dyDescent="0.3">
      <c r="A27" s="1"/>
      <c r="B27" s="15">
        <v>40387</v>
      </c>
      <c r="C27" s="30"/>
      <c r="D27" s="33"/>
      <c r="E27" s="48" t="str">
        <f t="shared" si="0"/>
        <v/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110"/>
      <c r="S27" s="111"/>
      <c r="T27" s="38"/>
      <c r="U27" s="33"/>
      <c r="V27" s="55" t="str">
        <f t="shared" si="3"/>
        <v/>
      </c>
      <c r="W27" s="38">
        <v>7.7749999999999995</v>
      </c>
      <c r="X27" s="33">
        <v>6.5972222222222224E-2</v>
      </c>
      <c r="Y27" s="403">
        <f t="shared" si="4"/>
        <v>4.91</v>
      </c>
      <c r="Z27" s="84">
        <f t="shared" si="5"/>
        <v>0</v>
      </c>
      <c r="AA27" s="85">
        <f t="shared" si="6"/>
        <v>0</v>
      </c>
      <c r="AB27" s="75">
        <f t="shared" si="7"/>
        <v>0</v>
      </c>
      <c r="AC27" s="76">
        <f t="shared" si="8"/>
        <v>0</v>
      </c>
      <c r="AD27" s="201">
        <f t="shared" si="9"/>
        <v>0</v>
      </c>
      <c r="AE27" s="85">
        <f t="shared" si="10"/>
        <v>0</v>
      </c>
      <c r="AF27" s="75">
        <f t="shared" si="11"/>
        <v>0</v>
      </c>
      <c r="AG27" s="77">
        <f t="shared" si="12"/>
        <v>0</v>
      </c>
      <c r="AH27" s="205">
        <f t="shared" si="13"/>
        <v>0</v>
      </c>
      <c r="AI27" s="85">
        <f t="shared" si="14"/>
        <v>0</v>
      </c>
      <c r="AJ27" s="75">
        <f t="shared" si="15"/>
        <v>0</v>
      </c>
      <c r="AK27" s="77">
        <f t="shared" si="16"/>
        <v>0</v>
      </c>
      <c r="AL27" s="378">
        <f t="shared" si="17"/>
        <v>0</v>
      </c>
      <c r="AM27" s="128">
        <f t="shared" si="18"/>
        <v>0</v>
      </c>
      <c r="AN27" s="205">
        <f t="shared" si="19"/>
        <v>6.5972222222222224E-2</v>
      </c>
      <c r="AO27" s="85">
        <f t="shared" si="20"/>
        <v>0</v>
      </c>
      <c r="AP27" s="75">
        <f t="shared" si="21"/>
        <v>7.7749999999999995</v>
      </c>
      <c r="AQ27" s="77">
        <f t="shared" si="22"/>
        <v>0</v>
      </c>
    </row>
    <row r="28" spans="1:43" x14ac:dyDescent="0.3">
      <c r="A28" s="1"/>
      <c r="B28" s="15">
        <v>40391</v>
      </c>
      <c r="C28" s="30">
        <v>56.9</v>
      </c>
      <c r="D28" s="33">
        <v>0.1091550925925926</v>
      </c>
      <c r="E28" s="48">
        <f t="shared" si="0"/>
        <v>21.72</v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110"/>
      <c r="S28" s="111"/>
      <c r="T28" s="38"/>
      <c r="U28" s="33"/>
      <c r="V28" s="55" t="str">
        <f t="shared" si="3"/>
        <v/>
      </c>
      <c r="W28" s="38"/>
      <c r="X28" s="33"/>
      <c r="Y28" s="403" t="str">
        <f t="shared" si="4"/>
        <v/>
      </c>
      <c r="Z28" s="84">
        <f t="shared" si="5"/>
        <v>0.1091550925925926</v>
      </c>
      <c r="AA28" s="85">
        <f t="shared" si="6"/>
        <v>0</v>
      </c>
      <c r="AB28" s="75">
        <f t="shared" si="7"/>
        <v>56.9</v>
      </c>
      <c r="AC28" s="76">
        <f t="shared" si="8"/>
        <v>0</v>
      </c>
      <c r="AD28" s="201">
        <f t="shared" si="9"/>
        <v>0</v>
      </c>
      <c r="AE28" s="85">
        <f t="shared" si="10"/>
        <v>0</v>
      </c>
      <c r="AF28" s="75">
        <f t="shared" si="11"/>
        <v>0</v>
      </c>
      <c r="AG28" s="77">
        <f t="shared" si="12"/>
        <v>0</v>
      </c>
      <c r="AH28" s="205">
        <f t="shared" si="13"/>
        <v>0</v>
      </c>
      <c r="AI28" s="85">
        <f t="shared" si="14"/>
        <v>0</v>
      </c>
      <c r="AJ28" s="75">
        <f t="shared" si="15"/>
        <v>0</v>
      </c>
      <c r="AK28" s="77">
        <f t="shared" si="16"/>
        <v>0</v>
      </c>
      <c r="AL28" s="378">
        <f t="shared" si="17"/>
        <v>0</v>
      </c>
      <c r="AM28" s="128">
        <f t="shared" si="18"/>
        <v>0</v>
      </c>
      <c r="AN28" s="205">
        <f t="shared" si="19"/>
        <v>0</v>
      </c>
      <c r="AO28" s="85">
        <f t="shared" si="20"/>
        <v>0</v>
      </c>
      <c r="AP28" s="75">
        <f t="shared" si="21"/>
        <v>0</v>
      </c>
      <c r="AQ28" s="77">
        <f t="shared" si="22"/>
        <v>0</v>
      </c>
    </row>
    <row r="29" spans="1:43" x14ac:dyDescent="0.3">
      <c r="A29" s="1"/>
      <c r="B29" s="15">
        <v>40401</v>
      </c>
      <c r="C29" s="30">
        <v>44.4</v>
      </c>
      <c r="D29" s="33">
        <v>8.3159722222222218E-2</v>
      </c>
      <c r="E29" s="48">
        <f t="shared" si="0"/>
        <v>22.25</v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 t="s">
        <v>28</v>
      </c>
      <c r="M29" s="94"/>
      <c r="N29" s="91" t="s">
        <v>147</v>
      </c>
      <c r="O29" s="97"/>
      <c r="P29" s="94"/>
      <c r="Q29" s="63"/>
      <c r="R29" s="110"/>
      <c r="S29" s="111"/>
      <c r="T29" s="38"/>
      <c r="U29" s="33"/>
      <c r="V29" s="55" t="str">
        <f t="shared" si="3"/>
        <v/>
      </c>
      <c r="W29" s="38"/>
      <c r="X29" s="33"/>
      <c r="Y29" s="403" t="str">
        <f t="shared" si="4"/>
        <v/>
      </c>
      <c r="Z29" s="84">
        <f t="shared" si="5"/>
        <v>0</v>
      </c>
      <c r="AA29" s="85">
        <f t="shared" si="6"/>
        <v>8.3159722222222218E-2</v>
      </c>
      <c r="AB29" s="75">
        <f t="shared" si="7"/>
        <v>0</v>
      </c>
      <c r="AC29" s="76">
        <f t="shared" si="8"/>
        <v>44.4</v>
      </c>
      <c r="AD29" s="201">
        <f t="shared" si="9"/>
        <v>0</v>
      </c>
      <c r="AE29" s="85">
        <f t="shared" si="10"/>
        <v>0</v>
      </c>
      <c r="AF29" s="75">
        <f t="shared" si="11"/>
        <v>0</v>
      </c>
      <c r="AG29" s="77">
        <f t="shared" si="12"/>
        <v>0</v>
      </c>
      <c r="AH29" s="205">
        <f t="shared" si="13"/>
        <v>0</v>
      </c>
      <c r="AI29" s="85">
        <f t="shared" si="14"/>
        <v>0</v>
      </c>
      <c r="AJ29" s="75">
        <f t="shared" si="15"/>
        <v>0</v>
      </c>
      <c r="AK29" s="77">
        <f t="shared" si="16"/>
        <v>0</v>
      </c>
      <c r="AL29" s="378">
        <f t="shared" si="17"/>
        <v>0</v>
      </c>
      <c r="AM29" s="128">
        <f t="shared" si="18"/>
        <v>0</v>
      </c>
      <c r="AN29" s="205">
        <f t="shared" si="19"/>
        <v>0</v>
      </c>
      <c r="AO29" s="85">
        <f t="shared" si="20"/>
        <v>0</v>
      </c>
      <c r="AP29" s="75">
        <f t="shared" si="21"/>
        <v>0</v>
      </c>
      <c r="AQ29" s="77">
        <f t="shared" si="22"/>
        <v>0</v>
      </c>
    </row>
    <row r="30" spans="1:43" x14ac:dyDescent="0.3">
      <c r="A30" s="1"/>
      <c r="B30" s="15">
        <v>40403</v>
      </c>
      <c r="C30" s="30">
        <v>34.700000000000003</v>
      </c>
      <c r="D30" s="33">
        <v>7.1481481481481479E-2</v>
      </c>
      <c r="E30" s="48">
        <f t="shared" si="0"/>
        <v>20.23</v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 t="s">
        <v>28</v>
      </c>
      <c r="M30" s="94"/>
      <c r="N30" s="91" t="s">
        <v>31</v>
      </c>
      <c r="O30" s="97"/>
      <c r="P30" s="94"/>
      <c r="Q30" s="63">
        <v>42</v>
      </c>
      <c r="R30" s="110" t="s">
        <v>174</v>
      </c>
      <c r="S30" s="111"/>
      <c r="T30" s="38"/>
      <c r="U30" s="33"/>
      <c r="V30" s="55" t="str">
        <f t="shared" si="3"/>
        <v/>
      </c>
      <c r="W30" s="38"/>
      <c r="X30" s="33"/>
      <c r="Y30" s="403" t="str">
        <f t="shared" si="4"/>
        <v/>
      </c>
      <c r="Z30" s="84">
        <f t="shared" si="5"/>
        <v>0</v>
      </c>
      <c r="AA30" s="85">
        <f t="shared" si="6"/>
        <v>7.1481481481481479E-2</v>
      </c>
      <c r="AB30" s="75">
        <f t="shared" si="7"/>
        <v>0</v>
      </c>
      <c r="AC30" s="76">
        <f t="shared" si="8"/>
        <v>34.700000000000003</v>
      </c>
      <c r="AD30" s="201">
        <f t="shared" si="9"/>
        <v>0</v>
      </c>
      <c r="AE30" s="85">
        <f t="shared" si="10"/>
        <v>0</v>
      </c>
      <c r="AF30" s="75">
        <f t="shared" si="11"/>
        <v>0</v>
      </c>
      <c r="AG30" s="77">
        <f t="shared" si="12"/>
        <v>0</v>
      </c>
      <c r="AH30" s="205">
        <f t="shared" si="13"/>
        <v>0</v>
      </c>
      <c r="AI30" s="85">
        <f t="shared" si="14"/>
        <v>0</v>
      </c>
      <c r="AJ30" s="75">
        <f t="shared" si="15"/>
        <v>0</v>
      </c>
      <c r="AK30" s="77">
        <f t="shared" si="16"/>
        <v>0</v>
      </c>
      <c r="AL30" s="378">
        <f t="shared" si="17"/>
        <v>0</v>
      </c>
      <c r="AM30" s="128">
        <f t="shared" si="18"/>
        <v>0</v>
      </c>
      <c r="AN30" s="205">
        <f t="shared" si="19"/>
        <v>0</v>
      </c>
      <c r="AO30" s="85">
        <f t="shared" si="20"/>
        <v>0</v>
      </c>
      <c r="AP30" s="75">
        <f t="shared" si="21"/>
        <v>0</v>
      </c>
      <c r="AQ30" s="77">
        <f t="shared" si="22"/>
        <v>0</v>
      </c>
    </row>
    <row r="31" spans="1:43" x14ac:dyDescent="0.3">
      <c r="A31" s="1"/>
      <c r="B31" s="15">
        <v>40405</v>
      </c>
      <c r="C31" s="30">
        <v>35.1</v>
      </c>
      <c r="D31" s="33">
        <v>6.8159722222222219E-2</v>
      </c>
      <c r="E31" s="48">
        <f t="shared" si="0"/>
        <v>21.46</v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 t="s">
        <v>28</v>
      </c>
      <c r="M31" s="94"/>
      <c r="N31" s="91" t="s">
        <v>172</v>
      </c>
      <c r="O31" s="97"/>
      <c r="P31" s="94"/>
      <c r="Q31" s="63">
        <v>42</v>
      </c>
      <c r="R31" s="110" t="s">
        <v>179</v>
      </c>
      <c r="S31" s="111"/>
      <c r="T31" s="38"/>
      <c r="U31" s="33"/>
      <c r="V31" s="55" t="str">
        <f t="shared" si="3"/>
        <v/>
      </c>
      <c r="W31" s="38"/>
      <c r="X31" s="33"/>
      <c r="Y31" s="403" t="str">
        <f t="shared" si="4"/>
        <v/>
      </c>
      <c r="Z31" s="84">
        <f t="shared" si="5"/>
        <v>0</v>
      </c>
      <c r="AA31" s="85">
        <f t="shared" si="6"/>
        <v>6.8159722222222219E-2</v>
      </c>
      <c r="AB31" s="75">
        <f t="shared" si="7"/>
        <v>0</v>
      </c>
      <c r="AC31" s="76">
        <f t="shared" si="8"/>
        <v>35.1</v>
      </c>
      <c r="AD31" s="201">
        <f t="shared" si="9"/>
        <v>0</v>
      </c>
      <c r="AE31" s="85">
        <f t="shared" si="10"/>
        <v>0</v>
      </c>
      <c r="AF31" s="75">
        <f t="shared" si="11"/>
        <v>0</v>
      </c>
      <c r="AG31" s="77">
        <f t="shared" si="12"/>
        <v>0</v>
      </c>
      <c r="AH31" s="205">
        <f t="shared" si="13"/>
        <v>0</v>
      </c>
      <c r="AI31" s="85">
        <f t="shared" si="14"/>
        <v>0</v>
      </c>
      <c r="AJ31" s="75">
        <f t="shared" si="15"/>
        <v>0</v>
      </c>
      <c r="AK31" s="77">
        <f t="shared" si="16"/>
        <v>0</v>
      </c>
      <c r="AL31" s="378">
        <f t="shared" si="17"/>
        <v>0</v>
      </c>
      <c r="AM31" s="128">
        <f t="shared" si="18"/>
        <v>0</v>
      </c>
      <c r="AN31" s="205">
        <f t="shared" si="19"/>
        <v>0</v>
      </c>
      <c r="AO31" s="85">
        <f t="shared" si="20"/>
        <v>0</v>
      </c>
      <c r="AP31" s="75">
        <f t="shared" si="21"/>
        <v>0</v>
      </c>
      <c r="AQ31" s="77">
        <f t="shared" si="22"/>
        <v>0</v>
      </c>
    </row>
    <row r="32" spans="1:43" x14ac:dyDescent="0.3">
      <c r="A32" s="1"/>
      <c r="B32" s="15">
        <v>40407</v>
      </c>
      <c r="C32" s="30">
        <v>34.200000000000003</v>
      </c>
      <c r="D32" s="33">
        <v>7.9618055555555553E-2</v>
      </c>
      <c r="E32" s="48">
        <f t="shared" si="0"/>
        <v>17.899999999999999</v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 t="s">
        <v>28</v>
      </c>
      <c r="M32" s="94"/>
      <c r="N32" s="91" t="s">
        <v>173</v>
      </c>
      <c r="O32" s="97"/>
      <c r="P32" s="94"/>
      <c r="Q32" s="63" t="s">
        <v>160</v>
      </c>
      <c r="R32" s="110" t="s">
        <v>171</v>
      </c>
      <c r="S32" s="111"/>
      <c r="T32" s="38"/>
      <c r="U32" s="33"/>
      <c r="V32" s="55" t="str">
        <f t="shared" si="3"/>
        <v/>
      </c>
      <c r="W32" s="38"/>
      <c r="X32" s="33"/>
      <c r="Y32" s="403" t="str">
        <f t="shared" si="4"/>
        <v/>
      </c>
      <c r="Z32" s="84">
        <f t="shared" si="5"/>
        <v>0</v>
      </c>
      <c r="AA32" s="85">
        <f t="shared" si="6"/>
        <v>7.9618055555555553E-2</v>
      </c>
      <c r="AB32" s="75">
        <f t="shared" si="7"/>
        <v>0</v>
      </c>
      <c r="AC32" s="76">
        <f t="shared" si="8"/>
        <v>34.200000000000003</v>
      </c>
      <c r="AD32" s="201">
        <f t="shared" si="9"/>
        <v>0</v>
      </c>
      <c r="AE32" s="85">
        <f t="shared" si="10"/>
        <v>0</v>
      </c>
      <c r="AF32" s="75">
        <f t="shared" si="11"/>
        <v>0</v>
      </c>
      <c r="AG32" s="77">
        <f t="shared" si="12"/>
        <v>0</v>
      </c>
      <c r="AH32" s="205">
        <f t="shared" si="13"/>
        <v>0</v>
      </c>
      <c r="AI32" s="85">
        <f t="shared" si="14"/>
        <v>0</v>
      </c>
      <c r="AJ32" s="75">
        <f t="shared" si="15"/>
        <v>0</v>
      </c>
      <c r="AK32" s="77">
        <f t="shared" si="16"/>
        <v>0</v>
      </c>
      <c r="AL32" s="378">
        <f t="shared" si="17"/>
        <v>0</v>
      </c>
      <c r="AM32" s="128">
        <f t="shared" si="18"/>
        <v>0</v>
      </c>
      <c r="AN32" s="205">
        <f t="shared" si="19"/>
        <v>0</v>
      </c>
      <c r="AO32" s="85">
        <f t="shared" si="20"/>
        <v>0</v>
      </c>
      <c r="AP32" s="75">
        <f t="shared" si="21"/>
        <v>0</v>
      </c>
      <c r="AQ32" s="77">
        <f t="shared" si="22"/>
        <v>0</v>
      </c>
    </row>
    <row r="33" spans="1:45" x14ac:dyDescent="0.3">
      <c r="A33" s="1"/>
      <c r="B33" s="15">
        <v>40409</v>
      </c>
      <c r="C33" s="30">
        <v>62</v>
      </c>
      <c r="D33" s="33">
        <v>0.11914351851851852</v>
      </c>
      <c r="E33" s="48">
        <f t="shared" si="0"/>
        <v>21.68</v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 t="s">
        <v>28</v>
      </c>
      <c r="M33" s="94"/>
      <c r="N33" s="91" t="s">
        <v>153</v>
      </c>
      <c r="O33" s="97"/>
      <c r="P33" s="94"/>
      <c r="Q33" s="63">
        <v>42</v>
      </c>
      <c r="R33" s="110" t="s">
        <v>175</v>
      </c>
      <c r="S33" s="111"/>
      <c r="T33" s="38"/>
      <c r="U33" s="33"/>
      <c r="V33" s="55" t="str">
        <f t="shared" si="3"/>
        <v/>
      </c>
      <c r="W33" s="38"/>
      <c r="X33" s="33"/>
      <c r="Y33" s="403" t="str">
        <f t="shared" si="4"/>
        <v/>
      </c>
      <c r="Z33" s="84">
        <f t="shared" si="5"/>
        <v>0</v>
      </c>
      <c r="AA33" s="85">
        <f t="shared" si="6"/>
        <v>0.11914351851851852</v>
      </c>
      <c r="AB33" s="75">
        <f t="shared" si="7"/>
        <v>0</v>
      </c>
      <c r="AC33" s="76">
        <f t="shared" si="8"/>
        <v>62</v>
      </c>
      <c r="AD33" s="201">
        <f t="shared" si="9"/>
        <v>0</v>
      </c>
      <c r="AE33" s="85">
        <f t="shared" si="10"/>
        <v>0</v>
      </c>
      <c r="AF33" s="75">
        <f t="shared" si="11"/>
        <v>0</v>
      </c>
      <c r="AG33" s="77">
        <f t="shared" si="12"/>
        <v>0</v>
      </c>
      <c r="AH33" s="205">
        <f t="shared" si="13"/>
        <v>0</v>
      </c>
      <c r="AI33" s="85">
        <f t="shared" si="14"/>
        <v>0</v>
      </c>
      <c r="AJ33" s="75">
        <f t="shared" si="15"/>
        <v>0</v>
      </c>
      <c r="AK33" s="77">
        <f t="shared" si="16"/>
        <v>0</v>
      </c>
      <c r="AL33" s="378">
        <f t="shared" si="17"/>
        <v>0</v>
      </c>
      <c r="AM33" s="128">
        <f t="shared" si="18"/>
        <v>0</v>
      </c>
      <c r="AN33" s="205">
        <f t="shared" si="19"/>
        <v>0</v>
      </c>
      <c r="AO33" s="85">
        <f t="shared" si="20"/>
        <v>0</v>
      </c>
      <c r="AP33" s="75">
        <f t="shared" si="21"/>
        <v>0</v>
      </c>
      <c r="AQ33" s="77">
        <f t="shared" si="22"/>
        <v>0</v>
      </c>
    </row>
    <row r="34" spans="1:45" x14ac:dyDescent="0.3">
      <c r="A34" s="1"/>
      <c r="B34" s="15">
        <v>40412</v>
      </c>
      <c r="C34" s="30">
        <v>57.4</v>
      </c>
      <c r="D34" s="33">
        <v>0.13268518518518518</v>
      </c>
      <c r="E34" s="48">
        <f t="shared" si="0"/>
        <v>18.03</v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 t="s">
        <v>28</v>
      </c>
      <c r="M34" s="94"/>
      <c r="N34" s="91" t="s">
        <v>152</v>
      </c>
      <c r="O34" s="97"/>
      <c r="P34" s="94"/>
      <c r="Q34" s="63" t="s">
        <v>160</v>
      </c>
      <c r="R34" s="110" t="s">
        <v>171</v>
      </c>
      <c r="S34" s="111"/>
      <c r="T34" s="38"/>
      <c r="U34" s="33"/>
      <c r="V34" s="55" t="str">
        <f t="shared" si="3"/>
        <v/>
      </c>
      <c r="W34" s="38"/>
      <c r="X34" s="33"/>
      <c r="Y34" s="403" t="str">
        <f t="shared" si="4"/>
        <v/>
      </c>
      <c r="Z34" s="84">
        <f t="shared" si="5"/>
        <v>0</v>
      </c>
      <c r="AA34" s="85">
        <f t="shared" si="6"/>
        <v>0.13268518518518518</v>
      </c>
      <c r="AB34" s="75">
        <f t="shared" si="7"/>
        <v>0</v>
      </c>
      <c r="AC34" s="76">
        <f t="shared" si="8"/>
        <v>57.4</v>
      </c>
      <c r="AD34" s="201">
        <f t="shared" si="9"/>
        <v>0</v>
      </c>
      <c r="AE34" s="85">
        <f t="shared" si="10"/>
        <v>0</v>
      </c>
      <c r="AF34" s="75">
        <f t="shared" si="11"/>
        <v>0</v>
      </c>
      <c r="AG34" s="77">
        <f t="shared" si="12"/>
        <v>0</v>
      </c>
      <c r="AH34" s="205">
        <f t="shared" si="13"/>
        <v>0</v>
      </c>
      <c r="AI34" s="85">
        <f t="shared" si="14"/>
        <v>0</v>
      </c>
      <c r="AJ34" s="75">
        <f t="shared" si="15"/>
        <v>0</v>
      </c>
      <c r="AK34" s="77">
        <f t="shared" si="16"/>
        <v>0</v>
      </c>
      <c r="AL34" s="378">
        <f t="shared" si="17"/>
        <v>0</v>
      </c>
      <c r="AM34" s="128">
        <f t="shared" si="18"/>
        <v>0</v>
      </c>
      <c r="AN34" s="205">
        <f t="shared" si="19"/>
        <v>0</v>
      </c>
      <c r="AO34" s="85">
        <f t="shared" si="20"/>
        <v>0</v>
      </c>
      <c r="AP34" s="75">
        <f t="shared" si="21"/>
        <v>0</v>
      </c>
      <c r="AQ34" s="77">
        <f t="shared" si="22"/>
        <v>0</v>
      </c>
    </row>
    <row r="35" spans="1:45" x14ac:dyDescent="0.3">
      <c r="A35" s="1"/>
      <c r="B35" s="16">
        <f>B34+1</f>
        <v>40413</v>
      </c>
      <c r="C35" s="30">
        <v>52.8</v>
      </c>
      <c r="D35" s="33">
        <v>0.11428240740740742</v>
      </c>
      <c r="E35" s="48">
        <f t="shared" si="0"/>
        <v>19.25</v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 t="s">
        <v>28</v>
      </c>
      <c r="M35" s="94"/>
      <c r="N35" s="91" t="s">
        <v>169</v>
      </c>
      <c r="O35" s="97"/>
      <c r="P35" s="94"/>
      <c r="Q35" s="63" t="s">
        <v>161</v>
      </c>
      <c r="R35" s="110" t="s">
        <v>180</v>
      </c>
      <c r="S35" s="111"/>
      <c r="T35" s="38"/>
      <c r="U35" s="33"/>
      <c r="V35" s="55" t="str">
        <f t="shared" si="3"/>
        <v/>
      </c>
      <c r="W35" s="38"/>
      <c r="X35" s="33"/>
      <c r="Y35" s="403" t="str">
        <f t="shared" si="4"/>
        <v/>
      </c>
      <c r="Z35" s="84">
        <f t="shared" si="5"/>
        <v>0</v>
      </c>
      <c r="AA35" s="85">
        <f t="shared" si="6"/>
        <v>0.11428240740740742</v>
      </c>
      <c r="AB35" s="75">
        <f t="shared" si="7"/>
        <v>0</v>
      </c>
      <c r="AC35" s="76">
        <f t="shared" si="8"/>
        <v>52.8</v>
      </c>
      <c r="AD35" s="201">
        <f t="shared" si="9"/>
        <v>0</v>
      </c>
      <c r="AE35" s="85">
        <f t="shared" si="10"/>
        <v>0</v>
      </c>
      <c r="AF35" s="75">
        <f t="shared" si="11"/>
        <v>0</v>
      </c>
      <c r="AG35" s="77">
        <f t="shared" si="12"/>
        <v>0</v>
      </c>
      <c r="AH35" s="205">
        <f t="shared" si="13"/>
        <v>0</v>
      </c>
      <c r="AI35" s="85">
        <f t="shared" si="14"/>
        <v>0</v>
      </c>
      <c r="AJ35" s="75">
        <f t="shared" si="15"/>
        <v>0</v>
      </c>
      <c r="AK35" s="77">
        <f t="shared" si="16"/>
        <v>0</v>
      </c>
      <c r="AL35" s="378">
        <f t="shared" si="17"/>
        <v>0</v>
      </c>
      <c r="AM35" s="128">
        <f t="shared" si="18"/>
        <v>0</v>
      </c>
      <c r="AN35" s="205">
        <f t="shared" si="19"/>
        <v>0</v>
      </c>
      <c r="AO35" s="85">
        <f t="shared" si="20"/>
        <v>0</v>
      </c>
      <c r="AP35" s="75">
        <f t="shared" si="21"/>
        <v>0</v>
      </c>
      <c r="AQ35" s="77">
        <f t="shared" si="22"/>
        <v>0</v>
      </c>
    </row>
    <row r="36" spans="1:45" x14ac:dyDescent="0.3">
      <c r="A36" s="1"/>
      <c r="B36" s="15">
        <v>40415</v>
      </c>
      <c r="C36" s="30">
        <v>33.700000000000003</v>
      </c>
      <c r="D36" s="33">
        <v>8.5740740740740742E-2</v>
      </c>
      <c r="E36" s="48">
        <f t="shared" si="0"/>
        <v>16.38</v>
      </c>
      <c r="F36" s="38"/>
      <c r="G36" s="33"/>
      <c r="H36" s="48" t="str">
        <f t="shared" si="1"/>
        <v/>
      </c>
      <c r="I36" s="38"/>
      <c r="J36" s="33"/>
      <c r="K36" s="55" t="str">
        <f t="shared" si="2"/>
        <v/>
      </c>
      <c r="L36" s="99" t="s">
        <v>28</v>
      </c>
      <c r="M36" s="94"/>
      <c r="N36" s="91" t="s">
        <v>33</v>
      </c>
      <c r="O36" s="97"/>
      <c r="P36" s="94"/>
      <c r="Q36" s="63" t="s">
        <v>162</v>
      </c>
      <c r="R36" s="110" t="s">
        <v>181</v>
      </c>
      <c r="S36" s="111"/>
      <c r="T36" s="38"/>
      <c r="U36" s="33"/>
      <c r="V36" s="55" t="str">
        <f t="shared" si="3"/>
        <v/>
      </c>
      <c r="W36" s="38"/>
      <c r="X36" s="33"/>
      <c r="Y36" s="403" t="str">
        <f t="shared" si="4"/>
        <v/>
      </c>
      <c r="Z36" s="84">
        <f t="shared" si="5"/>
        <v>0</v>
      </c>
      <c r="AA36" s="85">
        <f t="shared" si="6"/>
        <v>8.5740740740740742E-2</v>
      </c>
      <c r="AB36" s="75">
        <f t="shared" si="7"/>
        <v>0</v>
      </c>
      <c r="AC36" s="76">
        <f t="shared" si="8"/>
        <v>33.700000000000003</v>
      </c>
      <c r="AD36" s="201">
        <f t="shared" si="9"/>
        <v>0</v>
      </c>
      <c r="AE36" s="85">
        <f t="shared" si="10"/>
        <v>0</v>
      </c>
      <c r="AF36" s="75">
        <f t="shared" si="11"/>
        <v>0</v>
      </c>
      <c r="AG36" s="77">
        <f t="shared" si="12"/>
        <v>0</v>
      </c>
      <c r="AH36" s="205">
        <f t="shared" si="13"/>
        <v>0</v>
      </c>
      <c r="AI36" s="85">
        <f t="shared" si="14"/>
        <v>0</v>
      </c>
      <c r="AJ36" s="75">
        <f t="shared" si="15"/>
        <v>0</v>
      </c>
      <c r="AK36" s="77">
        <f t="shared" si="16"/>
        <v>0</v>
      </c>
      <c r="AL36" s="378">
        <f t="shared" si="17"/>
        <v>0</v>
      </c>
      <c r="AM36" s="128">
        <f t="shared" si="18"/>
        <v>0</v>
      </c>
      <c r="AN36" s="205">
        <f t="shared" si="19"/>
        <v>0</v>
      </c>
      <c r="AO36" s="85">
        <f t="shared" si="20"/>
        <v>0</v>
      </c>
      <c r="AP36" s="75">
        <f t="shared" si="21"/>
        <v>0</v>
      </c>
      <c r="AQ36" s="77">
        <f t="shared" si="22"/>
        <v>0</v>
      </c>
    </row>
    <row r="37" spans="1:45" x14ac:dyDescent="0.3">
      <c r="A37" s="1"/>
      <c r="B37" s="15">
        <v>40433</v>
      </c>
      <c r="C37" s="30"/>
      <c r="D37" s="33"/>
      <c r="E37" s="48" t="str">
        <f t="shared" si="0"/>
        <v/>
      </c>
      <c r="F37" s="38">
        <v>23.6</v>
      </c>
      <c r="G37" s="33">
        <v>6.0532407407407403E-2</v>
      </c>
      <c r="H37" s="48">
        <f t="shared" si="1"/>
        <v>16.239999999999998</v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110"/>
      <c r="S37" s="111"/>
      <c r="T37" s="38"/>
      <c r="U37" s="33"/>
      <c r="V37" s="55" t="str">
        <f t="shared" si="3"/>
        <v/>
      </c>
      <c r="W37" s="38"/>
      <c r="X37" s="33"/>
      <c r="Y37" s="403" t="str">
        <f t="shared" si="4"/>
        <v/>
      </c>
      <c r="Z37" s="84">
        <f t="shared" si="5"/>
        <v>0</v>
      </c>
      <c r="AA37" s="85">
        <f t="shared" si="6"/>
        <v>0</v>
      </c>
      <c r="AB37" s="75">
        <f t="shared" si="7"/>
        <v>0</v>
      </c>
      <c r="AC37" s="76">
        <f t="shared" si="8"/>
        <v>0</v>
      </c>
      <c r="AD37" s="201">
        <f t="shared" si="9"/>
        <v>6.0532407407407403E-2</v>
      </c>
      <c r="AE37" s="85">
        <f t="shared" si="10"/>
        <v>0</v>
      </c>
      <c r="AF37" s="75">
        <f t="shared" si="11"/>
        <v>23.6</v>
      </c>
      <c r="AG37" s="77">
        <f t="shared" si="12"/>
        <v>0</v>
      </c>
      <c r="AH37" s="205">
        <f t="shared" si="13"/>
        <v>0</v>
      </c>
      <c r="AI37" s="85">
        <f t="shared" si="14"/>
        <v>0</v>
      </c>
      <c r="AJ37" s="75">
        <f t="shared" si="15"/>
        <v>0</v>
      </c>
      <c r="AK37" s="77">
        <f t="shared" si="16"/>
        <v>0</v>
      </c>
      <c r="AL37" s="378">
        <f t="shared" si="17"/>
        <v>0</v>
      </c>
      <c r="AM37" s="128">
        <f t="shared" si="18"/>
        <v>0</v>
      </c>
      <c r="AN37" s="205">
        <f t="shared" si="19"/>
        <v>0</v>
      </c>
      <c r="AO37" s="85">
        <f t="shared" si="20"/>
        <v>0</v>
      </c>
      <c r="AP37" s="75">
        <f t="shared" si="21"/>
        <v>0</v>
      </c>
      <c r="AQ37" s="77">
        <f t="shared" si="22"/>
        <v>0</v>
      </c>
    </row>
    <row r="38" spans="1:45" x14ac:dyDescent="0.3">
      <c r="A38" s="1"/>
      <c r="B38" s="15">
        <v>40440</v>
      </c>
      <c r="C38" s="30"/>
      <c r="D38" s="33"/>
      <c r="E38" s="48" t="str">
        <f t="shared" si="0"/>
        <v/>
      </c>
      <c r="F38" s="38">
        <v>20.100000000000001</v>
      </c>
      <c r="G38" s="33">
        <v>5.5370370370370368E-2</v>
      </c>
      <c r="H38" s="48">
        <f t="shared" si="1"/>
        <v>15.13</v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110"/>
      <c r="S38" s="111"/>
      <c r="T38" s="38"/>
      <c r="U38" s="33"/>
      <c r="V38" s="55" t="str">
        <f t="shared" si="3"/>
        <v/>
      </c>
      <c r="W38" s="38"/>
      <c r="X38" s="33"/>
      <c r="Y38" s="403" t="str">
        <f t="shared" si="4"/>
        <v/>
      </c>
      <c r="Z38" s="84">
        <f t="shared" si="5"/>
        <v>0</v>
      </c>
      <c r="AA38" s="85">
        <f t="shared" si="6"/>
        <v>0</v>
      </c>
      <c r="AB38" s="75">
        <f t="shared" si="7"/>
        <v>0</v>
      </c>
      <c r="AC38" s="76">
        <f t="shared" si="8"/>
        <v>0</v>
      </c>
      <c r="AD38" s="201">
        <f t="shared" si="9"/>
        <v>5.5370370370370368E-2</v>
      </c>
      <c r="AE38" s="85">
        <f t="shared" si="10"/>
        <v>0</v>
      </c>
      <c r="AF38" s="75">
        <f t="shared" si="11"/>
        <v>20.100000000000001</v>
      </c>
      <c r="AG38" s="77">
        <f t="shared" si="12"/>
        <v>0</v>
      </c>
      <c r="AH38" s="205">
        <f t="shared" si="13"/>
        <v>0</v>
      </c>
      <c r="AI38" s="85">
        <f t="shared" si="14"/>
        <v>0</v>
      </c>
      <c r="AJ38" s="75">
        <f t="shared" si="15"/>
        <v>0</v>
      </c>
      <c r="AK38" s="77">
        <f t="shared" si="16"/>
        <v>0</v>
      </c>
      <c r="AL38" s="378">
        <f t="shared" si="17"/>
        <v>0</v>
      </c>
      <c r="AM38" s="128">
        <f t="shared" si="18"/>
        <v>0</v>
      </c>
      <c r="AN38" s="205">
        <f t="shared" si="19"/>
        <v>0</v>
      </c>
      <c r="AO38" s="85">
        <f t="shared" si="20"/>
        <v>0</v>
      </c>
      <c r="AP38" s="75">
        <f t="shared" si="21"/>
        <v>0</v>
      </c>
      <c r="AQ38" s="77">
        <f t="shared" si="22"/>
        <v>0</v>
      </c>
    </row>
    <row r="39" spans="1:45" ht="14.4" thickBot="1" x14ac:dyDescent="0.35">
      <c r="A39" s="1"/>
      <c r="B39" s="401">
        <v>40454</v>
      </c>
      <c r="C39" s="30">
        <v>20.100000000000001</v>
      </c>
      <c r="D39" s="33">
        <v>4.670138888888889E-2</v>
      </c>
      <c r="E39" s="48">
        <f t="shared" si="0"/>
        <v>17.93</v>
      </c>
      <c r="F39" s="38"/>
      <c r="G39" s="33"/>
      <c r="H39" s="48" t="str">
        <f t="shared" si="1"/>
        <v/>
      </c>
      <c r="I39" s="38"/>
      <c r="J39" s="33"/>
      <c r="K39" s="55" t="str">
        <f t="shared" si="2"/>
        <v/>
      </c>
      <c r="L39" s="99"/>
      <c r="M39" s="94"/>
      <c r="N39" s="91"/>
      <c r="O39" s="97"/>
      <c r="P39" s="94"/>
      <c r="Q39" s="63"/>
      <c r="R39" s="110"/>
      <c r="S39" s="111"/>
      <c r="T39" s="38"/>
      <c r="U39" s="33"/>
      <c r="V39" s="55" t="str">
        <f t="shared" si="3"/>
        <v/>
      </c>
      <c r="W39" s="38"/>
      <c r="X39" s="33"/>
      <c r="Y39" s="403" t="str">
        <f t="shared" si="4"/>
        <v/>
      </c>
      <c r="Z39" s="84">
        <f t="shared" si="5"/>
        <v>4.670138888888889E-2</v>
      </c>
      <c r="AA39" s="85">
        <f t="shared" si="6"/>
        <v>0</v>
      </c>
      <c r="AB39" s="75">
        <f t="shared" si="7"/>
        <v>20.100000000000001</v>
      </c>
      <c r="AC39" s="76">
        <f t="shared" si="8"/>
        <v>0</v>
      </c>
      <c r="AD39" s="201">
        <f t="shared" si="9"/>
        <v>0</v>
      </c>
      <c r="AE39" s="85">
        <f t="shared" si="10"/>
        <v>0</v>
      </c>
      <c r="AF39" s="75">
        <f t="shared" si="11"/>
        <v>0</v>
      </c>
      <c r="AG39" s="77">
        <f t="shared" si="12"/>
        <v>0</v>
      </c>
      <c r="AH39" s="205">
        <f t="shared" si="13"/>
        <v>0</v>
      </c>
      <c r="AI39" s="85">
        <f t="shared" si="14"/>
        <v>0</v>
      </c>
      <c r="AJ39" s="75">
        <f t="shared" si="15"/>
        <v>0</v>
      </c>
      <c r="AK39" s="77">
        <f t="shared" si="16"/>
        <v>0</v>
      </c>
      <c r="AL39" s="378">
        <f t="shared" si="17"/>
        <v>0</v>
      </c>
      <c r="AM39" s="128">
        <f t="shared" si="18"/>
        <v>0</v>
      </c>
      <c r="AN39" s="205">
        <f t="shared" si="19"/>
        <v>0</v>
      </c>
      <c r="AO39" s="85">
        <f t="shared" si="20"/>
        <v>0</v>
      </c>
      <c r="AP39" s="75">
        <f t="shared" si="21"/>
        <v>0</v>
      </c>
      <c r="AQ39" s="77">
        <f t="shared" si="22"/>
        <v>0</v>
      </c>
    </row>
    <row r="40" spans="1:45" ht="14.4" thickBot="1" x14ac:dyDescent="0.35">
      <c r="A40" s="1"/>
      <c r="B40" s="333"/>
      <c r="C40" s="150">
        <f>COUNTA(C7:C39)</f>
        <v>15</v>
      </c>
      <c r="D40" s="32"/>
      <c r="E40" s="206"/>
      <c r="F40" s="150">
        <f>COUNTA(F7:F39)</f>
        <v>6</v>
      </c>
      <c r="G40" s="46"/>
      <c r="H40" s="147"/>
      <c r="I40" s="150">
        <f>COUNTA(I7:I39)</f>
        <v>1</v>
      </c>
      <c r="J40" s="46"/>
      <c r="K40" s="148"/>
      <c r="L40" s="32"/>
      <c r="M40" s="32"/>
      <c r="N40" s="32"/>
      <c r="O40" s="32"/>
      <c r="P40" s="32"/>
      <c r="Q40" s="32"/>
      <c r="R40" s="32"/>
      <c r="S40" s="32"/>
      <c r="T40" s="150">
        <f>COUNTA(T7:T39)</f>
        <v>5</v>
      </c>
      <c r="U40" s="46"/>
      <c r="V40" s="32"/>
      <c r="W40" s="150">
        <f>COUNTA(W7:W39)</f>
        <v>6</v>
      </c>
      <c r="X40" s="46"/>
      <c r="Y40" s="32"/>
      <c r="Z40" s="352">
        <f>SUM(Z7:Z39)</f>
        <v>0.57773148148148146</v>
      </c>
      <c r="AA40" s="353">
        <f t="shared" ref="AA40:AM40" si="23">SUM(AA7:AA39)</f>
        <v>0.75427083333333333</v>
      </c>
      <c r="AB40" s="81">
        <f t="shared" si="23"/>
        <v>288.45</v>
      </c>
      <c r="AC40" s="82">
        <f t="shared" si="23"/>
        <v>354.29999999999995</v>
      </c>
      <c r="AD40" s="417">
        <f t="shared" si="23"/>
        <v>0.36732638888888886</v>
      </c>
      <c r="AE40" s="353">
        <f t="shared" si="23"/>
        <v>0</v>
      </c>
      <c r="AF40" s="81">
        <f t="shared" si="23"/>
        <v>139.47</v>
      </c>
      <c r="AG40" s="83">
        <f t="shared" si="23"/>
        <v>0</v>
      </c>
      <c r="AH40" s="354">
        <f t="shared" si="23"/>
        <v>7.6493055555555564E-2</v>
      </c>
      <c r="AI40" s="353">
        <f t="shared" si="23"/>
        <v>0</v>
      </c>
      <c r="AJ40" s="81">
        <f t="shared" si="23"/>
        <v>29.51</v>
      </c>
      <c r="AK40" s="83">
        <f t="shared" si="23"/>
        <v>0</v>
      </c>
      <c r="AL40" s="379">
        <f t="shared" si="23"/>
        <v>5.4976851851851846E-2</v>
      </c>
      <c r="AM40" s="380">
        <f t="shared" si="23"/>
        <v>50.04</v>
      </c>
      <c r="AN40" s="354">
        <f t="shared" ref="AN40" si="24">SUM(AN7:AN39)</f>
        <v>0.3208333333333333</v>
      </c>
      <c r="AO40" s="353">
        <f t="shared" ref="AO40" si="25">SUM(AO7:AO39)</f>
        <v>0</v>
      </c>
      <c r="AP40" s="81">
        <f t="shared" ref="AP40" si="26">SUM(AP7:AP39)</f>
        <v>29.03</v>
      </c>
      <c r="AQ40" s="83">
        <f t="shared" ref="AQ40" si="27">SUM(AQ7:AQ39)</f>
        <v>0</v>
      </c>
    </row>
    <row r="41" spans="1:45" s="1" customFormat="1" ht="13.8" customHeight="1" thickBot="1" x14ac:dyDescent="0.35">
      <c r="B41" s="332" t="s">
        <v>0</v>
      </c>
      <c r="C41" s="334" cm="1">
        <f t="array" aca="1" ref="C41" ca="1">IF(ISNUMBER(VALUE(RIGHT(CELL("filename",$A$1),LEN(CELL("filename",$A$1))-SEARCH("]",CELL("filename",$A$1))))),VALUE(RIGHT(CELL("filename",$A$1),LEN(CELL("filename",$A$1))-SEARCH("]",CELL("filename",$A$1)))),"Texte")</f>
        <v>2010</v>
      </c>
      <c r="D41" s="682" t="s">
        <v>40</v>
      </c>
      <c r="E41" s="680"/>
      <c r="F41" s="680"/>
      <c r="G41" s="680"/>
      <c r="H41" s="681"/>
      <c r="I41" s="682" t="s">
        <v>41</v>
      </c>
      <c r="J41" s="680"/>
      <c r="K41" s="681"/>
      <c r="L41" s="22" t="s">
        <v>132</v>
      </c>
      <c r="M41" s="682" t="s">
        <v>252</v>
      </c>
      <c r="N41" s="680"/>
      <c r="O41" s="681"/>
      <c r="P41" s="115"/>
      <c r="AB41" s="71"/>
      <c r="AC41" s="71"/>
      <c r="AD41" s="11"/>
      <c r="AE41" s="11"/>
      <c r="AF41" s="71"/>
      <c r="AG41" s="71"/>
      <c r="AH41" s="11"/>
      <c r="AI41" s="11"/>
      <c r="AJ41" s="71"/>
      <c r="AK41" s="71"/>
      <c r="AL41" s="71"/>
      <c r="AM41" s="71"/>
      <c r="AN41" s="71"/>
      <c r="AO41" s="71"/>
      <c r="AP41" s="71"/>
      <c r="AQ41" s="71"/>
      <c r="AR41" s="11"/>
      <c r="AS41" s="11"/>
    </row>
    <row r="42" spans="1:45" s="1" customFormat="1" ht="13.8" customHeight="1" x14ac:dyDescent="0.3">
      <c r="B42" s="264" t="s">
        <v>1</v>
      </c>
      <c r="C42" s="339"/>
      <c r="D42" s="116" t="s">
        <v>34</v>
      </c>
      <c r="E42" s="733" t="s">
        <v>35</v>
      </c>
      <c r="F42" s="771" t="s">
        <v>42</v>
      </c>
      <c r="G42" s="766" t="s">
        <v>43</v>
      </c>
      <c r="H42" s="767"/>
      <c r="I42" s="2" t="s">
        <v>34</v>
      </c>
      <c r="J42" s="733" t="s">
        <v>35</v>
      </c>
      <c r="K42" s="771" t="s">
        <v>44</v>
      </c>
      <c r="L42" s="657" t="s">
        <v>131</v>
      </c>
      <c r="M42" s="116" t="s">
        <v>34</v>
      </c>
      <c r="N42" s="733" t="s">
        <v>35</v>
      </c>
      <c r="O42" s="771" t="s">
        <v>42</v>
      </c>
    </row>
    <row r="43" spans="1:45" s="1" customFormat="1" ht="13.8" customHeight="1" x14ac:dyDescent="0.3">
      <c r="B43" s="337" t="s">
        <v>133</v>
      </c>
      <c r="C43" s="340" t="s">
        <v>130</v>
      </c>
      <c r="D43" s="117" t="s">
        <v>234</v>
      </c>
      <c r="E43" s="770"/>
      <c r="F43" s="772"/>
      <c r="G43" s="118" t="s">
        <v>45</v>
      </c>
      <c r="H43" s="119" t="s">
        <v>46</v>
      </c>
      <c r="I43" s="120" t="s">
        <v>234</v>
      </c>
      <c r="J43" s="770"/>
      <c r="K43" s="772"/>
      <c r="L43" s="773"/>
      <c r="M43" s="117" t="s">
        <v>234</v>
      </c>
      <c r="N43" s="770"/>
      <c r="O43" s="772"/>
    </row>
    <row r="44" spans="1:45" s="1" customFormat="1" ht="13.8" customHeight="1" x14ac:dyDescent="0.3">
      <c r="B44" s="67" t="s">
        <v>136</v>
      </c>
      <c r="C44" s="368" t="str">
        <f>IF(OR($B44="",$B44=0),"_",IF(MID($B44,1,5)="Route",_xlfn.XLOOKUP(RIGHT($B44,LEN($B44)-8),Vel_RouNom,Vel_RouRep,"_",0),_xlfn.XLOOKUP(RIGHT($B44,LEN($B44)-8),Vel_VttNom,Vel_VttRep,"_",0)))</f>
        <v>Git01V</v>
      </c>
      <c r="D44" s="335">
        <f>IF($C44="_",0,AJ40)</f>
        <v>29.51</v>
      </c>
      <c r="E44" s="122">
        <f>IF($C44="_",0,AK40)</f>
        <v>0</v>
      </c>
      <c r="F44" s="123">
        <f>IF($C44="_",0,SUM(D44:E44))</f>
        <v>29.51</v>
      </c>
      <c r="G44" s="386">
        <f ca="1">IF(OR($C44="_",ISTEXT($H44)),"Docu. infos",ROUND($H44+$F44,0))</f>
        <v>411</v>
      </c>
      <c r="H44" s="383">
        <f ca="1">IF($C44="_","Docu. infos",IF(ISERROR(VLOOKUP($C44,INDIRECT("RecVelExt_"&amp;$C41-1),1))=TRUE,"Recap. infos",VLOOKUP($C44,INDIRECT("RecVelExt_"&amp;$C41-1),5)))</f>
        <v>381</v>
      </c>
      <c r="I44" s="11">
        <f t="shared" ref="I44:K46" si="28">IF($C44="_",0,IF(M44=0,0,ROUND(D44/(M44*24),2)))</f>
        <v>16.07</v>
      </c>
      <c r="J44" s="122">
        <f t="shared" si="28"/>
        <v>0</v>
      </c>
      <c r="K44" s="124">
        <f t="shared" si="28"/>
        <v>16.07</v>
      </c>
      <c r="L44" s="349">
        <f>IF($C44="_",0,I40)</f>
        <v>1</v>
      </c>
      <c r="M44" s="389">
        <f>IF($C44="_",0,AH40)</f>
        <v>7.6493055555555564E-2</v>
      </c>
      <c r="N44" s="355">
        <f>IF($C44="_",0,AI40)</f>
        <v>0</v>
      </c>
      <c r="O44" s="356">
        <f>IF($C44="_",0,SUM(M44:N44))</f>
        <v>7.6493055555555564E-2</v>
      </c>
    </row>
    <row r="45" spans="1:45" s="1" customFormat="1" ht="13.8" customHeight="1" x14ac:dyDescent="0.3">
      <c r="B45" s="175" t="s">
        <v>134</v>
      </c>
      <c r="C45" s="369" t="str">
        <f>IF(OR($B45="",$B45=0),"_",IF(MID($B45,1,5)="Route",_xlfn.XLOOKUP(RIGHT($B45,LEN($B45)-8),Vel_RouNom,Vel_RouRep,"_",0),_xlfn.XLOOKUP(RIGHT($B45,LEN($B45)-8),Vel_VttNom,Vel_VttRep,"_",0)))</f>
        <v>Lap01R</v>
      </c>
      <c r="D45" s="336">
        <f>IF($C45="_",0,AB40)</f>
        <v>288.45</v>
      </c>
      <c r="E45" s="125">
        <f>IF($C45="_",0,AC40)</f>
        <v>354.29999999999995</v>
      </c>
      <c r="F45" s="126">
        <f>IF($C45="_",0,SUM(D45:E45))</f>
        <v>642.75</v>
      </c>
      <c r="G45" s="381">
        <f t="shared" ref="G45:G46" ca="1" si="29">IF(OR($C45="_",ISTEXT($H45)),"Docu. infos",ROUND($H45+$F45,0))</f>
        <v>6430</v>
      </c>
      <c r="H45" s="384">
        <f ca="1">IF($C45="_","Docu. infos",IF(ISERROR(VLOOKUP($C45,INDIRECT("RecVelExt_"&amp;$C41-1),1))=TRUE,"Recap. infos",VLOOKUP($C45,INDIRECT("RecVelExt_"&amp;$C41-1),5)))</f>
        <v>5787</v>
      </c>
      <c r="I45" s="75">
        <f t="shared" si="28"/>
        <v>20.8</v>
      </c>
      <c r="J45" s="125">
        <f t="shared" si="28"/>
        <v>19.57</v>
      </c>
      <c r="K45" s="128">
        <f t="shared" si="28"/>
        <v>20.11</v>
      </c>
      <c r="L45" s="223">
        <f>IF($C45="_",0,C40)</f>
        <v>15</v>
      </c>
      <c r="M45" s="357">
        <f>IF($C45="_",0,Z40)</f>
        <v>0.57773148148148146</v>
      </c>
      <c r="N45" s="358">
        <f>IF($C45="_",0,AA40)</f>
        <v>0.75427083333333333</v>
      </c>
      <c r="O45" s="359">
        <f>IF($C45="_",0,SUM(M45:N45))</f>
        <v>1.3320023148148148</v>
      </c>
    </row>
    <row r="46" spans="1:45" s="1" customFormat="1" ht="13.8" customHeight="1" x14ac:dyDescent="0.3">
      <c r="B46" s="175" t="s">
        <v>135</v>
      </c>
      <c r="C46" s="369" t="str">
        <f>IF(OR($B46="",$B46=0),"_",IF(MID($B46,1,5)="Route",_xlfn.XLOOKUP(RIGHT($B46,LEN($B46)-8),Vel_RouNom,Vel_RouRep,"_",0),_xlfn.XLOOKUP(RIGHT($B46,LEN($B46)-8),Vel_VttNom,Vel_VttRep,"_",0)))</f>
        <v>Lap01V</v>
      </c>
      <c r="D46" s="336">
        <f>IF($C46="_",0,AF40)</f>
        <v>139.47</v>
      </c>
      <c r="E46" s="125">
        <f>IF($C46="_",0,AG40)</f>
        <v>0</v>
      </c>
      <c r="F46" s="126">
        <f>IF($C46="_",0,SUM(D46:E46))</f>
        <v>139.47</v>
      </c>
      <c r="G46" s="381">
        <f t="shared" ca="1" si="29"/>
        <v>1920</v>
      </c>
      <c r="H46" s="384">
        <f ca="1">IF($C46="_","Docu. infos",IF(ISERROR(VLOOKUP($C46,INDIRECT("RecVelExt_"&amp;$C41-1),1))=TRUE,"Recap. infos",VLOOKUP($C46,INDIRECT("RecVelExt_"&amp;$C41-1),5)))</f>
        <v>1781</v>
      </c>
      <c r="I46" s="75">
        <f t="shared" si="28"/>
        <v>15.82</v>
      </c>
      <c r="J46" s="125">
        <f t="shared" si="28"/>
        <v>0</v>
      </c>
      <c r="K46" s="128">
        <f t="shared" si="28"/>
        <v>15.82</v>
      </c>
      <c r="L46" s="223">
        <f>IF($C46="_",0,F40)</f>
        <v>6</v>
      </c>
      <c r="M46" s="357">
        <f>IF($C46="_",0,AD40)</f>
        <v>0.36732638888888886</v>
      </c>
      <c r="N46" s="358">
        <f>IF($C46="_",0,AE40)</f>
        <v>0</v>
      </c>
      <c r="O46" s="359">
        <f>IF($C46="_",0,SUM(M46:N46))</f>
        <v>0.36732638888888886</v>
      </c>
    </row>
    <row r="47" spans="1:45" s="1" customFormat="1" ht="6" customHeight="1" x14ac:dyDescent="0.3">
      <c r="B47" s="338"/>
      <c r="C47" s="341"/>
      <c r="D47" s="345"/>
      <c r="E47" s="346"/>
      <c r="F47" s="347"/>
      <c r="G47" s="143"/>
      <c r="H47" s="451"/>
      <c r="I47" s="143"/>
      <c r="J47" s="346"/>
      <c r="K47" s="348"/>
      <c r="L47" s="370"/>
      <c r="M47" s="360"/>
      <c r="N47" s="361"/>
      <c r="O47" s="362"/>
    </row>
    <row r="48" spans="1:45" s="1" customFormat="1" ht="13.8" customHeight="1" thickBot="1" x14ac:dyDescent="0.35">
      <c r="B48" s="581" t="s">
        <v>47</v>
      </c>
      <c r="C48" s="580"/>
      <c r="D48" s="129">
        <f>SUM(D44:D47)</f>
        <v>457.42999999999995</v>
      </c>
      <c r="E48" s="130">
        <f>SUM(E44:E47)</f>
        <v>354.29999999999995</v>
      </c>
      <c r="F48" s="131">
        <f>SUM(D48:E48)</f>
        <v>811.7299999999999</v>
      </c>
      <c r="G48" s="132"/>
      <c r="H48" s="133"/>
      <c r="I48" s="134">
        <f>IF(M48=0,0,ROUND((D48)/(M48*24),2))</f>
        <v>18.66</v>
      </c>
      <c r="J48" s="130">
        <f>IF(N48=0,0,ROUND((E48)/(N48*24),2))</f>
        <v>19.57</v>
      </c>
      <c r="K48" s="135">
        <f>IF(O48=0,0,ROUND((F48)/(O48*24),2))</f>
        <v>19.05</v>
      </c>
      <c r="L48" s="371">
        <f>SUM(L44:L47)</f>
        <v>22</v>
      </c>
      <c r="M48" s="363">
        <f>SUM(M44:M47)</f>
        <v>1.0215509259259259</v>
      </c>
      <c r="N48" s="364">
        <f>SUM(N44:N47)</f>
        <v>0.75427083333333333</v>
      </c>
      <c r="O48" s="365">
        <f>SUM(M48:N48)</f>
        <v>1.7758217592592591</v>
      </c>
    </row>
    <row r="49" spans="2:15" s="1" customFormat="1" ht="13.8" customHeight="1" thickTop="1" x14ac:dyDescent="0.3">
      <c r="B49" s="67" t="s">
        <v>137</v>
      </c>
      <c r="C49" s="344" t="str">
        <f>IF(OR($B49="",B49=0),"_",_xlfn.XLOOKUP($B49,Vel_MaiNom,Vel_MaiRep,"_",0))</f>
        <v>Car01M</v>
      </c>
      <c r="D49" s="136"/>
      <c r="E49" s="137"/>
      <c r="F49" s="398">
        <f>IF($C49="_",0,AM40)</f>
        <v>50.04</v>
      </c>
      <c r="G49" s="400">
        <f ca="1">IF(OR($C49="_",ISTEXT($H49)),"Docu. infos",ROUND($H49+$F49,0))</f>
        <v>652</v>
      </c>
      <c r="H49" s="436">
        <f ca="1">IF($C49="_","Docu. infos",IF(ISERROR(VLOOKUP($C49,INDIRECT("RecVelInt_"&amp;$C41-1),1))=TRUE,"Recap. infos",VLOOKUP($C49,INDIRECT("RecVelInt_"&amp;$C41-1),5)))</f>
        <v>602</v>
      </c>
      <c r="I49" s="136"/>
      <c r="J49" s="137"/>
      <c r="K49" s="398">
        <f>IF(O49=0,0,ROUND((F49)/(O49*24),2))</f>
        <v>37.93</v>
      </c>
      <c r="L49" s="71">
        <f>IF($C49="_",0,T40)</f>
        <v>5</v>
      </c>
      <c r="M49" s="136"/>
      <c r="N49" s="137"/>
      <c r="O49" s="399">
        <f>IF($C49="_",0,AL40)</f>
        <v>5.4976851851851846E-2</v>
      </c>
    </row>
    <row r="50" spans="2:15" s="1" customFormat="1" ht="13.8" customHeight="1" x14ac:dyDescent="0.3">
      <c r="B50" s="443"/>
      <c r="C50" s="444"/>
      <c r="D50" s="445"/>
      <c r="E50" s="446"/>
      <c r="F50" s="447"/>
      <c r="G50" s="445"/>
      <c r="H50" s="448"/>
      <c r="I50" s="445"/>
      <c r="J50" s="446"/>
      <c r="K50" s="447"/>
      <c r="L50" s="446"/>
      <c r="M50" s="445"/>
      <c r="N50" s="446"/>
      <c r="O50" s="449"/>
    </row>
    <row r="51" spans="2:15" s="1" customFormat="1" ht="6" customHeight="1" x14ac:dyDescent="0.3">
      <c r="B51" s="392"/>
      <c r="C51" s="341"/>
      <c r="D51" s="394"/>
      <c r="E51" s="60"/>
      <c r="F51" s="395"/>
      <c r="G51" s="394"/>
      <c r="H51" s="441"/>
      <c r="I51" s="396"/>
      <c r="J51" s="60"/>
      <c r="K51" s="395"/>
      <c r="L51" s="60"/>
      <c r="M51" s="394"/>
      <c r="N51" s="60"/>
      <c r="O51" s="397"/>
    </row>
    <row r="52" spans="2:15" s="1" customFormat="1" ht="13.8" customHeight="1" thickBot="1" x14ac:dyDescent="0.35">
      <c r="B52" s="583" t="s">
        <v>13</v>
      </c>
      <c r="C52" s="586"/>
      <c r="D52" s="132"/>
      <c r="E52" s="372"/>
      <c r="F52" s="496">
        <f>SUM(F49:F51)</f>
        <v>50.04</v>
      </c>
      <c r="G52" s="132"/>
      <c r="H52" s="382"/>
      <c r="I52" s="132"/>
      <c r="J52" s="372"/>
      <c r="K52" s="496">
        <f>IF(O52=0,0,ROUND((F52)/(O52*24),2))</f>
        <v>37.93</v>
      </c>
      <c r="L52" s="497">
        <f>SUM(L49:L51)</f>
        <v>5</v>
      </c>
      <c r="M52" s="132"/>
      <c r="N52" s="375"/>
      <c r="O52" s="495">
        <f>SUM(O49:O51)</f>
        <v>5.4976851851851846E-2</v>
      </c>
    </row>
    <row r="53" spans="2:15" s="1" customFormat="1" ht="13.8" customHeight="1" thickTop="1" thickBot="1" x14ac:dyDescent="0.35">
      <c r="B53" s="584" t="s">
        <v>42</v>
      </c>
      <c r="C53" s="591"/>
      <c r="D53" s="138"/>
      <c r="E53" s="139"/>
      <c r="F53" s="140">
        <f>F48+F52</f>
        <v>861.76999999999987</v>
      </c>
      <c r="G53" s="141"/>
      <c r="H53" s="142"/>
      <c r="I53" s="143"/>
      <c r="J53" s="137"/>
      <c r="K53" s="144">
        <f>IF(O53=0,0,ROUND(F53/(O53*24),2))</f>
        <v>19.61</v>
      </c>
      <c r="L53" s="367">
        <f>L48+L52</f>
        <v>27</v>
      </c>
      <c r="M53" s="138"/>
      <c r="N53" s="139"/>
      <c r="O53" s="366">
        <f>O52+O48</f>
        <v>1.830798611111111</v>
      </c>
    </row>
    <row r="54" spans="2:15" s="1" customFormat="1" ht="13.8" customHeight="1" thickBot="1" x14ac:dyDescent="0.35">
      <c r="B54" s="551" t="s">
        <v>10</v>
      </c>
      <c r="C54" s="592" t="str">
        <f>IF(OR($B54="",$B54=0),"_","Marche")</f>
        <v>Marche</v>
      </c>
      <c r="D54" s="224">
        <f>IF($C54="_",0,AP40)</f>
        <v>29.03</v>
      </c>
      <c r="E54" s="407">
        <f>IF($C54="_",0,AQ40)</f>
        <v>0</v>
      </c>
      <c r="F54" s="457">
        <f>IF($C54="_",0,SUM(D54:E54))</f>
        <v>29.03</v>
      </c>
      <c r="G54" s="409">
        <f>IF($C54="_","Docu. infos",IF(ISNUMBER($H54),ROUND($H54+$F54,0),"Recap. Infos"))</f>
        <v>29</v>
      </c>
      <c r="H54" s="404">
        <v>0</v>
      </c>
      <c r="I54" s="408">
        <f t="shared" ref="I54:K54" si="30">IF($C54="_",0,IF(M54=0,0,ROUND(D54/(M54*24),2)))</f>
        <v>3.77</v>
      </c>
      <c r="J54" s="407">
        <f t="shared" si="30"/>
        <v>0</v>
      </c>
      <c r="K54" s="458">
        <f t="shared" si="30"/>
        <v>3.77</v>
      </c>
      <c r="L54" s="459">
        <f>IF($C54="_",0,W40)</f>
        <v>6</v>
      </c>
      <c r="M54" s="405">
        <f>IF($C54="_",0,AN40)</f>
        <v>0.3208333333333333</v>
      </c>
      <c r="N54" s="406">
        <f>IF($C54="_",0,AO40)</f>
        <v>0</v>
      </c>
      <c r="O54" s="460">
        <f>IF($C54="_",0,SUM(M54:N54))</f>
        <v>0.3208333333333333</v>
      </c>
    </row>
    <row r="55" spans="2:15" ht="6" customHeight="1" x14ac:dyDescent="0.3"/>
    <row r="57" spans="2:15" x14ac:dyDescent="0.3">
      <c r="E57" s="385"/>
      <c r="F57" s="385"/>
      <c r="G57" s="385"/>
      <c r="H57" s="385"/>
      <c r="K57" s="1"/>
    </row>
    <row r="58" spans="2:15" x14ac:dyDescent="0.3">
      <c r="I58" s="1"/>
      <c r="J58" s="1"/>
      <c r="K58" s="1"/>
    </row>
    <row r="59" spans="2:15" x14ac:dyDescent="0.3">
      <c r="I59" s="1"/>
      <c r="J59" s="1"/>
      <c r="K59" s="1"/>
    </row>
    <row r="60" spans="2:15" x14ac:dyDescent="0.3">
      <c r="I60" s="34"/>
      <c r="J60" s="34"/>
      <c r="K60" s="34"/>
    </row>
  </sheetData>
  <mergeCells count="45">
    <mergeCell ref="C2:E2"/>
    <mergeCell ref="C3:E3"/>
    <mergeCell ref="F2:H2"/>
    <mergeCell ref="F3:H3"/>
    <mergeCell ref="I2:K2"/>
    <mergeCell ref="I3:K3"/>
    <mergeCell ref="AN2:AQ3"/>
    <mergeCell ref="AO5:AO6"/>
    <mergeCell ref="AQ5:AQ6"/>
    <mergeCell ref="AE5:AE6"/>
    <mergeCell ref="AG5:AG6"/>
    <mergeCell ref="AI5:AI6"/>
    <mergeCell ref="AK5:AK6"/>
    <mergeCell ref="AL2:AM3"/>
    <mergeCell ref="AN4:AO4"/>
    <mergeCell ref="AP4:AQ4"/>
    <mergeCell ref="AM4:AM6"/>
    <mergeCell ref="AH4:AI4"/>
    <mergeCell ref="AJ4:AK4"/>
    <mergeCell ref="L2:S3"/>
    <mergeCell ref="Z2:AC3"/>
    <mergeCell ref="AD2:AG3"/>
    <mergeCell ref="AH2:AK3"/>
    <mergeCell ref="O42:O43"/>
    <mergeCell ref="W2:Y3"/>
    <mergeCell ref="T2:V2"/>
    <mergeCell ref="T3:V3"/>
    <mergeCell ref="M41:O41"/>
    <mergeCell ref="L42:L43"/>
    <mergeCell ref="AA5:AA6"/>
    <mergeCell ref="AC5:AC6"/>
    <mergeCell ref="Z4:AA4"/>
    <mergeCell ref="AB4:AC4"/>
    <mergeCell ref="AD4:AE4"/>
    <mergeCell ref="AF4:AG4"/>
    <mergeCell ref="I41:K41"/>
    <mergeCell ref="G42:H42"/>
    <mergeCell ref="D41:H41"/>
    <mergeCell ref="B4:B5"/>
    <mergeCell ref="AL4:AL6"/>
    <mergeCell ref="N42:N43"/>
    <mergeCell ref="E42:E43"/>
    <mergeCell ref="F42:F43"/>
    <mergeCell ref="J42:J43"/>
    <mergeCell ref="K42:K43"/>
  </mergeCells>
  <conditionalFormatting sqref="B41:C41">
    <cfRule type="expression" dxfId="39" priority="8">
      <formula>AND($B41&lt;&gt;"",$C41&lt;&gt;"")</formula>
    </cfRule>
    <cfRule type="expression" dxfId="38" priority="9">
      <formula>OR($B41="",$C41="")</formula>
    </cfRule>
  </conditionalFormatting>
  <conditionalFormatting sqref="D44:F47">
    <cfRule type="cellIs" dxfId="37" priority="7" operator="equal">
      <formula>0</formula>
    </cfRule>
  </conditionalFormatting>
  <conditionalFormatting sqref="D54:F54">
    <cfRule type="cellIs" dxfId="36" priority="2" operator="equal">
      <formula>0</formula>
    </cfRule>
  </conditionalFormatting>
  <conditionalFormatting sqref="F49:F51">
    <cfRule type="cellIs" dxfId="35" priority="5" operator="equal">
      <formula>0</formula>
    </cfRule>
  </conditionalFormatting>
  <conditionalFormatting sqref="I44:O47">
    <cfRule type="cellIs" dxfId="34" priority="6" operator="equal">
      <formula>0</formula>
    </cfRule>
  </conditionalFormatting>
  <conditionalFormatting sqref="I54:O54">
    <cfRule type="cellIs" dxfId="33" priority="1" operator="equal">
      <formula>0</formula>
    </cfRule>
  </conditionalFormatting>
  <conditionalFormatting sqref="K49:L51">
    <cfRule type="cellIs" dxfId="32" priority="4" operator="equal">
      <formula>0</formula>
    </cfRule>
  </conditionalFormatting>
  <conditionalFormatting sqref="O49:O51">
    <cfRule type="cellIs" dxfId="31" priority="3" operator="equal">
      <formula>0</formula>
    </cfRule>
  </conditionalFormatting>
  <pageMargins left="0.7" right="0.7" top="0.75" bottom="0.75" header="0.3" footer="0.3"/>
  <ignoredErrors>
    <ignoredError sqref="E7 E8:E39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63B09-BEAA-472F-AA23-5CFA3E1F0FDF}">
  <sheetPr>
    <tabColor theme="9" tint="0.79998168889431442"/>
  </sheetPr>
  <dimension ref="A1:AL77"/>
  <sheetViews>
    <sheetView showGridLines="0" workbookViewId="0">
      <pane xSplit="2" ySplit="6" topLeftCell="C48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36" width="10.77734375" style="1" customWidth="1"/>
    <col min="37" max="37" width="1.77734375" customWidth="1"/>
  </cols>
  <sheetData>
    <row r="1" spans="1:36" ht="6" customHeight="1" thickBot="1" x14ac:dyDescent="0.35">
      <c r="A1" s="1"/>
      <c r="B1" s="1"/>
      <c r="C1" s="1"/>
      <c r="W1" s="65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781" t="s">
        <v>211</v>
      </c>
      <c r="X2" s="663"/>
      <c r="Y2" s="663"/>
      <c r="Z2" s="660"/>
      <c r="AA2" s="659" t="s">
        <v>135</v>
      </c>
      <c r="AB2" s="663"/>
      <c r="AC2" s="663"/>
      <c r="AD2" s="660"/>
      <c r="AE2" s="659" t="s">
        <v>136</v>
      </c>
      <c r="AF2" s="663"/>
      <c r="AG2" s="663"/>
      <c r="AH2" s="660"/>
      <c r="AI2" s="659" t="s">
        <v>212</v>
      </c>
      <c r="AJ2" s="660"/>
    </row>
    <row r="3" spans="1:36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82"/>
      <c r="X3" s="775"/>
      <c r="Y3" s="775"/>
      <c r="Z3" s="776"/>
      <c r="AA3" s="774"/>
      <c r="AB3" s="775"/>
      <c r="AC3" s="775"/>
      <c r="AD3" s="776"/>
      <c r="AE3" s="774"/>
      <c r="AF3" s="775"/>
      <c r="AG3" s="775"/>
      <c r="AH3" s="776"/>
      <c r="AI3" s="774"/>
      <c r="AJ3" s="776"/>
    </row>
    <row r="4" spans="1:36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791" t="s">
        <v>248</v>
      </c>
      <c r="X4" s="764"/>
      <c r="Y4" s="765" t="s">
        <v>36</v>
      </c>
      <c r="Z4" s="638"/>
      <c r="AA4" s="636" t="s">
        <v>248</v>
      </c>
      <c r="AB4" s="764"/>
      <c r="AC4" s="765" t="s">
        <v>36</v>
      </c>
      <c r="AD4" s="638"/>
      <c r="AE4" s="636" t="s">
        <v>248</v>
      </c>
      <c r="AF4" s="764"/>
      <c r="AG4" s="765" t="s">
        <v>36</v>
      </c>
      <c r="AH4" s="638"/>
      <c r="AI4" s="785" t="s">
        <v>248</v>
      </c>
      <c r="AJ4" s="771" t="s">
        <v>36</v>
      </c>
    </row>
    <row r="5" spans="1:36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6" t="s">
        <v>34</v>
      </c>
      <c r="X5" s="768" t="s">
        <v>35</v>
      </c>
      <c r="Y5" s="2" t="s">
        <v>34</v>
      </c>
      <c r="Z5" s="790" t="s">
        <v>35</v>
      </c>
      <c r="AA5" s="67" t="s">
        <v>34</v>
      </c>
      <c r="AB5" s="768" t="s">
        <v>35</v>
      </c>
      <c r="AC5" s="2" t="s">
        <v>34</v>
      </c>
      <c r="AD5" s="769" t="s">
        <v>35</v>
      </c>
      <c r="AE5" s="67" t="s">
        <v>34</v>
      </c>
      <c r="AF5" s="768" t="s">
        <v>35</v>
      </c>
      <c r="AG5" s="2" t="s">
        <v>34</v>
      </c>
      <c r="AH5" s="769" t="s">
        <v>35</v>
      </c>
      <c r="AI5" s="786"/>
      <c r="AJ5" s="788"/>
    </row>
    <row r="6" spans="1:36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68" t="s">
        <v>234</v>
      </c>
      <c r="X6" s="679"/>
      <c r="Y6" s="69" t="s">
        <v>234</v>
      </c>
      <c r="Z6" s="699"/>
      <c r="AA6" s="70" t="s">
        <v>234</v>
      </c>
      <c r="AB6" s="679"/>
      <c r="AC6" s="69" t="s">
        <v>234</v>
      </c>
      <c r="AD6" s="670"/>
      <c r="AE6" s="70" t="s">
        <v>234</v>
      </c>
      <c r="AF6" s="679"/>
      <c r="AG6" s="69" t="s">
        <v>234</v>
      </c>
      <c r="AH6" s="670"/>
      <c r="AI6" s="787"/>
      <c r="AJ6" s="789"/>
    </row>
    <row r="7" spans="1:36" x14ac:dyDescent="0.3">
      <c r="A7" s="1"/>
      <c r="B7" s="376">
        <v>39871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10.039999999999999</v>
      </c>
      <c r="U7" s="44">
        <v>1.1701388888888891E-2</v>
      </c>
      <c r="V7" s="54">
        <f>IF(COUNTA(T7:U7)&lt;2,"",ROUND(T7/(U7*24),2))</f>
        <v>35.75</v>
      </c>
      <c r="W7" s="107">
        <f>IF(L7="",D7,0)</f>
        <v>0</v>
      </c>
      <c r="X7" s="204">
        <f>IF(L7&lt;&gt;"",D7,0)</f>
        <v>0</v>
      </c>
      <c r="Y7" s="11">
        <f>IF(L7="",C7,0)</f>
        <v>0</v>
      </c>
      <c r="Z7" s="72">
        <f>IF(L7&lt;&gt;"",C7,0)</f>
        <v>0</v>
      </c>
      <c r="AA7" s="200">
        <f>IF(L7="",G7,0)</f>
        <v>0</v>
      </c>
      <c r="AB7" s="204">
        <f>IF(L7&lt;&gt;"",G7,0)</f>
        <v>0</v>
      </c>
      <c r="AC7" s="73">
        <f>IF(L7="",F7,0)</f>
        <v>0</v>
      </c>
      <c r="AD7" s="74">
        <f>IF(L7&lt;&gt;"",F7,0)</f>
        <v>0</v>
      </c>
      <c r="AE7" s="203">
        <f>IF(L7="",J7,0)</f>
        <v>0</v>
      </c>
      <c r="AF7" s="204">
        <f>IF(L7&lt;&gt;"",J7,0)</f>
        <v>0</v>
      </c>
      <c r="AG7" s="11">
        <f>IF(L7="",I7,0)</f>
        <v>0</v>
      </c>
      <c r="AH7" s="74">
        <f>IF($L7&lt;&gt;"",I7,0)</f>
        <v>0</v>
      </c>
      <c r="AI7" s="377">
        <f>IF(U7="",0,U7)</f>
        <v>1.1701388888888891E-2</v>
      </c>
      <c r="AJ7" s="124">
        <f>IF(T7="",0,T7)</f>
        <v>10.039999999999999</v>
      </c>
    </row>
    <row r="8" spans="1:36" x14ac:dyDescent="0.3">
      <c r="A8" s="1"/>
      <c r="B8" s="16">
        <f>B7+1</f>
        <v>39872</v>
      </c>
      <c r="C8" s="30"/>
      <c r="D8" s="33"/>
      <c r="E8" s="48" t="str">
        <f t="shared" ref="E8:E56" si="0">IF(COUNTA(C8:D8)&lt;2,"",ROUND(C8/(D8*24),2))</f>
        <v/>
      </c>
      <c r="F8" s="38"/>
      <c r="G8" s="33"/>
      <c r="H8" s="48" t="str">
        <f t="shared" ref="H8:H56" si="1">IF(COUNTA(F8:G8)&lt;2,"",ROUND(F8/(G8*24),2))</f>
        <v/>
      </c>
      <c r="I8" s="38"/>
      <c r="J8" s="33"/>
      <c r="K8" s="55" t="str">
        <f t="shared" ref="K8:K56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>
        <v>10.039999999999999</v>
      </c>
      <c r="U8" s="33">
        <v>1.1226851851851854E-2</v>
      </c>
      <c r="V8" s="55">
        <f t="shared" ref="V8:V56" si="3">IF(COUNTA(T8:U8)&lt;2,"",ROUND(T8/(U8*24),2))</f>
        <v>37.26</v>
      </c>
      <c r="W8" s="84">
        <f t="shared" ref="W8:W56" si="4">IF(L8="",D8,0)</f>
        <v>0</v>
      </c>
      <c r="X8" s="85">
        <f t="shared" ref="X8:X56" si="5">IF(L8&lt;&gt;"",D8,0)</f>
        <v>0</v>
      </c>
      <c r="Y8" s="75">
        <f t="shared" ref="Y8:Y56" si="6">IF(L8="",C8,0)</f>
        <v>0</v>
      </c>
      <c r="Z8" s="76">
        <f t="shared" ref="Z8:Z56" si="7">IF(L8&lt;&gt;"",C8,0)</f>
        <v>0</v>
      </c>
      <c r="AA8" s="201">
        <f t="shared" ref="AA8:AA56" si="8">IF(L8="",G8,0)</f>
        <v>0</v>
      </c>
      <c r="AB8" s="85">
        <f t="shared" ref="AB8:AB56" si="9">IF(L8&lt;&gt;"",G8,0)</f>
        <v>0</v>
      </c>
      <c r="AC8" s="75">
        <f t="shared" ref="AC8:AC56" si="10">IF(L8="",F8,0)</f>
        <v>0</v>
      </c>
      <c r="AD8" s="77">
        <f t="shared" ref="AD8:AD56" si="11">IF(L8&lt;&gt;"",F8,0)</f>
        <v>0</v>
      </c>
      <c r="AE8" s="205">
        <f t="shared" ref="AE8:AE56" si="12">IF(L8="",J8,0)</f>
        <v>0</v>
      </c>
      <c r="AF8" s="85">
        <f t="shared" ref="AF8:AF56" si="13">IF(L8&lt;&gt;"",J8,0)</f>
        <v>0</v>
      </c>
      <c r="AG8" s="75">
        <f t="shared" ref="AG8:AG56" si="14">IF(L8="",I8,0)</f>
        <v>0</v>
      </c>
      <c r="AH8" s="77">
        <f t="shared" ref="AH8:AH56" si="15">IF($L8&lt;&gt;"",I8,0)</f>
        <v>0</v>
      </c>
      <c r="AI8" s="378">
        <f t="shared" ref="AI8:AI56" si="16">IF(U8="",0,U8)</f>
        <v>1.1226851851851854E-2</v>
      </c>
      <c r="AJ8" s="128">
        <f t="shared" ref="AJ8:AJ56" si="17">IF(T8="",0,T8)</f>
        <v>10.039999999999999</v>
      </c>
    </row>
    <row r="9" spans="1:36" x14ac:dyDescent="0.3">
      <c r="A9" s="1"/>
      <c r="B9" s="15">
        <v>39873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/>
      <c r="J9" s="33"/>
      <c r="K9" s="55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>
        <v>10.029999999999999</v>
      </c>
      <c r="U9" s="33">
        <v>1.1342592592592592E-2</v>
      </c>
      <c r="V9" s="55">
        <f t="shared" si="3"/>
        <v>36.840000000000003</v>
      </c>
      <c r="W9" s="84">
        <f t="shared" si="4"/>
        <v>0</v>
      </c>
      <c r="X9" s="85">
        <f t="shared" si="5"/>
        <v>0</v>
      </c>
      <c r="Y9" s="75">
        <f t="shared" si="6"/>
        <v>0</v>
      </c>
      <c r="Z9" s="76">
        <f t="shared" si="7"/>
        <v>0</v>
      </c>
      <c r="AA9" s="201">
        <f t="shared" si="8"/>
        <v>0</v>
      </c>
      <c r="AB9" s="85">
        <f t="shared" si="9"/>
        <v>0</v>
      </c>
      <c r="AC9" s="75">
        <f t="shared" si="10"/>
        <v>0</v>
      </c>
      <c r="AD9" s="77">
        <f t="shared" si="11"/>
        <v>0</v>
      </c>
      <c r="AE9" s="205">
        <f t="shared" si="12"/>
        <v>0</v>
      </c>
      <c r="AF9" s="85">
        <f t="shared" si="13"/>
        <v>0</v>
      </c>
      <c r="AG9" s="75">
        <f t="shared" si="14"/>
        <v>0</v>
      </c>
      <c r="AH9" s="77">
        <f t="shared" si="15"/>
        <v>0</v>
      </c>
      <c r="AI9" s="378">
        <f t="shared" si="16"/>
        <v>1.1342592592592592E-2</v>
      </c>
      <c r="AJ9" s="128">
        <f t="shared" si="17"/>
        <v>10.029999999999999</v>
      </c>
    </row>
    <row r="10" spans="1:36" x14ac:dyDescent="0.3">
      <c r="A10" s="1"/>
      <c r="B10" s="16">
        <f>B9+1</f>
        <v>39874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>
        <v>10.02</v>
      </c>
      <c r="U10" s="33">
        <v>1.1574074074074075E-2</v>
      </c>
      <c r="V10" s="55">
        <f t="shared" si="3"/>
        <v>36.07</v>
      </c>
      <c r="W10" s="84">
        <f t="shared" si="4"/>
        <v>0</v>
      </c>
      <c r="X10" s="85">
        <f t="shared" si="5"/>
        <v>0</v>
      </c>
      <c r="Y10" s="75">
        <f t="shared" si="6"/>
        <v>0</v>
      </c>
      <c r="Z10" s="76">
        <f t="shared" si="7"/>
        <v>0</v>
      </c>
      <c r="AA10" s="201">
        <f t="shared" si="8"/>
        <v>0</v>
      </c>
      <c r="AB10" s="85">
        <f t="shared" si="9"/>
        <v>0</v>
      </c>
      <c r="AC10" s="75">
        <f t="shared" si="10"/>
        <v>0</v>
      </c>
      <c r="AD10" s="77">
        <f t="shared" si="11"/>
        <v>0</v>
      </c>
      <c r="AE10" s="205">
        <f t="shared" si="12"/>
        <v>0</v>
      </c>
      <c r="AF10" s="85">
        <f t="shared" si="13"/>
        <v>0</v>
      </c>
      <c r="AG10" s="75">
        <f t="shared" si="14"/>
        <v>0</v>
      </c>
      <c r="AH10" s="77">
        <f t="shared" si="15"/>
        <v>0</v>
      </c>
      <c r="AI10" s="378">
        <f t="shared" si="16"/>
        <v>1.1574074074074075E-2</v>
      </c>
      <c r="AJ10" s="128">
        <f t="shared" si="17"/>
        <v>10.02</v>
      </c>
    </row>
    <row r="11" spans="1:36" x14ac:dyDescent="0.3">
      <c r="A11" s="1"/>
      <c r="B11" s="15">
        <v>39876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10.02</v>
      </c>
      <c r="U11" s="33">
        <v>1.1412037037037038E-2</v>
      </c>
      <c r="V11" s="55">
        <f t="shared" si="3"/>
        <v>36.58</v>
      </c>
      <c r="W11" s="84">
        <f t="shared" si="4"/>
        <v>0</v>
      </c>
      <c r="X11" s="85">
        <f t="shared" si="5"/>
        <v>0</v>
      </c>
      <c r="Y11" s="75">
        <f t="shared" si="6"/>
        <v>0</v>
      </c>
      <c r="Z11" s="76">
        <f t="shared" si="7"/>
        <v>0</v>
      </c>
      <c r="AA11" s="201">
        <f t="shared" si="8"/>
        <v>0</v>
      </c>
      <c r="AB11" s="85">
        <f t="shared" si="9"/>
        <v>0</v>
      </c>
      <c r="AC11" s="75">
        <f t="shared" si="10"/>
        <v>0</v>
      </c>
      <c r="AD11" s="77">
        <f t="shared" si="11"/>
        <v>0</v>
      </c>
      <c r="AE11" s="205">
        <f t="shared" si="12"/>
        <v>0</v>
      </c>
      <c r="AF11" s="85">
        <f t="shared" si="13"/>
        <v>0</v>
      </c>
      <c r="AG11" s="75">
        <f t="shared" si="14"/>
        <v>0</v>
      </c>
      <c r="AH11" s="77">
        <f t="shared" si="15"/>
        <v>0</v>
      </c>
      <c r="AI11" s="378">
        <f t="shared" si="16"/>
        <v>1.1412037037037038E-2</v>
      </c>
      <c r="AJ11" s="128">
        <f t="shared" si="17"/>
        <v>10.02</v>
      </c>
    </row>
    <row r="12" spans="1:36" x14ac:dyDescent="0.3">
      <c r="A12" s="1"/>
      <c r="B12" s="16">
        <f>B11+1</f>
        <v>39877</v>
      </c>
      <c r="C12" s="30"/>
      <c r="D12" s="33"/>
      <c r="E12" s="48" t="str">
        <f t="shared" si="0"/>
        <v/>
      </c>
      <c r="F12" s="38"/>
      <c r="G12" s="33"/>
      <c r="H12" s="48" t="str">
        <f t="shared" si="1"/>
        <v/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>
        <v>10</v>
      </c>
      <c r="U12" s="33">
        <v>1.1226851851851854E-2</v>
      </c>
      <c r="V12" s="55">
        <f t="shared" si="3"/>
        <v>37.11</v>
      </c>
      <c r="W12" s="84">
        <f t="shared" si="4"/>
        <v>0</v>
      </c>
      <c r="X12" s="85">
        <f t="shared" si="5"/>
        <v>0</v>
      </c>
      <c r="Y12" s="75">
        <f t="shared" si="6"/>
        <v>0</v>
      </c>
      <c r="Z12" s="76">
        <f t="shared" si="7"/>
        <v>0</v>
      </c>
      <c r="AA12" s="201">
        <f t="shared" si="8"/>
        <v>0</v>
      </c>
      <c r="AB12" s="85">
        <f t="shared" si="9"/>
        <v>0</v>
      </c>
      <c r="AC12" s="75">
        <f t="shared" si="10"/>
        <v>0</v>
      </c>
      <c r="AD12" s="77">
        <f t="shared" si="11"/>
        <v>0</v>
      </c>
      <c r="AE12" s="205">
        <f t="shared" si="12"/>
        <v>0</v>
      </c>
      <c r="AF12" s="85">
        <f t="shared" si="13"/>
        <v>0</v>
      </c>
      <c r="AG12" s="75">
        <f t="shared" si="14"/>
        <v>0</v>
      </c>
      <c r="AH12" s="77">
        <f t="shared" si="15"/>
        <v>0</v>
      </c>
      <c r="AI12" s="378">
        <f t="shared" si="16"/>
        <v>1.1226851851851854E-2</v>
      </c>
      <c r="AJ12" s="128">
        <f t="shared" si="17"/>
        <v>10</v>
      </c>
    </row>
    <row r="13" spans="1:36" x14ac:dyDescent="0.3">
      <c r="A13" s="1"/>
      <c r="B13" s="16">
        <f t="shared" ref="B13:B20" si="18">B12+1</f>
        <v>39878</v>
      </c>
      <c r="C13" s="30"/>
      <c r="D13" s="33"/>
      <c r="E13" s="48" t="str">
        <f t="shared" si="0"/>
        <v/>
      </c>
      <c r="F13" s="38"/>
      <c r="G13" s="33"/>
      <c r="H13" s="48" t="str">
        <f t="shared" si="1"/>
        <v/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>
        <v>10.01</v>
      </c>
      <c r="U13" s="33">
        <v>1.1631944444444445E-2</v>
      </c>
      <c r="V13" s="55">
        <f t="shared" si="3"/>
        <v>35.86</v>
      </c>
      <c r="W13" s="84">
        <f t="shared" si="4"/>
        <v>0</v>
      </c>
      <c r="X13" s="85">
        <f t="shared" si="5"/>
        <v>0</v>
      </c>
      <c r="Y13" s="75">
        <f t="shared" si="6"/>
        <v>0</v>
      </c>
      <c r="Z13" s="76">
        <f t="shared" si="7"/>
        <v>0</v>
      </c>
      <c r="AA13" s="201">
        <f t="shared" si="8"/>
        <v>0</v>
      </c>
      <c r="AB13" s="85">
        <f t="shared" si="9"/>
        <v>0</v>
      </c>
      <c r="AC13" s="75">
        <f t="shared" si="10"/>
        <v>0</v>
      </c>
      <c r="AD13" s="77">
        <f t="shared" si="11"/>
        <v>0</v>
      </c>
      <c r="AE13" s="205">
        <f t="shared" si="12"/>
        <v>0</v>
      </c>
      <c r="AF13" s="85">
        <f t="shared" si="13"/>
        <v>0</v>
      </c>
      <c r="AG13" s="75">
        <f t="shared" si="14"/>
        <v>0</v>
      </c>
      <c r="AH13" s="77">
        <f t="shared" si="15"/>
        <v>0</v>
      </c>
      <c r="AI13" s="378">
        <f t="shared" si="16"/>
        <v>1.1631944444444445E-2</v>
      </c>
      <c r="AJ13" s="128">
        <f t="shared" si="17"/>
        <v>10.01</v>
      </c>
    </row>
    <row r="14" spans="1:36" x14ac:dyDescent="0.3">
      <c r="A14" s="1"/>
      <c r="B14" s="16">
        <f t="shared" si="18"/>
        <v>39879</v>
      </c>
      <c r="C14" s="30"/>
      <c r="D14" s="33"/>
      <c r="E14" s="48" t="str">
        <f t="shared" si="0"/>
        <v/>
      </c>
      <c r="F14" s="38"/>
      <c r="G14" s="33"/>
      <c r="H14" s="48" t="str">
        <f t="shared" si="1"/>
        <v/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>
        <v>10.02</v>
      </c>
      <c r="U14" s="33">
        <v>1.1180555555555556E-2</v>
      </c>
      <c r="V14" s="55">
        <f t="shared" si="3"/>
        <v>37.340000000000003</v>
      </c>
      <c r="W14" s="84">
        <f t="shared" si="4"/>
        <v>0</v>
      </c>
      <c r="X14" s="85">
        <f t="shared" si="5"/>
        <v>0</v>
      </c>
      <c r="Y14" s="75">
        <f t="shared" si="6"/>
        <v>0</v>
      </c>
      <c r="Z14" s="76">
        <f t="shared" si="7"/>
        <v>0</v>
      </c>
      <c r="AA14" s="201">
        <f t="shared" si="8"/>
        <v>0</v>
      </c>
      <c r="AB14" s="85">
        <f t="shared" si="9"/>
        <v>0</v>
      </c>
      <c r="AC14" s="75">
        <f t="shared" si="10"/>
        <v>0</v>
      </c>
      <c r="AD14" s="77">
        <f t="shared" si="11"/>
        <v>0</v>
      </c>
      <c r="AE14" s="205">
        <f t="shared" si="12"/>
        <v>0</v>
      </c>
      <c r="AF14" s="85">
        <f t="shared" si="13"/>
        <v>0</v>
      </c>
      <c r="AG14" s="75">
        <f t="shared" si="14"/>
        <v>0</v>
      </c>
      <c r="AH14" s="77">
        <f t="shared" si="15"/>
        <v>0</v>
      </c>
      <c r="AI14" s="378">
        <f t="shared" si="16"/>
        <v>1.1180555555555556E-2</v>
      </c>
      <c r="AJ14" s="128">
        <f t="shared" si="17"/>
        <v>10.02</v>
      </c>
    </row>
    <row r="15" spans="1:36" x14ac:dyDescent="0.3">
      <c r="A15" s="1"/>
      <c r="B15" s="16">
        <f t="shared" si="18"/>
        <v>39880</v>
      </c>
      <c r="C15" s="30"/>
      <c r="D15" s="33"/>
      <c r="E15" s="48" t="str">
        <f t="shared" si="0"/>
        <v/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>
        <v>10.02</v>
      </c>
      <c r="U15" s="33">
        <v>1.1226851851851854E-2</v>
      </c>
      <c r="V15" s="55">
        <f t="shared" si="3"/>
        <v>37.19</v>
      </c>
      <c r="W15" s="84">
        <f t="shared" si="4"/>
        <v>0</v>
      </c>
      <c r="X15" s="85">
        <f t="shared" si="5"/>
        <v>0</v>
      </c>
      <c r="Y15" s="75">
        <f t="shared" si="6"/>
        <v>0</v>
      </c>
      <c r="Z15" s="76">
        <f t="shared" si="7"/>
        <v>0</v>
      </c>
      <c r="AA15" s="201">
        <f t="shared" si="8"/>
        <v>0</v>
      </c>
      <c r="AB15" s="85">
        <f t="shared" si="9"/>
        <v>0</v>
      </c>
      <c r="AC15" s="75">
        <f t="shared" si="10"/>
        <v>0</v>
      </c>
      <c r="AD15" s="77">
        <f t="shared" si="11"/>
        <v>0</v>
      </c>
      <c r="AE15" s="205">
        <f t="shared" si="12"/>
        <v>0</v>
      </c>
      <c r="AF15" s="85">
        <f t="shared" si="13"/>
        <v>0</v>
      </c>
      <c r="AG15" s="75">
        <f t="shared" si="14"/>
        <v>0</v>
      </c>
      <c r="AH15" s="77">
        <f t="shared" si="15"/>
        <v>0</v>
      </c>
      <c r="AI15" s="378">
        <f t="shared" si="16"/>
        <v>1.1226851851851854E-2</v>
      </c>
      <c r="AJ15" s="128">
        <f t="shared" si="17"/>
        <v>10.02</v>
      </c>
    </row>
    <row r="16" spans="1:36" x14ac:dyDescent="0.3">
      <c r="A16" s="1"/>
      <c r="B16" s="16">
        <f t="shared" si="18"/>
        <v>39881</v>
      </c>
      <c r="C16" s="30"/>
      <c r="D16" s="33"/>
      <c r="E16" s="48" t="str">
        <f t="shared" si="0"/>
        <v/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>
        <v>10.01</v>
      </c>
      <c r="U16" s="33">
        <v>1.1226851851851854E-2</v>
      </c>
      <c r="V16" s="55">
        <f t="shared" si="3"/>
        <v>37.15</v>
      </c>
      <c r="W16" s="84">
        <f t="shared" si="4"/>
        <v>0</v>
      </c>
      <c r="X16" s="85">
        <f t="shared" si="5"/>
        <v>0</v>
      </c>
      <c r="Y16" s="75">
        <f t="shared" si="6"/>
        <v>0</v>
      </c>
      <c r="Z16" s="76">
        <f t="shared" si="7"/>
        <v>0</v>
      </c>
      <c r="AA16" s="201">
        <f t="shared" si="8"/>
        <v>0</v>
      </c>
      <c r="AB16" s="85">
        <f t="shared" si="9"/>
        <v>0</v>
      </c>
      <c r="AC16" s="75">
        <f t="shared" si="10"/>
        <v>0</v>
      </c>
      <c r="AD16" s="77">
        <f t="shared" si="11"/>
        <v>0</v>
      </c>
      <c r="AE16" s="205">
        <f t="shared" si="12"/>
        <v>0</v>
      </c>
      <c r="AF16" s="85">
        <f t="shared" si="13"/>
        <v>0</v>
      </c>
      <c r="AG16" s="75">
        <f t="shared" si="14"/>
        <v>0</v>
      </c>
      <c r="AH16" s="77">
        <f t="shared" si="15"/>
        <v>0</v>
      </c>
      <c r="AI16" s="378">
        <f t="shared" si="16"/>
        <v>1.1226851851851854E-2</v>
      </c>
      <c r="AJ16" s="128">
        <f t="shared" si="17"/>
        <v>10.01</v>
      </c>
    </row>
    <row r="17" spans="1:36" x14ac:dyDescent="0.3">
      <c r="A17" s="1"/>
      <c r="B17" s="16">
        <f t="shared" si="18"/>
        <v>39882</v>
      </c>
      <c r="C17" s="30"/>
      <c r="D17" s="33"/>
      <c r="E17" s="48" t="str">
        <f t="shared" si="0"/>
        <v/>
      </c>
      <c r="F17" s="38"/>
      <c r="G17" s="33"/>
      <c r="H17" s="48" t="str">
        <f t="shared" si="1"/>
        <v/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>
        <v>10</v>
      </c>
      <c r="U17" s="33">
        <v>1.1111111111111112E-2</v>
      </c>
      <c r="V17" s="55">
        <f t="shared" si="3"/>
        <v>37.5</v>
      </c>
      <c r="W17" s="84">
        <f t="shared" si="4"/>
        <v>0</v>
      </c>
      <c r="X17" s="85">
        <f t="shared" si="5"/>
        <v>0</v>
      </c>
      <c r="Y17" s="75">
        <f t="shared" si="6"/>
        <v>0</v>
      </c>
      <c r="Z17" s="76">
        <f t="shared" si="7"/>
        <v>0</v>
      </c>
      <c r="AA17" s="201">
        <f t="shared" si="8"/>
        <v>0</v>
      </c>
      <c r="AB17" s="85">
        <f t="shared" si="9"/>
        <v>0</v>
      </c>
      <c r="AC17" s="75">
        <f t="shared" si="10"/>
        <v>0</v>
      </c>
      <c r="AD17" s="77">
        <f t="shared" si="11"/>
        <v>0</v>
      </c>
      <c r="AE17" s="205">
        <f t="shared" si="12"/>
        <v>0</v>
      </c>
      <c r="AF17" s="85">
        <f t="shared" si="13"/>
        <v>0</v>
      </c>
      <c r="AG17" s="75">
        <f t="shared" si="14"/>
        <v>0</v>
      </c>
      <c r="AH17" s="77">
        <f t="shared" si="15"/>
        <v>0</v>
      </c>
      <c r="AI17" s="378">
        <f t="shared" si="16"/>
        <v>1.1111111111111112E-2</v>
      </c>
      <c r="AJ17" s="128">
        <f t="shared" si="17"/>
        <v>10</v>
      </c>
    </row>
    <row r="18" spans="1:36" x14ac:dyDescent="0.3">
      <c r="A18" s="1"/>
      <c r="B18" s="16">
        <f t="shared" si="18"/>
        <v>39883</v>
      </c>
      <c r="C18" s="30"/>
      <c r="D18" s="33"/>
      <c r="E18" s="48" t="str">
        <f t="shared" si="0"/>
        <v/>
      </c>
      <c r="F18" s="38"/>
      <c r="G18" s="33"/>
      <c r="H18" s="48" t="str">
        <f t="shared" si="1"/>
        <v/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38">
        <v>10</v>
      </c>
      <c r="U18" s="33">
        <v>1.0937500000000001E-2</v>
      </c>
      <c r="V18" s="55">
        <f t="shared" si="3"/>
        <v>38.1</v>
      </c>
      <c r="W18" s="84">
        <f t="shared" si="4"/>
        <v>0</v>
      </c>
      <c r="X18" s="85">
        <f t="shared" si="5"/>
        <v>0</v>
      </c>
      <c r="Y18" s="75">
        <f t="shared" si="6"/>
        <v>0</v>
      </c>
      <c r="Z18" s="76">
        <f t="shared" si="7"/>
        <v>0</v>
      </c>
      <c r="AA18" s="201">
        <f t="shared" si="8"/>
        <v>0</v>
      </c>
      <c r="AB18" s="85">
        <f t="shared" si="9"/>
        <v>0</v>
      </c>
      <c r="AC18" s="75">
        <f t="shared" si="10"/>
        <v>0</v>
      </c>
      <c r="AD18" s="77">
        <f t="shared" si="11"/>
        <v>0</v>
      </c>
      <c r="AE18" s="205">
        <f t="shared" si="12"/>
        <v>0</v>
      </c>
      <c r="AF18" s="85">
        <f t="shared" si="13"/>
        <v>0</v>
      </c>
      <c r="AG18" s="75">
        <f t="shared" si="14"/>
        <v>0</v>
      </c>
      <c r="AH18" s="77">
        <f t="shared" si="15"/>
        <v>0</v>
      </c>
      <c r="AI18" s="378">
        <f t="shared" si="16"/>
        <v>1.0937500000000001E-2</v>
      </c>
      <c r="AJ18" s="128">
        <f t="shared" si="17"/>
        <v>10</v>
      </c>
    </row>
    <row r="19" spans="1:36" x14ac:dyDescent="0.3">
      <c r="A19" s="1"/>
      <c r="B19" s="16">
        <f t="shared" si="18"/>
        <v>39884</v>
      </c>
      <c r="C19" s="30"/>
      <c r="D19" s="33"/>
      <c r="E19" s="48" t="str">
        <f t="shared" si="0"/>
        <v/>
      </c>
      <c r="F19" s="38"/>
      <c r="G19" s="33"/>
      <c r="H19" s="48" t="str">
        <f t="shared" si="1"/>
        <v/>
      </c>
      <c r="I19" s="38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>
        <v>10</v>
      </c>
      <c r="U19" s="33">
        <v>1.0925925925925924E-2</v>
      </c>
      <c r="V19" s="55">
        <f t="shared" si="3"/>
        <v>38.14</v>
      </c>
      <c r="W19" s="84">
        <f t="shared" si="4"/>
        <v>0</v>
      </c>
      <c r="X19" s="85">
        <f t="shared" si="5"/>
        <v>0</v>
      </c>
      <c r="Y19" s="75">
        <f t="shared" si="6"/>
        <v>0</v>
      </c>
      <c r="Z19" s="76">
        <f t="shared" si="7"/>
        <v>0</v>
      </c>
      <c r="AA19" s="201">
        <f t="shared" si="8"/>
        <v>0</v>
      </c>
      <c r="AB19" s="85">
        <f t="shared" si="9"/>
        <v>0</v>
      </c>
      <c r="AC19" s="75">
        <f t="shared" si="10"/>
        <v>0</v>
      </c>
      <c r="AD19" s="77">
        <f t="shared" si="11"/>
        <v>0</v>
      </c>
      <c r="AE19" s="205">
        <f t="shared" si="12"/>
        <v>0</v>
      </c>
      <c r="AF19" s="85">
        <f t="shared" si="13"/>
        <v>0</v>
      </c>
      <c r="AG19" s="75">
        <f t="shared" si="14"/>
        <v>0</v>
      </c>
      <c r="AH19" s="77">
        <f t="shared" si="15"/>
        <v>0</v>
      </c>
      <c r="AI19" s="378">
        <f t="shared" si="16"/>
        <v>1.0925925925925924E-2</v>
      </c>
      <c r="AJ19" s="128">
        <f t="shared" si="17"/>
        <v>10</v>
      </c>
    </row>
    <row r="20" spans="1:36" x14ac:dyDescent="0.3">
      <c r="A20" s="1"/>
      <c r="B20" s="16">
        <f t="shared" si="18"/>
        <v>39885</v>
      </c>
      <c r="C20" s="30"/>
      <c r="D20" s="33"/>
      <c r="E20" s="48" t="str">
        <f t="shared" si="0"/>
        <v/>
      </c>
      <c r="F20" s="38"/>
      <c r="G20" s="33"/>
      <c r="H20" s="48" t="str">
        <f t="shared" si="1"/>
        <v/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>
        <v>10</v>
      </c>
      <c r="U20" s="33">
        <v>1.0636574074074074E-2</v>
      </c>
      <c r="V20" s="55">
        <f t="shared" si="3"/>
        <v>39.17</v>
      </c>
      <c r="W20" s="84">
        <f t="shared" si="4"/>
        <v>0</v>
      </c>
      <c r="X20" s="85">
        <f t="shared" si="5"/>
        <v>0</v>
      </c>
      <c r="Y20" s="75">
        <f t="shared" si="6"/>
        <v>0</v>
      </c>
      <c r="Z20" s="76">
        <f t="shared" si="7"/>
        <v>0</v>
      </c>
      <c r="AA20" s="201">
        <f t="shared" si="8"/>
        <v>0</v>
      </c>
      <c r="AB20" s="85">
        <f t="shared" si="9"/>
        <v>0</v>
      </c>
      <c r="AC20" s="75">
        <f t="shared" si="10"/>
        <v>0</v>
      </c>
      <c r="AD20" s="77">
        <f t="shared" si="11"/>
        <v>0</v>
      </c>
      <c r="AE20" s="205">
        <f t="shared" si="12"/>
        <v>0</v>
      </c>
      <c r="AF20" s="85">
        <f t="shared" si="13"/>
        <v>0</v>
      </c>
      <c r="AG20" s="75">
        <f t="shared" si="14"/>
        <v>0</v>
      </c>
      <c r="AH20" s="77">
        <f t="shared" si="15"/>
        <v>0</v>
      </c>
      <c r="AI20" s="378">
        <f t="shared" si="16"/>
        <v>1.0636574074074074E-2</v>
      </c>
      <c r="AJ20" s="128">
        <f t="shared" si="17"/>
        <v>10</v>
      </c>
    </row>
    <row r="21" spans="1:36" x14ac:dyDescent="0.3">
      <c r="A21" s="1"/>
      <c r="B21" s="15">
        <v>39887</v>
      </c>
      <c r="C21" s="30"/>
      <c r="D21" s="33"/>
      <c r="E21" s="48" t="str">
        <f t="shared" si="0"/>
        <v/>
      </c>
      <c r="F21" s="38"/>
      <c r="G21" s="33"/>
      <c r="H21" s="48" t="str">
        <f t="shared" si="1"/>
        <v/>
      </c>
      <c r="I21" s="38"/>
      <c r="J21" s="33"/>
      <c r="K21" s="55" t="str">
        <f t="shared" si="2"/>
        <v/>
      </c>
      <c r="L21" s="99"/>
      <c r="M21" s="94"/>
      <c r="N21" s="91"/>
      <c r="O21" s="97"/>
      <c r="P21" s="94"/>
      <c r="Q21" s="63"/>
      <c r="R21" s="110"/>
      <c r="S21" s="111"/>
      <c r="T21" s="38">
        <v>10</v>
      </c>
      <c r="U21" s="33">
        <v>1.0543981481481481E-2</v>
      </c>
      <c r="V21" s="55">
        <f t="shared" si="3"/>
        <v>39.520000000000003</v>
      </c>
      <c r="W21" s="84">
        <f t="shared" si="4"/>
        <v>0</v>
      </c>
      <c r="X21" s="85">
        <f t="shared" si="5"/>
        <v>0</v>
      </c>
      <c r="Y21" s="75">
        <f t="shared" si="6"/>
        <v>0</v>
      </c>
      <c r="Z21" s="76">
        <f t="shared" si="7"/>
        <v>0</v>
      </c>
      <c r="AA21" s="201">
        <f t="shared" si="8"/>
        <v>0</v>
      </c>
      <c r="AB21" s="85">
        <f t="shared" si="9"/>
        <v>0</v>
      </c>
      <c r="AC21" s="75">
        <f t="shared" si="10"/>
        <v>0</v>
      </c>
      <c r="AD21" s="77">
        <f t="shared" si="11"/>
        <v>0</v>
      </c>
      <c r="AE21" s="205">
        <f t="shared" si="12"/>
        <v>0</v>
      </c>
      <c r="AF21" s="85">
        <f t="shared" si="13"/>
        <v>0</v>
      </c>
      <c r="AG21" s="75">
        <f t="shared" si="14"/>
        <v>0</v>
      </c>
      <c r="AH21" s="77">
        <f t="shared" si="15"/>
        <v>0</v>
      </c>
      <c r="AI21" s="378">
        <f t="shared" si="16"/>
        <v>1.0543981481481481E-2</v>
      </c>
      <c r="AJ21" s="128">
        <f t="shared" si="17"/>
        <v>10</v>
      </c>
    </row>
    <row r="22" spans="1:36" x14ac:dyDescent="0.3">
      <c r="A22" s="1"/>
      <c r="B22" s="16">
        <f>B21+1</f>
        <v>39888</v>
      </c>
      <c r="C22" s="30"/>
      <c r="D22" s="33"/>
      <c r="E22" s="48" t="str">
        <f t="shared" si="0"/>
        <v/>
      </c>
      <c r="F22" s="38"/>
      <c r="G22" s="33"/>
      <c r="H22" s="48" t="str">
        <f t="shared" si="1"/>
        <v/>
      </c>
      <c r="I22" s="38"/>
      <c r="J22" s="33"/>
      <c r="K22" s="55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>
        <v>10</v>
      </c>
      <c r="U22" s="33">
        <v>1.087962962962963E-2</v>
      </c>
      <c r="V22" s="55">
        <f t="shared" si="3"/>
        <v>38.299999999999997</v>
      </c>
      <c r="W22" s="84">
        <f t="shared" si="4"/>
        <v>0</v>
      </c>
      <c r="X22" s="85">
        <f t="shared" si="5"/>
        <v>0</v>
      </c>
      <c r="Y22" s="75">
        <f t="shared" si="6"/>
        <v>0</v>
      </c>
      <c r="Z22" s="76">
        <f t="shared" si="7"/>
        <v>0</v>
      </c>
      <c r="AA22" s="201">
        <f t="shared" si="8"/>
        <v>0</v>
      </c>
      <c r="AB22" s="85">
        <f t="shared" si="9"/>
        <v>0</v>
      </c>
      <c r="AC22" s="75">
        <f t="shared" si="10"/>
        <v>0</v>
      </c>
      <c r="AD22" s="77">
        <f t="shared" si="11"/>
        <v>0</v>
      </c>
      <c r="AE22" s="205">
        <f t="shared" si="12"/>
        <v>0</v>
      </c>
      <c r="AF22" s="85">
        <f t="shared" si="13"/>
        <v>0</v>
      </c>
      <c r="AG22" s="75">
        <f t="shared" si="14"/>
        <v>0</v>
      </c>
      <c r="AH22" s="77">
        <f t="shared" si="15"/>
        <v>0</v>
      </c>
      <c r="AI22" s="378">
        <f t="shared" si="16"/>
        <v>1.087962962962963E-2</v>
      </c>
      <c r="AJ22" s="128">
        <f t="shared" si="17"/>
        <v>10</v>
      </c>
    </row>
    <row r="23" spans="1:36" x14ac:dyDescent="0.3">
      <c r="A23" s="1"/>
      <c r="B23" s="16">
        <f t="shared" ref="B23:B25" si="19">B22+1</f>
        <v>39889</v>
      </c>
      <c r="C23" s="30"/>
      <c r="D23" s="33"/>
      <c r="E23" s="48" t="str">
        <f t="shared" si="0"/>
        <v/>
      </c>
      <c r="F23" s="38"/>
      <c r="G23" s="33"/>
      <c r="H23" s="48" t="str">
        <f t="shared" si="1"/>
        <v/>
      </c>
      <c r="I23" s="38"/>
      <c r="J23" s="33"/>
      <c r="K23" s="55" t="str">
        <f t="shared" si="2"/>
        <v/>
      </c>
      <c r="L23" s="99"/>
      <c r="M23" s="94"/>
      <c r="N23" s="91"/>
      <c r="O23" s="97"/>
      <c r="P23" s="94"/>
      <c r="Q23" s="63"/>
      <c r="R23" s="110"/>
      <c r="S23" s="111"/>
      <c r="T23" s="38">
        <v>10</v>
      </c>
      <c r="U23" s="33">
        <v>1.1006944444444444E-2</v>
      </c>
      <c r="V23" s="55">
        <f t="shared" si="3"/>
        <v>37.85</v>
      </c>
      <c r="W23" s="84">
        <f t="shared" si="4"/>
        <v>0</v>
      </c>
      <c r="X23" s="85">
        <f t="shared" si="5"/>
        <v>0</v>
      </c>
      <c r="Y23" s="75">
        <f t="shared" si="6"/>
        <v>0</v>
      </c>
      <c r="Z23" s="76">
        <f t="shared" si="7"/>
        <v>0</v>
      </c>
      <c r="AA23" s="201">
        <f t="shared" si="8"/>
        <v>0</v>
      </c>
      <c r="AB23" s="85">
        <f t="shared" si="9"/>
        <v>0</v>
      </c>
      <c r="AC23" s="75">
        <f t="shared" si="10"/>
        <v>0</v>
      </c>
      <c r="AD23" s="77">
        <f t="shared" si="11"/>
        <v>0</v>
      </c>
      <c r="AE23" s="205">
        <f t="shared" si="12"/>
        <v>0</v>
      </c>
      <c r="AF23" s="85">
        <f t="shared" si="13"/>
        <v>0</v>
      </c>
      <c r="AG23" s="75">
        <f t="shared" si="14"/>
        <v>0</v>
      </c>
      <c r="AH23" s="77">
        <f t="shared" si="15"/>
        <v>0</v>
      </c>
      <c r="AI23" s="378">
        <f t="shared" si="16"/>
        <v>1.1006944444444444E-2</v>
      </c>
      <c r="AJ23" s="128">
        <f t="shared" si="17"/>
        <v>10</v>
      </c>
    </row>
    <row r="24" spans="1:36" x14ac:dyDescent="0.3">
      <c r="A24" s="1"/>
      <c r="B24" s="16">
        <f t="shared" si="19"/>
        <v>39890</v>
      </c>
      <c r="C24" s="30"/>
      <c r="D24" s="33"/>
      <c r="E24" s="48" t="str">
        <f t="shared" si="0"/>
        <v/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>
        <v>10</v>
      </c>
      <c r="U24" s="33">
        <v>1.0810185185185185E-2</v>
      </c>
      <c r="V24" s="55">
        <f t="shared" si="3"/>
        <v>38.54</v>
      </c>
      <c r="W24" s="84">
        <f t="shared" si="4"/>
        <v>0</v>
      </c>
      <c r="X24" s="85">
        <f t="shared" si="5"/>
        <v>0</v>
      </c>
      <c r="Y24" s="75">
        <f t="shared" si="6"/>
        <v>0</v>
      </c>
      <c r="Z24" s="76">
        <f t="shared" si="7"/>
        <v>0</v>
      </c>
      <c r="AA24" s="201">
        <f t="shared" si="8"/>
        <v>0</v>
      </c>
      <c r="AB24" s="85">
        <f t="shared" si="9"/>
        <v>0</v>
      </c>
      <c r="AC24" s="75">
        <f t="shared" si="10"/>
        <v>0</v>
      </c>
      <c r="AD24" s="77">
        <f t="shared" si="11"/>
        <v>0</v>
      </c>
      <c r="AE24" s="205">
        <f t="shared" si="12"/>
        <v>0</v>
      </c>
      <c r="AF24" s="85">
        <f t="shared" si="13"/>
        <v>0</v>
      </c>
      <c r="AG24" s="75">
        <f t="shared" si="14"/>
        <v>0</v>
      </c>
      <c r="AH24" s="77">
        <f t="shared" si="15"/>
        <v>0</v>
      </c>
      <c r="AI24" s="378">
        <f t="shared" si="16"/>
        <v>1.0810185185185185E-2</v>
      </c>
      <c r="AJ24" s="128">
        <f t="shared" si="17"/>
        <v>10</v>
      </c>
    </row>
    <row r="25" spans="1:36" x14ac:dyDescent="0.3">
      <c r="A25" s="1"/>
      <c r="B25" s="16">
        <f t="shared" si="19"/>
        <v>39891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>
        <v>10</v>
      </c>
      <c r="U25" s="33">
        <v>1.1388888888888888E-2</v>
      </c>
      <c r="V25" s="55">
        <f t="shared" si="3"/>
        <v>36.590000000000003</v>
      </c>
      <c r="W25" s="84">
        <f t="shared" si="4"/>
        <v>0</v>
      </c>
      <c r="X25" s="85">
        <f t="shared" si="5"/>
        <v>0</v>
      </c>
      <c r="Y25" s="75">
        <f t="shared" si="6"/>
        <v>0</v>
      </c>
      <c r="Z25" s="76">
        <f t="shared" si="7"/>
        <v>0</v>
      </c>
      <c r="AA25" s="201">
        <f t="shared" si="8"/>
        <v>0</v>
      </c>
      <c r="AB25" s="85">
        <f t="shared" si="9"/>
        <v>0</v>
      </c>
      <c r="AC25" s="75">
        <f t="shared" si="10"/>
        <v>0</v>
      </c>
      <c r="AD25" s="77">
        <f t="shared" si="11"/>
        <v>0</v>
      </c>
      <c r="AE25" s="205">
        <f t="shared" si="12"/>
        <v>0</v>
      </c>
      <c r="AF25" s="85">
        <f t="shared" si="13"/>
        <v>0</v>
      </c>
      <c r="AG25" s="75">
        <f t="shared" si="14"/>
        <v>0</v>
      </c>
      <c r="AH25" s="77">
        <f t="shared" si="15"/>
        <v>0</v>
      </c>
      <c r="AI25" s="378">
        <f t="shared" si="16"/>
        <v>1.1388888888888888E-2</v>
      </c>
      <c r="AJ25" s="128">
        <f t="shared" si="17"/>
        <v>10</v>
      </c>
    </row>
    <row r="26" spans="1:36" x14ac:dyDescent="0.3">
      <c r="A26" s="1"/>
      <c r="B26" s="15">
        <v>39894</v>
      </c>
      <c r="C26" s="30"/>
      <c r="D26" s="33"/>
      <c r="E26" s="48" t="str">
        <f t="shared" si="0"/>
        <v/>
      </c>
      <c r="F26" s="38"/>
      <c r="G26" s="33"/>
      <c r="H26" s="48" t="str">
        <f t="shared" si="1"/>
        <v/>
      </c>
      <c r="I26" s="38">
        <v>32.479999999999997</v>
      </c>
      <c r="J26" s="33">
        <v>8.6238425925925913E-2</v>
      </c>
      <c r="K26" s="55">
        <f t="shared" si="2"/>
        <v>15.69</v>
      </c>
      <c r="L26" s="99"/>
      <c r="M26" s="94"/>
      <c r="N26" s="91"/>
      <c r="O26" s="97"/>
      <c r="P26" s="94"/>
      <c r="Q26" s="63"/>
      <c r="R26" s="110"/>
      <c r="S26" s="111"/>
      <c r="T26" s="38"/>
      <c r="U26" s="33"/>
      <c r="V26" s="55" t="str">
        <f t="shared" si="3"/>
        <v/>
      </c>
      <c r="W26" s="84">
        <f t="shared" si="4"/>
        <v>0</v>
      </c>
      <c r="X26" s="85">
        <f t="shared" si="5"/>
        <v>0</v>
      </c>
      <c r="Y26" s="75">
        <f t="shared" si="6"/>
        <v>0</v>
      </c>
      <c r="Z26" s="76">
        <f t="shared" si="7"/>
        <v>0</v>
      </c>
      <c r="AA26" s="201">
        <f t="shared" si="8"/>
        <v>0</v>
      </c>
      <c r="AB26" s="85">
        <f t="shared" si="9"/>
        <v>0</v>
      </c>
      <c r="AC26" s="75">
        <f t="shared" si="10"/>
        <v>0</v>
      </c>
      <c r="AD26" s="77">
        <f t="shared" si="11"/>
        <v>0</v>
      </c>
      <c r="AE26" s="205">
        <f t="shared" si="12"/>
        <v>8.6238425925925913E-2</v>
      </c>
      <c r="AF26" s="85">
        <f t="shared" si="13"/>
        <v>0</v>
      </c>
      <c r="AG26" s="75">
        <f t="shared" si="14"/>
        <v>32.479999999999997</v>
      </c>
      <c r="AH26" s="77">
        <f t="shared" si="15"/>
        <v>0</v>
      </c>
      <c r="AI26" s="378">
        <f t="shared" si="16"/>
        <v>0</v>
      </c>
      <c r="AJ26" s="128">
        <f t="shared" si="17"/>
        <v>0</v>
      </c>
    </row>
    <row r="27" spans="1:36" x14ac:dyDescent="0.3">
      <c r="A27" s="1"/>
      <c r="B27" s="16">
        <f>B26+1</f>
        <v>39895</v>
      </c>
      <c r="C27" s="30"/>
      <c r="D27" s="33"/>
      <c r="E27" s="48" t="str">
        <f t="shared" si="0"/>
        <v/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110"/>
      <c r="S27" s="111"/>
      <c r="T27" s="38">
        <v>10</v>
      </c>
      <c r="U27" s="33">
        <v>1.1655092592592594E-2</v>
      </c>
      <c r="V27" s="55">
        <f t="shared" si="3"/>
        <v>35.75</v>
      </c>
      <c r="W27" s="84">
        <f t="shared" si="4"/>
        <v>0</v>
      </c>
      <c r="X27" s="85">
        <f t="shared" si="5"/>
        <v>0</v>
      </c>
      <c r="Y27" s="75">
        <f t="shared" si="6"/>
        <v>0</v>
      </c>
      <c r="Z27" s="76">
        <f t="shared" si="7"/>
        <v>0</v>
      </c>
      <c r="AA27" s="201">
        <f t="shared" si="8"/>
        <v>0</v>
      </c>
      <c r="AB27" s="85">
        <f t="shared" si="9"/>
        <v>0</v>
      </c>
      <c r="AC27" s="75">
        <f t="shared" si="10"/>
        <v>0</v>
      </c>
      <c r="AD27" s="77">
        <f t="shared" si="11"/>
        <v>0</v>
      </c>
      <c r="AE27" s="205">
        <f t="shared" si="12"/>
        <v>0</v>
      </c>
      <c r="AF27" s="85">
        <f t="shared" si="13"/>
        <v>0</v>
      </c>
      <c r="AG27" s="75">
        <f t="shared" si="14"/>
        <v>0</v>
      </c>
      <c r="AH27" s="77">
        <f t="shared" si="15"/>
        <v>0</v>
      </c>
      <c r="AI27" s="378">
        <f t="shared" si="16"/>
        <v>1.1655092592592594E-2</v>
      </c>
      <c r="AJ27" s="128">
        <f t="shared" si="17"/>
        <v>10</v>
      </c>
    </row>
    <row r="28" spans="1:36" x14ac:dyDescent="0.3">
      <c r="A28" s="1"/>
      <c r="B28" s="16">
        <f t="shared" ref="B28:B30" si="20">B27+1</f>
        <v>39896</v>
      </c>
      <c r="C28" s="30"/>
      <c r="D28" s="33"/>
      <c r="E28" s="48" t="str">
        <f t="shared" si="0"/>
        <v/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110"/>
      <c r="S28" s="111"/>
      <c r="T28" s="38">
        <v>10</v>
      </c>
      <c r="U28" s="33">
        <v>1.1643518518518518E-2</v>
      </c>
      <c r="V28" s="55">
        <f t="shared" si="3"/>
        <v>35.79</v>
      </c>
      <c r="W28" s="84">
        <f t="shared" si="4"/>
        <v>0</v>
      </c>
      <c r="X28" s="85">
        <f t="shared" si="5"/>
        <v>0</v>
      </c>
      <c r="Y28" s="75">
        <f t="shared" si="6"/>
        <v>0</v>
      </c>
      <c r="Z28" s="76">
        <f t="shared" si="7"/>
        <v>0</v>
      </c>
      <c r="AA28" s="201">
        <f t="shared" si="8"/>
        <v>0</v>
      </c>
      <c r="AB28" s="85">
        <f t="shared" si="9"/>
        <v>0</v>
      </c>
      <c r="AC28" s="75">
        <f t="shared" si="10"/>
        <v>0</v>
      </c>
      <c r="AD28" s="77">
        <f t="shared" si="11"/>
        <v>0</v>
      </c>
      <c r="AE28" s="205">
        <f t="shared" si="12"/>
        <v>0</v>
      </c>
      <c r="AF28" s="85">
        <f t="shared" si="13"/>
        <v>0</v>
      </c>
      <c r="AG28" s="75">
        <f t="shared" si="14"/>
        <v>0</v>
      </c>
      <c r="AH28" s="77">
        <f t="shared" si="15"/>
        <v>0</v>
      </c>
      <c r="AI28" s="378">
        <f t="shared" si="16"/>
        <v>1.1643518518518518E-2</v>
      </c>
      <c r="AJ28" s="128">
        <f t="shared" si="17"/>
        <v>10</v>
      </c>
    </row>
    <row r="29" spans="1:36" x14ac:dyDescent="0.3">
      <c r="A29" s="1"/>
      <c r="B29" s="16">
        <f t="shared" si="20"/>
        <v>39897</v>
      </c>
      <c r="C29" s="30"/>
      <c r="D29" s="33"/>
      <c r="E29" s="48" t="str">
        <f t="shared" si="0"/>
        <v/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/>
      <c r="M29" s="94"/>
      <c r="N29" s="91"/>
      <c r="O29" s="97"/>
      <c r="P29" s="94"/>
      <c r="Q29" s="63"/>
      <c r="R29" s="110"/>
      <c r="S29" s="111"/>
      <c r="T29" s="38">
        <v>10</v>
      </c>
      <c r="U29" s="33">
        <v>1.1342592592592592E-2</v>
      </c>
      <c r="V29" s="55">
        <f t="shared" si="3"/>
        <v>36.729999999999997</v>
      </c>
      <c r="W29" s="84">
        <f t="shared" si="4"/>
        <v>0</v>
      </c>
      <c r="X29" s="85">
        <f t="shared" si="5"/>
        <v>0</v>
      </c>
      <c r="Y29" s="75">
        <f t="shared" si="6"/>
        <v>0</v>
      </c>
      <c r="Z29" s="76">
        <f t="shared" si="7"/>
        <v>0</v>
      </c>
      <c r="AA29" s="201">
        <f t="shared" si="8"/>
        <v>0</v>
      </c>
      <c r="AB29" s="85">
        <f t="shared" si="9"/>
        <v>0</v>
      </c>
      <c r="AC29" s="75">
        <f t="shared" si="10"/>
        <v>0</v>
      </c>
      <c r="AD29" s="77">
        <f t="shared" si="11"/>
        <v>0</v>
      </c>
      <c r="AE29" s="205">
        <f t="shared" si="12"/>
        <v>0</v>
      </c>
      <c r="AF29" s="85">
        <f t="shared" si="13"/>
        <v>0</v>
      </c>
      <c r="AG29" s="75">
        <f t="shared" si="14"/>
        <v>0</v>
      </c>
      <c r="AH29" s="77">
        <f t="shared" si="15"/>
        <v>0</v>
      </c>
      <c r="AI29" s="378">
        <f t="shared" si="16"/>
        <v>1.1342592592592592E-2</v>
      </c>
      <c r="AJ29" s="128">
        <f t="shared" si="17"/>
        <v>10</v>
      </c>
    </row>
    <row r="30" spans="1:36" x14ac:dyDescent="0.3">
      <c r="A30" s="1"/>
      <c r="B30" s="16">
        <f t="shared" si="20"/>
        <v>39898</v>
      </c>
      <c r="C30" s="30"/>
      <c r="D30" s="33"/>
      <c r="E30" s="48" t="str">
        <f t="shared" si="0"/>
        <v/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110"/>
      <c r="S30" s="111"/>
      <c r="T30" s="38">
        <v>10</v>
      </c>
      <c r="U30" s="33">
        <v>1.1018518518518518E-2</v>
      </c>
      <c r="V30" s="55">
        <f t="shared" si="3"/>
        <v>37.82</v>
      </c>
      <c r="W30" s="84">
        <f t="shared" si="4"/>
        <v>0</v>
      </c>
      <c r="X30" s="85">
        <f t="shared" si="5"/>
        <v>0</v>
      </c>
      <c r="Y30" s="75">
        <f t="shared" si="6"/>
        <v>0</v>
      </c>
      <c r="Z30" s="76">
        <f t="shared" si="7"/>
        <v>0</v>
      </c>
      <c r="AA30" s="201">
        <f t="shared" si="8"/>
        <v>0</v>
      </c>
      <c r="AB30" s="85">
        <f t="shared" si="9"/>
        <v>0</v>
      </c>
      <c r="AC30" s="75">
        <f t="shared" si="10"/>
        <v>0</v>
      </c>
      <c r="AD30" s="77">
        <f t="shared" si="11"/>
        <v>0</v>
      </c>
      <c r="AE30" s="205">
        <f t="shared" si="12"/>
        <v>0</v>
      </c>
      <c r="AF30" s="85">
        <f t="shared" si="13"/>
        <v>0</v>
      </c>
      <c r="AG30" s="75">
        <f t="shared" si="14"/>
        <v>0</v>
      </c>
      <c r="AH30" s="77">
        <f t="shared" si="15"/>
        <v>0</v>
      </c>
      <c r="AI30" s="378">
        <f t="shared" si="16"/>
        <v>1.1018518518518518E-2</v>
      </c>
      <c r="AJ30" s="128">
        <f t="shared" si="17"/>
        <v>10</v>
      </c>
    </row>
    <row r="31" spans="1:36" x14ac:dyDescent="0.3">
      <c r="A31" s="1"/>
      <c r="B31" s="15">
        <v>39901</v>
      </c>
      <c r="C31" s="30"/>
      <c r="D31" s="33"/>
      <c r="E31" s="48" t="str">
        <f t="shared" si="0"/>
        <v/>
      </c>
      <c r="F31" s="38"/>
      <c r="G31" s="33"/>
      <c r="H31" s="48" t="str">
        <f t="shared" si="1"/>
        <v/>
      </c>
      <c r="I31" s="38">
        <v>35.819999999999993</v>
      </c>
      <c r="J31" s="33">
        <v>9.3865740740740736E-2</v>
      </c>
      <c r="K31" s="55">
        <f t="shared" si="2"/>
        <v>15.9</v>
      </c>
      <c r="L31" s="99"/>
      <c r="M31" s="94"/>
      <c r="N31" s="91"/>
      <c r="O31" s="97"/>
      <c r="P31" s="94"/>
      <c r="Q31" s="63"/>
      <c r="R31" s="110"/>
      <c r="S31" s="111"/>
      <c r="T31" s="38"/>
      <c r="U31" s="33"/>
      <c r="V31" s="55" t="str">
        <f t="shared" si="3"/>
        <v/>
      </c>
      <c r="W31" s="84">
        <f t="shared" si="4"/>
        <v>0</v>
      </c>
      <c r="X31" s="85">
        <f t="shared" si="5"/>
        <v>0</v>
      </c>
      <c r="Y31" s="75">
        <f t="shared" si="6"/>
        <v>0</v>
      </c>
      <c r="Z31" s="76">
        <f t="shared" si="7"/>
        <v>0</v>
      </c>
      <c r="AA31" s="201">
        <f t="shared" si="8"/>
        <v>0</v>
      </c>
      <c r="AB31" s="85">
        <f t="shared" si="9"/>
        <v>0</v>
      </c>
      <c r="AC31" s="75">
        <f t="shared" si="10"/>
        <v>0</v>
      </c>
      <c r="AD31" s="77">
        <f t="shared" si="11"/>
        <v>0</v>
      </c>
      <c r="AE31" s="205">
        <f t="shared" si="12"/>
        <v>9.3865740740740736E-2</v>
      </c>
      <c r="AF31" s="85">
        <f t="shared" si="13"/>
        <v>0</v>
      </c>
      <c r="AG31" s="75">
        <f t="shared" si="14"/>
        <v>35.819999999999993</v>
      </c>
      <c r="AH31" s="77">
        <f t="shared" si="15"/>
        <v>0</v>
      </c>
      <c r="AI31" s="378">
        <f t="shared" si="16"/>
        <v>0</v>
      </c>
      <c r="AJ31" s="128">
        <f t="shared" si="17"/>
        <v>0</v>
      </c>
    </row>
    <row r="32" spans="1:36" x14ac:dyDescent="0.3">
      <c r="A32" s="1"/>
      <c r="B32" s="15">
        <v>39908</v>
      </c>
      <c r="C32" s="30"/>
      <c r="D32" s="33"/>
      <c r="E32" s="48" t="str">
        <f t="shared" si="0"/>
        <v/>
      </c>
      <c r="F32" s="38">
        <v>22.87</v>
      </c>
      <c r="G32" s="33">
        <v>6.6342592592592592E-2</v>
      </c>
      <c r="H32" s="48">
        <f t="shared" si="1"/>
        <v>14.36</v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110"/>
      <c r="S32" s="111"/>
      <c r="T32" s="38"/>
      <c r="U32" s="33"/>
      <c r="V32" s="55" t="str">
        <f t="shared" si="3"/>
        <v/>
      </c>
      <c r="W32" s="84">
        <f t="shared" si="4"/>
        <v>0</v>
      </c>
      <c r="X32" s="85">
        <f t="shared" si="5"/>
        <v>0</v>
      </c>
      <c r="Y32" s="75">
        <f t="shared" si="6"/>
        <v>0</v>
      </c>
      <c r="Z32" s="76">
        <f t="shared" si="7"/>
        <v>0</v>
      </c>
      <c r="AA32" s="201">
        <f t="shared" si="8"/>
        <v>6.6342592592592592E-2</v>
      </c>
      <c r="AB32" s="85">
        <f t="shared" si="9"/>
        <v>0</v>
      </c>
      <c r="AC32" s="75">
        <f t="shared" si="10"/>
        <v>22.87</v>
      </c>
      <c r="AD32" s="77">
        <f t="shared" si="11"/>
        <v>0</v>
      </c>
      <c r="AE32" s="205">
        <f t="shared" si="12"/>
        <v>0</v>
      </c>
      <c r="AF32" s="85">
        <f t="shared" si="13"/>
        <v>0</v>
      </c>
      <c r="AG32" s="75">
        <f t="shared" si="14"/>
        <v>0</v>
      </c>
      <c r="AH32" s="77">
        <f t="shared" si="15"/>
        <v>0</v>
      </c>
      <c r="AI32" s="378">
        <f t="shared" si="16"/>
        <v>0</v>
      </c>
      <c r="AJ32" s="128">
        <f t="shared" si="17"/>
        <v>0</v>
      </c>
    </row>
    <row r="33" spans="1:36" x14ac:dyDescent="0.3">
      <c r="A33" s="1"/>
      <c r="B33" s="15">
        <v>39922</v>
      </c>
      <c r="C33" s="30"/>
      <c r="D33" s="33"/>
      <c r="E33" s="48" t="str">
        <f t="shared" si="0"/>
        <v/>
      </c>
      <c r="F33" s="38">
        <v>20.58</v>
      </c>
      <c r="G33" s="33">
        <v>5.0983796296296291E-2</v>
      </c>
      <c r="H33" s="48">
        <f t="shared" si="1"/>
        <v>16.82</v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110"/>
      <c r="S33" s="111"/>
      <c r="T33" s="38"/>
      <c r="U33" s="33"/>
      <c r="V33" s="55" t="str">
        <f t="shared" si="3"/>
        <v/>
      </c>
      <c r="W33" s="84">
        <f t="shared" si="4"/>
        <v>0</v>
      </c>
      <c r="X33" s="85">
        <f t="shared" si="5"/>
        <v>0</v>
      </c>
      <c r="Y33" s="75">
        <f t="shared" si="6"/>
        <v>0</v>
      </c>
      <c r="Z33" s="76">
        <f t="shared" si="7"/>
        <v>0</v>
      </c>
      <c r="AA33" s="201">
        <f t="shared" si="8"/>
        <v>5.0983796296296291E-2</v>
      </c>
      <c r="AB33" s="85">
        <f t="shared" si="9"/>
        <v>0</v>
      </c>
      <c r="AC33" s="75">
        <f t="shared" si="10"/>
        <v>20.58</v>
      </c>
      <c r="AD33" s="77">
        <f t="shared" si="11"/>
        <v>0</v>
      </c>
      <c r="AE33" s="205">
        <f t="shared" si="12"/>
        <v>0</v>
      </c>
      <c r="AF33" s="85">
        <f t="shared" si="13"/>
        <v>0</v>
      </c>
      <c r="AG33" s="75">
        <f t="shared" si="14"/>
        <v>0</v>
      </c>
      <c r="AH33" s="77">
        <f t="shared" si="15"/>
        <v>0</v>
      </c>
      <c r="AI33" s="378">
        <f t="shared" si="16"/>
        <v>0</v>
      </c>
      <c r="AJ33" s="128">
        <f t="shared" si="17"/>
        <v>0</v>
      </c>
    </row>
    <row r="34" spans="1:36" x14ac:dyDescent="0.3">
      <c r="A34" s="1"/>
      <c r="B34" s="15">
        <v>39929</v>
      </c>
      <c r="C34" s="30">
        <v>36.43</v>
      </c>
      <c r="D34" s="33">
        <v>7.1458333333333332E-2</v>
      </c>
      <c r="E34" s="48">
        <f t="shared" si="0"/>
        <v>21.24</v>
      </c>
      <c r="F34" s="38"/>
      <c r="G34" s="33"/>
      <c r="H34" s="48" t="str">
        <f t="shared" si="1"/>
        <v/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110"/>
      <c r="S34" s="111"/>
      <c r="T34" s="38"/>
      <c r="U34" s="33"/>
      <c r="V34" s="55" t="str">
        <f t="shared" si="3"/>
        <v/>
      </c>
      <c r="W34" s="84">
        <f t="shared" si="4"/>
        <v>7.1458333333333332E-2</v>
      </c>
      <c r="X34" s="85">
        <f t="shared" si="5"/>
        <v>0</v>
      </c>
      <c r="Y34" s="75">
        <f t="shared" si="6"/>
        <v>36.43</v>
      </c>
      <c r="Z34" s="76">
        <f t="shared" si="7"/>
        <v>0</v>
      </c>
      <c r="AA34" s="201">
        <f t="shared" si="8"/>
        <v>0</v>
      </c>
      <c r="AB34" s="85">
        <f t="shared" si="9"/>
        <v>0</v>
      </c>
      <c r="AC34" s="75">
        <f t="shared" si="10"/>
        <v>0</v>
      </c>
      <c r="AD34" s="77">
        <f t="shared" si="11"/>
        <v>0</v>
      </c>
      <c r="AE34" s="205">
        <f t="shared" si="12"/>
        <v>0</v>
      </c>
      <c r="AF34" s="85">
        <f t="shared" si="13"/>
        <v>0</v>
      </c>
      <c r="AG34" s="75">
        <f t="shared" si="14"/>
        <v>0</v>
      </c>
      <c r="AH34" s="77">
        <f t="shared" si="15"/>
        <v>0</v>
      </c>
      <c r="AI34" s="378">
        <f t="shared" si="16"/>
        <v>0</v>
      </c>
      <c r="AJ34" s="128">
        <f t="shared" si="17"/>
        <v>0</v>
      </c>
    </row>
    <row r="35" spans="1:36" x14ac:dyDescent="0.3">
      <c r="A35" s="1"/>
      <c r="B35" s="15">
        <v>39943</v>
      </c>
      <c r="C35" s="30">
        <v>48.1</v>
      </c>
      <c r="D35" s="33">
        <v>9.6921296296296297E-2</v>
      </c>
      <c r="E35" s="48">
        <f t="shared" si="0"/>
        <v>20.68</v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110"/>
      <c r="S35" s="111"/>
      <c r="T35" s="38"/>
      <c r="U35" s="33"/>
      <c r="V35" s="55" t="str">
        <f t="shared" si="3"/>
        <v/>
      </c>
      <c r="W35" s="84">
        <f t="shared" si="4"/>
        <v>9.6921296296296297E-2</v>
      </c>
      <c r="X35" s="85">
        <f t="shared" si="5"/>
        <v>0</v>
      </c>
      <c r="Y35" s="75">
        <f t="shared" si="6"/>
        <v>48.1</v>
      </c>
      <c r="Z35" s="76">
        <f t="shared" si="7"/>
        <v>0</v>
      </c>
      <c r="AA35" s="201">
        <f t="shared" si="8"/>
        <v>0</v>
      </c>
      <c r="AB35" s="85">
        <f t="shared" si="9"/>
        <v>0</v>
      </c>
      <c r="AC35" s="75">
        <f t="shared" si="10"/>
        <v>0</v>
      </c>
      <c r="AD35" s="77">
        <f t="shared" si="11"/>
        <v>0</v>
      </c>
      <c r="AE35" s="205">
        <f t="shared" si="12"/>
        <v>0</v>
      </c>
      <c r="AF35" s="85">
        <f t="shared" si="13"/>
        <v>0</v>
      </c>
      <c r="AG35" s="75">
        <f t="shared" si="14"/>
        <v>0</v>
      </c>
      <c r="AH35" s="77">
        <f t="shared" si="15"/>
        <v>0</v>
      </c>
      <c r="AI35" s="378">
        <f t="shared" si="16"/>
        <v>0</v>
      </c>
      <c r="AJ35" s="128">
        <f t="shared" si="17"/>
        <v>0</v>
      </c>
    </row>
    <row r="36" spans="1:36" x14ac:dyDescent="0.3">
      <c r="A36" s="1"/>
      <c r="B36" s="15">
        <v>39950</v>
      </c>
      <c r="C36" s="30"/>
      <c r="D36" s="33"/>
      <c r="E36" s="48" t="str">
        <f t="shared" si="0"/>
        <v/>
      </c>
      <c r="F36" s="38">
        <v>24.02</v>
      </c>
      <c r="G36" s="33">
        <v>6.2465277777777772E-2</v>
      </c>
      <c r="H36" s="48">
        <f t="shared" si="1"/>
        <v>16.02</v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110"/>
      <c r="S36" s="111"/>
      <c r="T36" s="38"/>
      <c r="U36" s="33"/>
      <c r="V36" s="55" t="str">
        <f t="shared" si="3"/>
        <v/>
      </c>
      <c r="W36" s="84">
        <f t="shared" si="4"/>
        <v>0</v>
      </c>
      <c r="X36" s="85">
        <f t="shared" si="5"/>
        <v>0</v>
      </c>
      <c r="Y36" s="75">
        <f t="shared" si="6"/>
        <v>0</v>
      </c>
      <c r="Z36" s="76">
        <f t="shared" si="7"/>
        <v>0</v>
      </c>
      <c r="AA36" s="201">
        <f t="shared" si="8"/>
        <v>6.2465277777777772E-2</v>
      </c>
      <c r="AB36" s="85">
        <f t="shared" si="9"/>
        <v>0</v>
      </c>
      <c r="AC36" s="75">
        <f t="shared" si="10"/>
        <v>24.02</v>
      </c>
      <c r="AD36" s="77">
        <f t="shared" si="11"/>
        <v>0</v>
      </c>
      <c r="AE36" s="205">
        <f t="shared" si="12"/>
        <v>0</v>
      </c>
      <c r="AF36" s="85">
        <f t="shared" si="13"/>
        <v>0</v>
      </c>
      <c r="AG36" s="75">
        <f t="shared" si="14"/>
        <v>0</v>
      </c>
      <c r="AH36" s="77">
        <f t="shared" si="15"/>
        <v>0</v>
      </c>
      <c r="AI36" s="378">
        <f t="shared" si="16"/>
        <v>0</v>
      </c>
      <c r="AJ36" s="128">
        <f t="shared" si="17"/>
        <v>0</v>
      </c>
    </row>
    <row r="37" spans="1:36" x14ac:dyDescent="0.3">
      <c r="A37" s="1"/>
      <c r="B37" s="15">
        <v>39964</v>
      </c>
      <c r="C37" s="30"/>
      <c r="D37" s="33"/>
      <c r="E37" s="48" t="str">
        <f t="shared" si="0"/>
        <v/>
      </c>
      <c r="F37" s="38">
        <v>19.05</v>
      </c>
      <c r="G37" s="33">
        <v>5.5150462962962964E-2</v>
      </c>
      <c r="H37" s="48">
        <f t="shared" si="1"/>
        <v>14.39</v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110"/>
      <c r="S37" s="111"/>
      <c r="T37" s="38"/>
      <c r="U37" s="33"/>
      <c r="V37" s="55" t="str">
        <f t="shared" si="3"/>
        <v/>
      </c>
      <c r="W37" s="84">
        <f t="shared" si="4"/>
        <v>0</v>
      </c>
      <c r="X37" s="85">
        <f t="shared" si="5"/>
        <v>0</v>
      </c>
      <c r="Y37" s="75">
        <f t="shared" si="6"/>
        <v>0</v>
      </c>
      <c r="Z37" s="76">
        <f t="shared" si="7"/>
        <v>0</v>
      </c>
      <c r="AA37" s="201">
        <f t="shared" si="8"/>
        <v>5.5150462962962964E-2</v>
      </c>
      <c r="AB37" s="85">
        <f t="shared" si="9"/>
        <v>0</v>
      </c>
      <c r="AC37" s="75">
        <f t="shared" si="10"/>
        <v>19.05</v>
      </c>
      <c r="AD37" s="77">
        <f t="shared" si="11"/>
        <v>0</v>
      </c>
      <c r="AE37" s="205">
        <f t="shared" si="12"/>
        <v>0</v>
      </c>
      <c r="AF37" s="85">
        <f t="shared" si="13"/>
        <v>0</v>
      </c>
      <c r="AG37" s="75">
        <f t="shared" si="14"/>
        <v>0</v>
      </c>
      <c r="AH37" s="77">
        <f t="shared" si="15"/>
        <v>0</v>
      </c>
      <c r="AI37" s="378">
        <f t="shared" si="16"/>
        <v>0</v>
      </c>
      <c r="AJ37" s="128">
        <f t="shared" si="17"/>
        <v>0</v>
      </c>
    </row>
    <row r="38" spans="1:36" x14ac:dyDescent="0.3">
      <c r="A38" s="1"/>
      <c r="B38" s="15">
        <v>39978</v>
      </c>
      <c r="C38" s="30"/>
      <c r="D38" s="33"/>
      <c r="E38" s="48" t="str">
        <f t="shared" si="0"/>
        <v/>
      </c>
      <c r="F38" s="38">
        <v>37.35</v>
      </c>
      <c r="G38" s="33">
        <v>9.6944444444444444E-2</v>
      </c>
      <c r="H38" s="48">
        <f t="shared" si="1"/>
        <v>16.05</v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110"/>
      <c r="S38" s="111"/>
      <c r="T38" s="38"/>
      <c r="U38" s="33"/>
      <c r="V38" s="55" t="str">
        <f t="shared" si="3"/>
        <v/>
      </c>
      <c r="W38" s="84">
        <f t="shared" si="4"/>
        <v>0</v>
      </c>
      <c r="X38" s="85">
        <f t="shared" si="5"/>
        <v>0</v>
      </c>
      <c r="Y38" s="75">
        <f t="shared" si="6"/>
        <v>0</v>
      </c>
      <c r="Z38" s="76">
        <f t="shared" si="7"/>
        <v>0</v>
      </c>
      <c r="AA38" s="201">
        <f t="shared" si="8"/>
        <v>9.6944444444444444E-2</v>
      </c>
      <c r="AB38" s="85">
        <f t="shared" si="9"/>
        <v>0</v>
      </c>
      <c r="AC38" s="75">
        <f t="shared" si="10"/>
        <v>37.35</v>
      </c>
      <c r="AD38" s="77">
        <f t="shared" si="11"/>
        <v>0</v>
      </c>
      <c r="AE38" s="205">
        <f t="shared" si="12"/>
        <v>0</v>
      </c>
      <c r="AF38" s="85">
        <f t="shared" si="13"/>
        <v>0</v>
      </c>
      <c r="AG38" s="75">
        <f t="shared" si="14"/>
        <v>0</v>
      </c>
      <c r="AH38" s="77">
        <f t="shared" si="15"/>
        <v>0</v>
      </c>
      <c r="AI38" s="378">
        <f t="shared" si="16"/>
        <v>0</v>
      </c>
      <c r="AJ38" s="128">
        <f t="shared" si="17"/>
        <v>0</v>
      </c>
    </row>
    <row r="39" spans="1:36" x14ac:dyDescent="0.3">
      <c r="A39" s="1"/>
      <c r="B39" s="15">
        <v>39985</v>
      </c>
      <c r="C39" s="30">
        <v>42.97</v>
      </c>
      <c r="D39" s="33">
        <v>8.1458333333333341E-2</v>
      </c>
      <c r="E39" s="48">
        <f t="shared" si="0"/>
        <v>21.98</v>
      </c>
      <c r="F39" s="38"/>
      <c r="G39" s="33"/>
      <c r="H39" s="48" t="str">
        <f t="shared" si="1"/>
        <v/>
      </c>
      <c r="I39" s="38"/>
      <c r="J39" s="33"/>
      <c r="K39" s="55" t="str">
        <f t="shared" si="2"/>
        <v/>
      </c>
      <c r="L39" s="99"/>
      <c r="M39" s="94"/>
      <c r="N39" s="91"/>
      <c r="O39" s="97"/>
      <c r="P39" s="94"/>
      <c r="Q39" s="63"/>
      <c r="R39" s="110"/>
      <c r="S39" s="111"/>
      <c r="T39" s="38"/>
      <c r="U39" s="33"/>
      <c r="V39" s="55" t="str">
        <f t="shared" si="3"/>
        <v/>
      </c>
      <c r="W39" s="84">
        <f t="shared" si="4"/>
        <v>8.1458333333333341E-2</v>
      </c>
      <c r="X39" s="85">
        <f t="shared" si="5"/>
        <v>0</v>
      </c>
      <c r="Y39" s="75">
        <f t="shared" si="6"/>
        <v>42.97</v>
      </c>
      <c r="Z39" s="76">
        <f t="shared" si="7"/>
        <v>0</v>
      </c>
      <c r="AA39" s="201">
        <f t="shared" si="8"/>
        <v>0</v>
      </c>
      <c r="AB39" s="85">
        <f t="shared" si="9"/>
        <v>0</v>
      </c>
      <c r="AC39" s="75">
        <f t="shared" si="10"/>
        <v>0</v>
      </c>
      <c r="AD39" s="77">
        <f t="shared" si="11"/>
        <v>0</v>
      </c>
      <c r="AE39" s="205">
        <f t="shared" si="12"/>
        <v>0</v>
      </c>
      <c r="AF39" s="85">
        <f t="shared" si="13"/>
        <v>0</v>
      </c>
      <c r="AG39" s="75">
        <f t="shared" si="14"/>
        <v>0</v>
      </c>
      <c r="AH39" s="77">
        <f t="shared" si="15"/>
        <v>0</v>
      </c>
      <c r="AI39" s="378">
        <f t="shared" si="16"/>
        <v>0</v>
      </c>
      <c r="AJ39" s="128">
        <f t="shared" si="17"/>
        <v>0</v>
      </c>
    </row>
    <row r="40" spans="1:36" x14ac:dyDescent="0.3">
      <c r="A40" s="1"/>
      <c r="B40" s="15">
        <v>39992</v>
      </c>
      <c r="C40" s="30">
        <v>42.99</v>
      </c>
      <c r="D40" s="33">
        <v>8.4201388888888895E-2</v>
      </c>
      <c r="E40" s="48">
        <f t="shared" si="0"/>
        <v>21.27</v>
      </c>
      <c r="F40" s="38"/>
      <c r="G40" s="33"/>
      <c r="H40" s="48" t="str">
        <f t="shared" si="1"/>
        <v/>
      </c>
      <c r="I40" s="38"/>
      <c r="J40" s="33"/>
      <c r="K40" s="55" t="str">
        <f t="shared" si="2"/>
        <v/>
      </c>
      <c r="L40" s="99"/>
      <c r="M40" s="94"/>
      <c r="N40" s="91"/>
      <c r="O40" s="97"/>
      <c r="P40" s="94"/>
      <c r="Q40" s="63"/>
      <c r="R40" s="110"/>
      <c r="S40" s="111"/>
      <c r="T40" s="38"/>
      <c r="U40" s="33"/>
      <c r="V40" s="55" t="str">
        <f t="shared" si="3"/>
        <v/>
      </c>
      <c r="W40" s="84">
        <f t="shared" si="4"/>
        <v>8.4201388888888895E-2</v>
      </c>
      <c r="X40" s="85">
        <f t="shared" si="5"/>
        <v>0</v>
      </c>
      <c r="Y40" s="75">
        <f t="shared" si="6"/>
        <v>42.99</v>
      </c>
      <c r="Z40" s="76">
        <f t="shared" si="7"/>
        <v>0</v>
      </c>
      <c r="AA40" s="201">
        <f t="shared" si="8"/>
        <v>0</v>
      </c>
      <c r="AB40" s="85">
        <f t="shared" si="9"/>
        <v>0</v>
      </c>
      <c r="AC40" s="75">
        <f t="shared" si="10"/>
        <v>0</v>
      </c>
      <c r="AD40" s="77">
        <f t="shared" si="11"/>
        <v>0</v>
      </c>
      <c r="AE40" s="205">
        <f t="shared" si="12"/>
        <v>0</v>
      </c>
      <c r="AF40" s="85">
        <f t="shared" si="13"/>
        <v>0</v>
      </c>
      <c r="AG40" s="75">
        <f t="shared" si="14"/>
        <v>0</v>
      </c>
      <c r="AH40" s="77">
        <f t="shared" si="15"/>
        <v>0</v>
      </c>
      <c r="AI40" s="378">
        <f t="shared" si="16"/>
        <v>0</v>
      </c>
      <c r="AJ40" s="128">
        <f t="shared" si="17"/>
        <v>0</v>
      </c>
    </row>
    <row r="41" spans="1:36" x14ac:dyDescent="0.3">
      <c r="A41" s="1"/>
      <c r="B41" s="15">
        <v>40006</v>
      </c>
      <c r="C41" s="30"/>
      <c r="D41" s="33"/>
      <c r="E41" s="48" t="str">
        <f t="shared" si="0"/>
        <v/>
      </c>
      <c r="F41" s="38">
        <v>33.56</v>
      </c>
      <c r="G41" s="33">
        <v>8.622685185185186E-2</v>
      </c>
      <c r="H41" s="48">
        <f t="shared" si="1"/>
        <v>16.22</v>
      </c>
      <c r="I41" s="38"/>
      <c r="J41" s="33"/>
      <c r="K41" s="55" t="str">
        <f t="shared" si="2"/>
        <v/>
      </c>
      <c r="L41" s="99"/>
      <c r="M41" s="94"/>
      <c r="N41" s="91"/>
      <c r="O41" s="97"/>
      <c r="P41" s="94"/>
      <c r="Q41" s="63"/>
      <c r="R41" s="110"/>
      <c r="S41" s="111"/>
      <c r="T41" s="38"/>
      <c r="U41" s="33"/>
      <c r="V41" s="55" t="str">
        <f t="shared" si="3"/>
        <v/>
      </c>
      <c r="W41" s="84">
        <f t="shared" si="4"/>
        <v>0</v>
      </c>
      <c r="X41" s="85">
        <f t="shared" si="5"/>
        <v>0</v>
      </c>
      <c r="Y41" s="75">
        <f t="shared" si="6"/>
        <v>0</v>
      </c>
      <c r="Z41" s="76">
        <f t="shared" si="7"/>
        <v>0</v>
      </c>
      <c r="AA41" s="201">
        <f t="shared" si="8"/>
        <v>8.622685185185186E-2</v>
      </c>
      <c r="AB41" s="85">
        <f t="shared" si="9"/>
        <v>0</v>
      </c>
      <c r="AC41" s="75">
        <f t="shared" si="10"/>
        <v>33.56</v>
      </c>
      <c r="AD41" s="77">
        <f t="shared" si="11"/>
        <v>0</v>
      </c>
      <c r="AE41" s="205">
        <f t="shared" si="12"/>
        <v>0</v>
      </c>
      <c r="AF41" s="85">
        <f t="shared" si="13"/>
        <v>0</v>
      </c>
      <c r="AG41" s="75">
        <f t="shared" si="14"/>
        <v>0</v>
      </c>
      <c r="AH41" s="77">
        <f t="shared" si="15"/>
        <v>0</v>
      </c>
      <c r="AI41" s="378">
        <f t="shared" si="16"/>
        <v>0</v>
      </c>
      <c r="AJ41" s="128">
        <f t="shared" si="17"/>
        <v>0</v>
      </c>
    </row>
    <row r="42" spans="1:36" x14ac:dyDescent="0.3">
      <c r="A42" s="1"/>
      <c r="B42" s="15">
        <v>40008</v>
      </c>
      <c r="C42" s="30">
        <v>42.26</v>
      </c>
      <c r="D42" s="33">
        <v>8.8703703703703715E-2</v>
      </c>
      <c r="E42" s="48">
        <f t="shared" si="0"/>
        <v>19.850000000000001</v>
      </c>
      <c r="F42" s="38"/>
      <c r="G42" s="33"/>
      <c r="H42" s="48" t="str">
        <f t="shared" si="1"/>
        <v/>
      </c>
      <c r="I42" s="38"/>
      <c r="J42" s="33"/>
      <c r="K42" s="55" t="str">
        <f t="shared" si="2"/>
        <v/>
      </c>
      <c r="L42" s="99"/>
      <c r="M42" s="94"/>
      <c r="N42" s="91"/>
      <c r="O42" s="97"/>
      <c r="P42" s="94"/>
      <c r="Q42" s="63"/>
      <c r="R42" s="110"/>
      <c r="S42" s="111"/>
      <c r="T42" s="38"/>
      <c r="U42" s="33"/>
      <c r="V42" s="55" t="str">
        <f t="shared" si="3"/>
        <v/>
      </c>
      <c r="W42" s="84">
        <f t="shared" si="4"/>
        <v>8.8703703703703715E-2</v>
      </c>
      <c r="X42" s="85">
        <f t="shared" si="5"/>
        <v>0</v>
      </c>
      <c r="Y42" s="75">
        <f t="shared" si="6"/>
        <v>42.26</v>
      </c>
      <c r="Z42" s="76">
        <f t="shared" si="7"/>
        <v>0</v>
      </c>
      <c r="AA42" s="201">
        <f t="shared" si="8"/>
        <v>0</v>
      </c>
      <c r="AB42" s="85">
        <f t="shared" si="9"/>
        <v>0</v>
      </c>
      <c r="AC42" s="75">
        <f t="shared" si="10"/>
        <v>0</v>
      </c>
      <c r="AD42" s="77">
        <f t="shared" si="11"/>
        <v>0</v>
      </c>
      <c r="AE42" s="205">
        <f t="shared" si="12"/>
        <v>0</v>
      </c>
      <c r="AF42" s="85">
        <f t="shared" si="13"/>
        <v>0</v>
      </c>
      <c r="AG42" s="75">
        <f t="shared" si="14"/>
        <v>0</v>
      </c>
      <c r="AH42" s="77">
        <f t="shared" si="15"/>
        <v>0</v>
      </c>
      <c r="AI42" s="378">
        <f t="shared" si="16"/>
        <v>0</v>
      </c>
      <c r="AJ42" s="128">
        <f t="shared" si="17"/>
        <v>0</v>
      </c>
    </row>
    <row r="43" spans="1:36" x14ac:dyDescent="0.3">
      <c r="A43" s="1"/>
      <c r="B43" s="15">
        <v>40020</v>
      </c>
      <c r="C43" s="30">
        <v>41.98</v>
      </c>
      <c r="D43" s="33">
        <v>8.2650462962962967E-2</v>
      </c>
      <c r="E43" s="48">
        <f t="shared" si="0"/>
        <v>21.16</v>
      </c>
      <c r="F43" s="38"/>
      <c r="G43" s="33"/>
      <c r="H43" s="48" t="str">
        <f t="shared" si="1"/>
        <v/>
      </c>
      <c r="I43" s="38"/>
      <c r="J43" s="33"/>
      <c r="K43" s="55" t="str">
        <f t="shared" si="2"/>
        <v/>
      </c>
      <c r="L43" s="99"/>
      <c r="M43" s="94"/>
      <c r="N43" s="91"/>
      <c r="O43" s="97"/>
      <c r="P43" s="94"/>
      <c r="Q43" s="63"/>
      <c r="R43" s="110"/>
      <c r="S43" s="111"/>
      <c r="T43" s="38"/>
      <c r="U43" s="33"/>
      <c r="V43" s="55" t="str">
        <f t="shared" si="3"/>
        <v/>
      </c>
      <c r="W43" s="84">
        <f t="shared" si="4"/>
        <v>8.2650462962962967E-2</v>
      </c>
      <c r="X43" s="85">
        <f t="shared" si="5"/>
        <v>0</v>
      </c>
      <c r="Y43" s="75">
        <f t="shared" si="6"/>
        <v>41.98</v>
      </c>
      <c r="Z43" s="76">
        <f t="shared" si="7"/>
        <v>0</v>
      </c>
      <c r="AA43" s="201">
        <f t="shared" si="8"/>
        <v>0</v>
      </c>
      <c r="AB43" s="85">
        <f t="shared" si="9"/>
        <v>0</v>
      </c>
      <c r="AC43" s="75">
        <f t="shared" si="10"/>
        <v>0</v>
      </c>
      <c r="AD43" s="77">
        <f t="shared" si="11"/>
        <v>0</v>
      </c>
      <c r="AE43" s="205">
        <f t="shared" si="12"/>
        <v>0</v>
      </c>
      <c r="AF43" s="85">
        <f t="shared" si="13"/>
        <v>0</v>
      </c>
      <c r="AG43" s="75">
        <f t="shared" si="14"/>
        <v>0</v>
      </c>
      <c r="AH43" s="77">
        <f t="shared" si="15"/>
        <v>0</v>
      </c>
      <c r="AI43" s="378">
        <f t="shared" si="16"/>
        <v>0</v>
      </c>
      <c r="AJ43" s="128">
        <f t="shared" si="17"/>
        <v>0</v>
      </c>
    </row>
    <row r="44" spans="1:36" x14ac:dyDescent="0.3">
      <c r="A44" s="1"/>
      <c r="B44" s="15">
        <v>40027</v>
      </c>
      <c r="C44" s="30"/>
      <c r="D44" s="33"/>
      <c r="E44" s="48" t="str">
        <f t="shared" si="0"/>
        <v/>
      </c>
      <c r="F44" s="38">
        <v>35.53</v>
      </c>
      <c r="G44" s="33">
        <v>9.228009259259258E-2</v>
      </c>
      <c r="H44" s="48">
        <f t="shared" si="1"/>
        <v>16.04</v>
      </c>
      <c r="I44" s="38"/>
      <c r="J44" s="33"/>
      <c r="K44" s="55" t="str">
        <f t="shared" si="2"/>
        <v/>
      </c>
      <c r="L44" s="99"/>
      <c r="M44" s="94"/>
      <c r="N44" s="91"/>
      <c r="O44" s="97"/>
      <c r="P44" s="94"/>
      <c r="Q44" s="63"/>
      <c r="R44" s="110"/>
      <c r="S44" s="111"/>
      <c r="T44" s="38"/>
      <c r="U44" s="33"/>
      <c r="V44" s="55" t="str">
        <f t="shared" si="3"/>
        <v/>
      </c>
      <c r="W44" s="84">
        <f t="shared" si="4"/>
        <v>0</v>
      </c>
      <c r="X44" s="85">
        <f t="shared" si="5"/>
        <v>0</v>
      </c>
      <c r="Y44" s="75">
        <f t="shared" si="6"/>
        <v>0</v>
      </c>
      <c r="Z44" s="76">
        <f t="shared" si="7"/>
        <v>0</v>
      </c>
      <c r="AA44" s="201">
        <f t="shared" si="8"/>
        <v>9.228009259259258E-2</v>
      </c>
      <c r="AB44" s="85">
        <f t="shared" si="9"/>
        <v>0</v>
      </c>
      <c r="AC44" s="75">
        <f t="shared" si="10"/>
        <v>35.53</v>
      </c>
      <c r="AD44" s="77">
        <f t="shared" si="11"/>
        <v>0</v>
      </c>
      <c r="AE44" s="205">
        <f t="shared" si="12"/>
        <v>0</v>
      </c>
      <c r="AF44" s="85">
        <f t="shared" si="13"/>
        <v>0</v>
      </c>
      <c r="AG44" s="75">
        <f t="shared" si="14"/>
        <v>0</v>
      </c>
      <c r="AH44" s="77">
        <f t="shared" si="15"/>
        <v>0</v>
      </c>
      <c r="AI44" s="378">
        <f t="shared" si="16"/>
        <v>0</v>
      </c>
      <c r="AJ44" s="128">
        <f t="shared" si="17"/>
        <v>0</v>
      </c>
    </row>
    <row r="45" spans="1:36" x14ac:dyDescent="0.3">
      <c r="A45" s="1"/>
      <c r="B45" s="15">
        <v>40034</v>
      </c>
      <c r="C45" s="30">
        <v>42.1</v>
      </c>
      <c r="D45" s="33">
        <v>7.9884259259259252E-2</v>
      </c>
      <c r="E45" s="48">
        <f t="shared" si="0"/>
        <v>21.96</v>
      </c>
      <c r="F45" s="38"/>
      <c r="G45" s="33"/>
      <c r="H45" s="48" t="str">
        <f t="shared" si="1"/>
        <v/>
      </c>
      <c r="I45" s="38"/>
      <c r="J45" s="33"/>
      <c r="K45" s="55" t="str">
        <f t="shared" si="2"/>
        <v/>
      </c>
      <c r="L45" s="99"/>
      <c r="M45" s="94"/>
      <c r="N45" s="91"/>
      <c r="O45" s="97"/>
      <c r="P45" s="94"/>
      <c r="Q45" s="63"/>
      <c r="R45" s="110"/>
      <c r="S45" s="111"/>
      <c r="T45" s="38"/>
      <c r="U45" s="33"/>
      <c r="V45" s="55" t="str">
        <f t="shared" si="3"/>
        <v/>
      </c>
      <c r="W45" s="84">
        <f t="shared" si="4"/>
        <v>7.9884259259259252E-2</v>
      </c>
      <c r="X45" s="85">
        <f t="shared" si="5"/>
        <v>0</v>
      </c>
      <c r="Y45" s="75">
        <f t="shared" si="6"/>
        <v>42.1</v>
      </c>
      <c r="Z45" s="76">
        <f t="shared" si="7"/>
        <v>0</v>
      </c>
      <c r="AA45" s="201">
        <f t="shared" si="8"/>
        <v>0</v>
      </c>
      <c r="AB45" s="85">
        <f t="shared" si="9"/>
        <v>0</v>
      </c>
      <c r="AC45" s="75">
        <f t="shared" si="10"/>
        <v>0</v>
      </c>
      <c r="AD45" s="77">
        <f t="shared" si="11"/>
        <v>0</v>
      </c>
      <c r="AE45" s="205">
        <f t="shared" si="12"/>
        <v>0</v>
      </c>
      <c r="AF45" s="85">
        <f t="shared" si="13"/>
        <v>0</v>
      </c>
      <c r="AG45" s="75">
        <f t="shared" si="14"/>
        <v>0</v>
      </c>
      <c r="AH45" s="77">
        <f t="shared" si="15"/>
        <v>0</v>
      </c>
      <c r="AI45" s="378">
        <f t="shared" si="16"/>
        <v>0</v>
      </c>
      <c r="AJ45" s="128">
        <f t="shared" si="17"/>
        <v>0</v>
      </c>
    </row>
    <row r="46" spans="1:36" x14ac:dyDescent="0.3">
      <c r="A46" s="1"/>
      <c r="B46" s="15">
        <v>40037</v>
      </c>
      <c r="C46" s="30">
        <v>44.9</v>
      </c>
      <c r="D46" s="33">
        <v>8.4988425925925926E-2</v>
      </c>
      <c r="E46" s="48">
        <f t="shared" si="0"/>
        <v>22.01</v>
      </c>
      <c r="F46" s="38"/>
      <c r="G46" s="33"/>
      <c r="H46" s="48" t="str">
        <f t="shared" si="1"/>
        <v/>
      </c>
      <c r="I46" s="38"/>
      <c r="J46" s="33"/>
      <c r="K46" s="55" t="str">
        <f t="shared" si="2"/>
        <v/>
      </c>
      <c r="L46" s="99" t="s">
        <v>28</v>
      </c>
      <c r="M46" s="94"/>
      <c r="N46" s="91" t="s">
        <v>147</v>
      </c>
      <c r="O46" s="97"/>
      <c r="P46" s="94"/>
      <c r="Q46" s="63"/>
      <c r="R46" s="110"/>
      <c r="S46" s="111"/>
      <c r="T46" s="38"/>
      <c r="U46" s="33"/>
      <c r="V46" s="55" t="str">
        <f t="shared" si="3"/>
        <v/>
      </c>
      <c r="W46" s="84">
        <f t="shared" si="4"/>
        <v>0</v>
      </c>
      <c r="X46" s="85">
        <f t="shared" si="5"/>
        <v>8.4988425925925926E-2</v>
      </c>
      <c r="Y46" s="75">
        <f t="shared" si="6"/>
        <v>0</v>
      </c>
      <c r="Z46" s="76">
        <f t="shared" si="7"/>
        <v>44.9</v>
      </c>
      <c r="AA46" s="201">
        <f t="shared" si="8"/>
        <v>0</v>
      </c>
      <c r="AB46" s="85">
        <f t="shared" si="9"/>
        <v>0</v>
      </c>
      <c r="AC46" s="75">
        <f t="shared" si="10"/>
        <v>0</v>
      </c>
      <c r="AD46" s="77">
        <f t="shared" si="11"/>
        <v>0</v>
      </c>
      <c r="AE46" s="205">
        <f t="shared" si="12"/>
        <v>0</v>
      </c>
      <c r="AF46" s="85">
        <f t="shared" si="13"/>
        <v>0</v>
      </c>
      <c r="AG46" s="75">
        <f t="shared" si="14"/>
        <v>0</v>
      </c>
      <c r="AH46" s="77">
        <f t="shared" si="15"/>
        <v>0</v>
      </c>
      <c r="AI46" s="378">
        <f t="shared" si="16"/>
        <v>0</v>
      </c>
      <c r="AJ46" s="128">
        <f t="shared" si="17"/>
        <v>0</v>
      </c>
    </row>
    <row r="47" spans="1:36" x14ac:dyDescent="0.3">
      <c r="A47" s="1"/>
      <c r="B47" s="15">
        <v>40039</v>
      </c>
      <c r="C47" s="30">
        <v>35.1</v>
      </c>
      <c r="D47" s="33">
        <v>7.6793981481481477E-2</v>
      </c>
      <c r="E47" s="48">
        <f t="shared" si="0"/>
        <v>19.04</v>
      </c>
      <c r="F47" s="38"/>
      <c r="G47" s="33"/>
      <c r="H47" s="48" t="str">
        <f t="shared" si="1"/>
        <v/>
      </c>
      <c r="I47" s="38"/>
      <c r="J47" s="33"/>
      <c r="K47" s="55" t="str">
        <f t="shared" si="2"/>
        <v/>
      </c>
      <c r="L47" s="99" t="s">
        <v>28</v>
      </c>
      <c r="M47" s="94"/>
      <c r="N47" s="91" t="s">
        <v>31</v>
      </c>
      <c r="O47" s="97"/>
      <c r="P47" s="94"/>
      <c r="Q47" s="63">
        <v>42</v>
      </c>
      <c r="R47" s="110" t="s">
        <v>177</v>
      </c>
      <c r="S47" s="111"/>
      <c r="T47" s="38"/>
      <c r="U47" s="33"/>
      <c r="V47" s="55" t="str">
        <f t="shared" si="3"/>
        <v/>
      </c>
      <c r="W47" s="84">
        <f t="shared" si="4"/>
        <v>0</v>
      </c>
      <c r="X47" s="85">
        <f t="shared" si="5"/>
        <v>7.6793981481481477E-2</v>
      </c>
      <c r="Y47" s="75">
        <f t="shared" si="6"/>
        <v>0</v>
      </c>
      <c r="Z47" s="76">
        <f t="shared" si="7"/>
        <v>35.1</v>
      </c>
      <c r="AA47" s="201">
        <f t="shared" si="8"/>
        <v>0</v>
      </c>
      <c r="AB47" s="85">
        <f t="shared" si="9"/>
        <v>0</v>
      </c>
      <c r="AC47" s="75">
        <f t="shared" si="10"/>
        <v>0</v>
      </c>
      <c r="AD47" s="77">
        <f t="shared" si="11"/>
        <v>0</v>
      </c>
      <c r="AE47" s="205">
        <f t="shared" si="12"/>
        <v>0</v>
      </c>
      <c r="AF47" s="85">
        <f t="shared" si="13"/>
        <v>0</v>
      </c>
      <c r="AG47" s="75">
        <f t="shared" si="14"/>
        <v>0</v>
      </c>
      <c r="AH47" s="77">
        <f t="shared" si="15"/>
        <v>0</v>
      </c>
      <c r="AI47" s="378">
        <f t="shared" si="16"/>
        <v>0</v>
      </c>
      <c r="AJ47" s="128">
        <f t="shared" si="17"/>
        <v>0</v>
      </c>
    </row>
    <row r="48" spans="1:36" x14ac:dyDescent="0.3">
      <c r="A48" s="1"/>
      <c r="B48" s="15">
        <v>40041</v>
      </c>
      <c r="C48" s="30">
        <v>36.18</v>
      </c>
      <c r="D48" s="33">
        <v>7.6192129629629637E-2</v>
      </c>
      <c r="E48" s="48">
        <f t="shared" si="0"/>
        <v>19.79</v>
      </c>
      <c r="F48" s="38"/>
      <c r="G48" s="33"/>
      <c r="H48" s="48" t="str">
        <f t="shared" si="1"/>
        <v/>
      </c>
      <c r="I48" s="38"/>
      <c r="J48" s="33"/>
      <c r="K48" s="55" t="str">
        <f t="shared" si="2"/>
        <v/>
      </c>
      <c r="L48" s="99" t="s">
        <v>28</v>
      </c>
      <c r="M48" s="94"/>
      <c r="N48" s="91" t="s">
        <v>172</v>
      </c>
      <c r="O48" s="97"/>
      <c r="P48" s="94"/>
      <c r="Q48" s="63">
        <v>42</v>
      </c>
      <c r="R48" s="110" t="s">
        <v>177</v>
      </c>
      <c r="S48" s="111"/>
      <c r="T48" s="38"/>
      <c r="U48" s="33"/>
      <c r="V48" s="55" t="str">
        <f t="shared" si="3"/>
        <v/>
      </c>
      <c r="W48" s="84">
        <f t="shared" si="4"/>
        <v>0</v>
      </c>
      <c r="X48" s="85">
        <f t="shared" si="5"/>
        <v>7.6192129629629637E-2</v>
      </c>
      <c r="Y48" s="75">
        <f t="shared" si="6"/>
        <v>0</v>
      </c>
      <c r="Z48" s="76">
        <f t="shared" si="7"/>
        <v>36.18</v>
      </c>
      <c r="AA48" s="201">
        <f t="shared" si="8"/>
        <v>0</v>
      </c>
      <c r="AB48" s="85">
        <f t="shared" si="9"/>
        <v>0</v>
      </c>
      <c r="AC48" s="75">
        <f t="shared" si="10"/>
        <v>0</v>
      </c>
      <c r="AD48" s="77">
        <f t="shared" si="11"/>
        <v>0</v>
      </c>
      <c r="AE48" s="205">
        <f t="shared" si="12"/>
        <v>0</v>
      </c>
      <c r="AF48" s="85">
        <f t="shared" si="13"/>
        <v>0</v>
      </c>
      <c r="AG48" s="75">
        <f t="shared" si="14"/>
        <v>0</v>
      </c>
      <c r="AH48" s="77">
        <f t="shared" si="15"/>
        <v>0</v>
      </c>
      <c r="AI48" s="378">
        <f t="shared" si="16"/>
        <v>0</v>
      </c>
      <c r="AJ48" s="128">
        <f t="shared" si="17"/>
        <v>0</v>
      </c>
    </row>
    <row r="49" spans="1:38" x14ac:dyDescent="0.3">
      <c r="A49" s="1"/>
      <c r="B49" s="16">
        <f>B48+1</f>
        <v>40042</v>
      </c>
      <c r="C49" s="30">
        <v>34.630000000000003</v>
      </c>
      <c r="D49" s="33">
        <v>8.3807870370370366E-2</v>
      </c>
      <c r="E49" s="48">
        <f t="shared" si="0"/>
        <v>17.22</v>
      </c>
      <c r="F49" s="38"/>
      <c r="G49" s="33"/>
      <c r="H49" s="48" t="str">
        <f t="shared" si="1"/>
        <v/>
      </c>
      <c r="I49" s="38"/>
      <c r="J49" s="33"/>
      <c r="K49" s="55" t="str">
        <f t="shared" si="2"/>
        <v/>
      </c>
      <c r="L49" s="99" t="s">
        <v>28</v>
      </c>
      <c r="M49" s="94"/>
      <c r="N49" s="91" t="s">
        <v>173</v>
      </c>
      <c r="O49" s="97"/>
      <c r="P49" s="94"/>
      <c r="Q49" s="63">
        <v>42</v>
      </c>
      <c r="R49" s="110" t="s">
        <v>177</v>
      </c>
      <c r="S49" s="111"/>
      <c r="T49" s="38"/>
      <c r="U49" s="33"/>
      <c r="V49" s="55" t="str">
        <f t="shared" si="3"/>
        <v/>
      </c>
      <c r="W49" s="84">
        <f t="shared" si="4"/>
        <v>0</v>
      </c>
      <c r="X49" s="85">
        <f t="shared" si="5"/>
        <v>8.3807870370370366E-2</v>
      </c>
      <c r="Y49" s="75">
        <f t="shared" si="6"/>
        <v>0</v>
      </c>
      <c r="Z49" s="76">
        <f t="shared" si="7"/>
        <v>34.630000000000003</v>
      </c>
      <c r="AA49" s="201">
        <f t="shared" si="8"/>
        <v>0</v>
      </c>
      <c r="AB49" s="85">
        <f t="shared" si="9"/>
        <v>0</v>
      </c>
      <c r="AC49" s="75">
        <f t="shared" si="10"/>
        <v>0</v>
      </c>
      <c r="AD49" s="77">
        <f t="shared" si="11"/>
        <v>0</v>
      </c>
      <c r="AE49" s="205">
        <f t="shared" si="12"/>
        <v>0</v>
      </c>
      <c r="AF49" s="85">
        <f t="shared" si="13"/>
        <v>0</v>
      </c>
      <c r="AG49" s="75">
        <f t="shared" si="14"/>
        <v>0</v>
      </c>
      <c r="AH49" s="77">
        <f t="shared" si="15"/>
        <v>0</v>
      </c>
      <c r="AI49" s="378">
        <f t="shared" si="16"/>
        <v>0</v>
      </c>
      <c r="AJ49" s="128">
        <f t="shared" si="17"/>
        <v>0</v>
      </c>
    </row>
    <row r="50" spans="1:38" x14ac:dyDescent="0.3">
      <c r="A50" s="1"/>
      <c r="B50" s="15">
        <v>40046</v>
      </c>
      <c r="C50" s="30">
        <v>62.79</v>
      </c>
      <c r="D50" s="33">
        <v>0.12692129629629631</v>
      </c>
      <c r="E50" s="48">
        <f t="shared" si="0"/>
        <v>20.61</v>
      </c>
      <c r="F50" s="38"/>
      <c r="G50" s="33"/>
      <c r="H50" s="48" t="str">
        <f t="shared" si="1"/>
        <v/>
      </c>
      <c r="I50" s="38"/>
      <c r="J50" s="33"/>
      <c r="K50" s="55" t="str">
        <f t="shared" si="2"/>
        <v/>
      </c>
      <c r="L50" s="99" t="s">
        <v>28</v>
      </c>
      <c r="M50" s="94"/>
      <c r="N50" s="91" t="s">
        <v>153</v>
      </c>
      <c r="O50" s="97"/>
      <c r="P50" s="94"/>
      <c r="Q50" s="63">
        <v>42</v>
      </c>
      <c r="R50" s="110">
        <v>24</v>
      </c>
      <c r="S50" s="111"/>
      <c r="T50" s="38"/>
      <c r="U50" s="33"/>
      <c r="V50" s="55" t="str">
        <f t="shared" si="3"/>
        <v/>
      </c>
      <c r="W50" s="84">
        <f t="shared" si="4"/>
        <v>0</v>
      </c>
      <c r="X50" s="85">
        <f t="shared" si="5"/>
        <v>0.12692129629629631</v>
      </c>
      <c r="Y50" s="75">
        <f t="shared" si="6"/>
        <v>0</v>
      </c>
      <c r="Z50" s="76">
        <f t="shared" si="7"/>
        <v>62.79</v>
      </c>
      <c r="AA50" s="201">
        <f t="shared" si="8"/>
        <v>0</v>
      </c>
      <c r="AB50" s="85">
        <f t="shared" si="9"/>
        <v>0</v>
      </c>
      <c r="AC50" s="75">
        <f t="shared" si="10"/>
        <v>0</v>
      </c>
      <c r="AD50" s="77">
        <f t="shared" si="11"/>
        <v>0</v>
      </c>
      <c r="AE50" s="205">
        <f t="shared" si="12"/>
        <v>0</v>
      </c>
      <c r="AF50" s="85">
        <f t="shared" si="13"/>
        <v>0</v>
      </c>
      <c r="AG50" s="75">
        <f t="shared" si="14"/>
        <v>0</v>
      </c>
      <c r="AH50" s="77">
        <f t="shared" si="15"/>
        <v>0</v>
      </c>
      <c r="AI50" s="378">
        <f t="shared" si="16"/>
        <v>0</v>
      </c>
      <c r="AJ50" s="128">
        <f t="shared" si="17"/>
        <v>0</v>
      </c>
    </row>
    <row r="51" spans="1:38" x14ac:dyDescent="0.3">
      <c r="A51" s="1"/>
      <c r="B51" s="15">
        <v>40049</v>
      </c>
      <c r="C51" s="30">
        <v>53.5</v>
      </c>
      <c r="D51" s="33">
        <v>0.1158101851851852</v>
      </c>
      <c r="E51" s="48">
        <f t="shared" si="0"/>
        <v>19.25</v>
      </c>
      <c r="F51" s="38"/>
      <c r="G51" s="33"/>
      <c r="H51" s="48" t="str">
        <f t="shared" si="1"/>
        <v/>
      </c>
      <c r="I51" s="38"/>
      <c r="J51" s="33"/>
      <c r="K51" s="55" t="str">
        <f t="shared" si="2"/>
        <v/>
      </c>
      <c r="L51" s="99" t="s">
        <v>28</v>
      </c>
      <c r="M51" s="94"/>
      <c r="N51" s="91" t="s">
        <v>169</v>
      </c>
      <c r="O51" s="97"/>
      <c r="P51" s="94"/>
      <c r="Q51" s="63" t="s">
        <v>161</v>
      </c>
      <c r="R51" s="110" t="s">
        <v>178</v>
      </c>
      <c r="S51" s="111"/>
      <c r="T51" s="38"/>
      <c r="U51" s="33"/>
      <c r="V51" s="55" t="str">
        <f t="shared" si="3"/>
        <v/>
      </c>
      <c r="W51" s="84">
        <f t="shared" si="4"/>
        <v>0</v>
      </c>
      <c r="X51" s="85">
        <f t="shared" si="5"/>
        <v>0.1158101851851852</v>
      </c>
      <c r="Y51" s="75">
        <f t="shared" si="6"/>
        <v>0</v>
      </c>
      <c r="Z51" s="76">
        <f t="shared" si="7"/>
        <v>53.5</v>
      </c>
      <c r="AA51" s="201">
        <f t="shared" si="8"/>
        <v>0</v>
      </c>
      <c r="AB51" s="85">
        <f t="shared" si="9"/>
        <v>0</v>
      </c>
      <c r="AC51" s="75">
        <f t="shared" si="10"/>
        <v>0</v>
      </c>
      <c r="AD51" s="77">
        <f t="shared" si="11"/>
        <v>0</v>
      </c>
      <c r="AE51" s="205">
        <f t="shared" si="12"/>
        <v>0</v>
      </c>
      <c r="AF51" s="85">
        <f t="shared" si="13"/>
        <v>0</v>
      </c>
      <c r="AG51" s="75">
        <f t="shared" si="14"/>
        <v>0</v>
      </c>
      <c r="AH51" s="77">
        <f t="shared" si="15"/>
        <v>0</v>
      </c>
      <c r="AI51" s="378">
        <f t="shared" si="16"/>
        <v>0</v>
      </c>
      <c r="AJ51" s="128">
        <f t="shared" si="17"/>
        <v>0</v>
      </c>
    </row>
    <row r="52" spans="1:38" x14ac:dyDescent="0.3">
      <c r="A52" s="1"/>
      <c r="B52" s="16">
        <f>B51+1</f>
        <v>40050</v>
      </c>
      <c r="C52" s="30">
        <v>34</v>
      </c>
      <c r="D52" s="33">
        <v>8.667824074074075E-2</v>
      </c>
      <c r="E52" s="48">
        <f t="shared" si="0"/>
        <v>16.34</v>
      </c>
      <c r="F52" s="38"/>
      <c r="G52" s="33"/>
      <c r="H52" s="48" t="str">
        <f t="shared" si="1"/>
        <v/>
      </c>
      <c r="I52" s="38"/>
      <c r="J52" s="33"/>
      <c r="K52" s="55" t="str">
        <f t="shared" si="2"/>
        <v/>
      </c>
      <c r="L52" s="99" t="s">
        <v>28</v>
      </c>
      <c r="M52" s="94"/>
      <c r="N52" s="91" t="s">
        <v>33</v>
      </c>
      <c r="O52" s="97"/>
      <c r="P52" s="94"/>
      <c r="Q52" s="63" t="s">
        <v>162</v>
      </c>
      <c r="R52" s="110" t="s">
        <v>177</v>
      </c>
      <c r="S52" s="111"/>
      <c r="T52" s="38"/>
      <c r="U52" s="33"/>
      <c r="V52" s="55" t="str">
        <f t="shared" si="3"/>
        <v/>
      </c>
      <c r="W52" s="84">
        <f t="shared" si="4"/>
        <v>0</v>
      </c>
      <c r="X52" s="85">
        <f t="shared" si="5"/>
        <v>8.667824074074075E-2</v>
      </c>
      <c r="Y52" s="75">
        <f t="shared" si="6"/>
        <v>0</v>
      </c>
      <c r="Z52" s="76">
        <f t="shared" si="7"/>
        <v>34</v>
      </c>
      <c r="AA52" s="201">
        <f t="shared" si="8"/>
        <v>0</v>
      </c>
      <c r="AB52" s="85">
        <f t="shared" si="9"/>
        <v>0</v>
      </c>
      <c r="AC52" s="75">
        <f t="shared" si="10"/>
        <v>0</v>
      </c>
      <c r="AD52" s="77">
        <f t="shared" si="11"/>
        <v>0</v>
      </c>
      <c r="AE52" s="205">
        <f t="shared" si="12"/>
        <v>0</v>
      </c>
      <c r="AF52" s="85">
        <f t="shared" si="13"/>
        <v>0</v>
      </c>
      <c r="AG52" s="75">
        <f t="shared" si="14"/>
        <v>0</v>
      </c>
      <c r="AH52" s="77">
        <f t="shared" si="15"/>
        <v>0</v>
      </c>
      <c r="AI52" s="378">
        <f t="shared" si="16"/>
        <v>0</v>
      </c>
      <c r="AJ52" s="128">
        <f t="shared" si="17"/>
        <v>0</v>
      </c>
    </row>
    <row r="53" spans="1:38" x14ac:dyDescent="0.3">
      <c r="A53" s="1"/>
      <c r="B53" s="15">
        <v>40062</v>
      </c>
      <c r="C53" s="30"/>
      <c r="D53" s="33"/>
      <c r="E53" s="48" t="str">
        <f t="shared" si="0"/>
        <v/>
      </c>
      <c r="F53" s="38">
        <v>35.49</v>
      </c>
      <c r="G53" s="33">
        <v>8.3715277777777777E-2</v>
      </c>
      <c r="H53" s="48">
        <f t="shared" si="1"/>
        <v>17.66</v>
      </c>
      <c r="I53" s="38"/>
      <c r="J53" s="33"/>
      <c r="K53" s="55" t="str">
        <f t="shared" si="2"/>
        <v/>
      </c>
      <c r="L53" s="99"/>
      <c r="M53" s="94"/>
      <c r="N53" s="91"/>
      <c r="O53" s="97"/>
      <c r="P53" s="94"/>
      <c r="Q53" s="63"/>
      <c r="R53" s="110"/>
      <c r="S53" s="111"/>
      <c r="T53" s="38"/>
      <c r="U53" s="33"/>
      <c r="V53" s="55" t="str">
        <f t="shared" si="3"/>
        <v/>
      </c>
      <c r="W53" s="84">
        <f t="shared" si="4"/>
        <v>0</v>
      </c>
      <c r="X53" s="85">
        <f t="shared" si="5"/>
        <v>0</v>
      </c>
      <c r="Y53" s="75">
        <f t="shared" si="6"/>
        <v>0</v>
      </c>
      <c r="Z53" s="76">
        <f t="shared" si="7"/>
        <v>0</v>
      </c>
      <c r="AA53" s="201">
        <f t="shared" si="8"/>
        <v>8.3715277777777777E-2</v>
      </c>
      <c r="AB53" s="85">
        <f t="shared" si="9"/>
        <v>0</v>
      </c>
      <c r="AC53" s="75">
        <f t="shared" si="10"/>
        <v>35.49</v>
      </c>
      <c r="AD53" s="77">
        <f t="shared" si="11"/>
        <v>0</v>
      </c>
      <c r="AE53" s="205">
        <f t="shared" si="12"/>
        <v>0</v>
      </c>
      <c r="AF53" s="85">
        <f t="shared" si="13"/>
        <v>0</v>
      </c>
      <c r="AG53" s="75">
        <f t="shared" si="14"/>
        <v>0</v>
      </c>
      <c r="AH53" s="77">
        <f t="shared" si="15"/>
        <v>0</v>
      </c>
      <c r="AI53" s="378">
        <f t="shared" si="16"/>
        <v>0</v>
      </c>
      <c r="AJ53" s="128">
        <f t="shared" si="17"/>
        <v>0</v>
      </c>
    </row>
    <row r="54" spans="1:38" x14ac:dyDescent="0.3">
      <c r="A54" s="1"/>
      <c r="B54" s="15">
        <v>40069</v>
      </c>
      <c r="C54" s="30"/>
      <c r="D54" s="33"/>
      <c r="E54" s="48" t="str">
        <f t="shared" si="0"/>
        <v/>
      </c>
      <c r="F54" s="38">
        <v>18.809999999999999</v>
      </c>
      <c r="G54" s="33">
        <v>4.9456018518518517E-2</v>
      </c>
      <c r="H54" s="48">
        <f t="shared" si="1"/>
        <v>15.85</v>
      </c>
      <c r="I54" s="38"/>
      <c r="J54" s="33"/>
      <c r="K54" s="55" t="str">
        <f t="shared" si="2"/>
        <v/>
      </c>
      <c r="L54" s="99"/>
      <c r="M54" s="94"/>
      <c r="N54" s="91"/>
      <c r="O54" s="97"/>
      <c r="P54" s="94"/>
      <c r="Q54" s="63"/>
      <c r="R54" s="110"/>
      <c r="S54" s="111"/>
      <c r="T54" s="38"/>
      <c r="U54" s="33"/>
      <c r="V54" s="55" t="str">
        <f t="shared" si="3"/>
        <v/>
      </c>
      <c r="W54" s="84">
        <f t="shared" si="4"/>
        <v>0</v>
      </c>
      <c r="X54" s="85">
        <f t="shared" si="5"/>
        <v>0</v>
      </c>
      <c r="Y54" s="75">
        <f t="shared" si="6"/>
        <v>0</v>
      </c>
      <c r="Z54" s="76">
        <f t="shared" si="7"/>
        <v>0</v>
      </c>
      <c r="AA54" s="201">
        <f t="shared" si="8"/>
        <v>4.9456018518518517E-2</v>
      </c>
      <c r="AB54" s="85">
        <f t="shared" si="9"/>
        <v>0</v>
      </c>
      <c r="AC54" s="75">
        <f t="shared" si="10"/>
        <v>18.809999999999999</v>
      </c>
      <c r="AD54" s="77">
        <f t="shared" si="11"/>
        <v>0</v>
      </c>
      <c r="AE54" s="205">
        <f t="shared" si="12"/>
        <v>0</v>
      </c>
      <c r="AF54" s="85">
        <f t="shared" si="13"/>
        <v>0</v>
      </c>
      <c r="AG54" s="75">
        <f t="shared" si="14"/>
        <v>0</v>
      </c>
      <c r="AH54" s="77">
        <f t="shared" si="15"/>
        <v>0</v>
      </c>
      <c r="AI54" s="378">
        <f t="shared" si="16"/>
        <v>0</v>
      </c>
      <c r="AJ54" s="128">
        <f t="shared" si="17"/>
        <v>0</v>
      </c>
    </row>
    <row r="55" spans="1:38" x14ac:dyDescent="0.3">
      <c r="A55" s="1"/>
      <c r="B55" s="15">
        <v>40076</v>
      </c>
      <c r="C55" s="30">
        <v>44.36</v>
      </c>
      <c r="D55" s="33">
        <v>7.9780092592592597E-2</v>
      </c>
      <c r="E55" s="48">
        <f t="shared" si="0"/>
        <v>23.17</v>
      </c>
      <c r="F55" s="38"/>
      <c r="G55" s="33"/>
      <c r="H55" s="48" t="str">
        <f t="shared" si="1"/>
        <v/>
      </c>
      <c r="I55" s="38"/>
      <c r="J55" s="33"/>
      <c r="K55" s="55" t="str">
        <f t="shared" si="2"/>
        <v/>
      </c>
      <c r="L55" s="99"/>
      <c r="M55" s="94"/>
      <c r="N55" s="91"/>
      <c r="O55" s="97"/>
      <c r="P55" s="94"/>
      <c r="Q55" s="63"/>
      <c r="R55" s="110"/>
      <c r="S55" s="111"/>
      <c r="T55" s="38"/>
      <c r="U55" s="33"/>
      <c r="V55" s="55" t="str">
        <f t="shared" si="3"/>
        <v/>
      </c>
      <c r="W55" s="84">
        <f t="shared" si="4"/>
        <v>7.9780092592592597E-2</v>
      </c>
      <c r="X55" s="85">
        <f t="shared" si="5"/>
        <v>0</v>
      </c>
      <c r="Y55" s="75">
        <f t="shared" si="6"/>
        <v>44.36</v>
      </c>
      <c r="Z55" s="76">
        <f t="shared" si="7"/>
        <v>0</v>
      </c>
      <c r="AA55" s="201">
        <f t="shared" si="8"/>
        <v>0</v>
      </c>
      <c r="AB55" s="85">
        <f t="shared" si="9"/>
        <v>0</v>
      </c>
      <c r="AC55" s="75">
        <f t="shared" si="10"/>
        <v>0</v>
      </c>
      <c r="AD55" s="77">
        <f t="shared" si="11"/>
        <v>0</v>
      </c>
      <c r="AE55" s="205">
        <f t="shared" si="12"/>
        <v>0</v>
      </c>
      <c r="AF55" s="85">
        <f t="shared" si="13"/>
        <v>0</v>
      </c>
      <c r="AG55" s="75">
        <f t="shared" si="14"/>
        <v>0</v>
      </c>
      <c r="AH55" s="77">
        <f t="shared" si="15"/>
        <v>0</v>
      </c>
      <c r="AI55" s="378">
        <f t="shared" si="16"/>
        <v>0</v>
      </c>
      <c r="AJ55" s="128">
        <f t="shared" si="17"/>
        <v>0</v>
      </c>
    </row>
    <row r="56" spans="1:38" ht="14.4" thickBot="1" x14ac:dyDescent="0.35">
      <c r="A56" s="1"/>
      <c r="B56" s="401">
        <v>40083</v>
      </c>
      <c r="C56" s="30">
        <v>47.14</v>
      </c>
      <c r="D56" s="33">
        <v>8.637731481481481E-2</v>
      </c>
      <c r="E56" s="48">
        <f t="shared" si="0"/>
        <v>22.74</v>
      </c>
      <c r="F56" s="38"/>
      <c r="G56" s="33"/>
      <c r="H56" s="48" t="str">
        <f t="shared" si="1"/>
        <v/>
      </c>
      <c r="I56" s="38"/>
      <c r="J56" s="33"/>
      <c r="K56" s="55" t="str">
        <f t="shared" si="2"/>
        <v/>
      </c>
      <c r="L56" s="99"/>
      <c r="M56" s="94"/>
      <c r="N56" s="91"/>
      <c r="O56" s="97"/>
      <c r="P56" s="94"/>
      <c r="Q56" s="63"/>
      <c r="R56" s="110"/>
      <c r="S56" s="111"/>
      <c r="T56" s="38"/>
      <c r="U56" s="33"/>
      <c r="V56" s="55" t="str">
        <f t="shared" si="3"/>
        <v/>
      </c>
      <c r="W56" s="84">
        <f t="shared" si="4"/>
        <v>8.637731481481481E-2</v>
      </c>
      <c r="X56" s="85">
        <f t="shared" si="5"/>
        <v>0</v>
      </c>
      <c r="Y56" s="75">
        <f t="shared" si="6"/>
        <v>47.14</v>
      </c>
      <c r="Z56" s="76">
        <f t="shared" si="7"/>
        <v>0</v>
      </c>
      <c r="AA56" s="201">
        <f t="shared" si="8"/>
        <v>0</v>
      </c>
      <c r="AB56" s="85">
        <f t="shared" si="9"/>
        <v>0</v>
      </c>
      <c r="AC56" s="75">
        <f t="shared" si="10"/>
        <v>0</v>
      </c>
      <c r="AD56" s="77">
        <f t="shared" si="11"/>
        <v>0</v>
      </c>
      <c r="AE56" s="205">
        <f t="shared" si="12"/>
        <v>0</v>
      </c>
      <c r="AF56" s="85">
        <f t="shared" si="13"/>
        <v>0</v>
      </c>
      <c r="AG56" s="75">
        <f t="shared" si="14"/>
        <v>0</v>
      </c>
      <c r="AH56" s="77">
        <f t="shared" si="15"/>
        <v>0</v>
      </c>
      <c r="AI56" s="378">
        <f t="shared" si="16"/>
        <v>0</v>
      </c>
      <c r="AJ56" s="128">
        <f t="shared" si="17"/>
        <v>0</v>
      </c>
    </row>
    <row r="57" spans="1:38" ht="14.4" thickBot="1" x14ac:dyDescent="0.35">
      <c r="A57" s="1"/>
      <c r="B57" s="333"/>
      <c r="C57" s="150">
        <f>COUNTA(C7:C56)</f>
        <v>16</v>
      </c>
      <c r="D57" s="32"/>
      <c r="E57" s="206"/>
      <c r="F57" s="150">
        <f>COUNTA(F7:F56)</f>
        <v>9</v>
      </c>
      <c r="G57" s="46"/>
      <c r="H57" s="147"/>
      <c r="I57" s="150">
        <f>COUNTA(I7:I56)</f>
        <v>2</v>
      </c>
      <c r="J57" s="46"/>
      <c r="K57" s="148"/>
      <c r="L57" s="32"/>
      <c r="M57" s="32"/>
      <c r="N57" s="32"/>
      <c r="O57" s="32"/>
      <c r="P57" s="32"/>
      <c r="Q57" s="32"/>
      <c r="R57" s="32"/>
      <c r="S57" s="32"/>
      <c r="T57" s="150">
        <f>COUNTA(T7:T56)</f>
        <v>23</v>
      </c>
      <c r="U57" s="46"/>
      <c r="V57" s="32"/>
      <c r="W57" s="352">
        <f>SUM(W7:W56)</f>
        <v>0.75143518518518515</v>
      </c>
      <c r="X57" s="353">
        <f t="shared" ref="X57:AJ57" si="21">SUM(X7:X56)</f>
        <v>0.65119212962962958</v>
      </c>
      <c r="Y57" s="81">
        <f t="shared" si="21"/>
        <v>388.33</v>
      </c>
      <c r="Z57" s="82">
        <f t="shared" si="21"/>
        <v>301.10000000000002</v>
      </c>
      <c r="AA57" s="417">
        <f t="shared" si="21"/>
        <v>0.64356481481481487</v>
      </c>
      <c r="AB57" s="353">
        <f t="shared" si="21"/>
        <v>0</v>
      </c>
      <c r="AC57" s="81">
        <f t="shared" si="21"/>
        <v>247.26000000000002</v>
      </c>
      <c r="AD57" s="83">
        <f t="shared" si="21"/>
        <v>0</v>
      </c>
      <c r="AE57" s="354">
        <f t="shared" si="21"/>
        <v>0.18010416666666665</v>
      </c>
      <c r="AF57" s="353">
        <f t="shared" si="21"/>
        <v>0</v>
      </c>
      <c r="AG57" s="81">
        <f t="shared" si="21"/>
        <v>68.299999999999983</v>
      </c>
      <c r="AH57" s="83">
        <f t="shared" si="21"/>
        <v>0</v>
      </c>
      <c r="AI57" s="379">
        <f t="shared" si="21"/>
        <v>0.25765046296296296</v>
      </c>
      <c r="AJ57" s="380">
        <f t="shared" si="21"/>
        <v>230.20999999999998</v>
      </c>
    </row>
    <row r="58" spans="1:38" s="1" customFormat="1" ht="13.8" customHeight="1" thickBot="1" x14ac:dyDescent="0.35">
      <c r="B58" s="332" t="s">
        <v>0</v>
      </c>
      <c r="C58" s="334" cm="1">
        <f t="array" aca="1" ref="C58" ca="1">IF(ISNUMBER(VALUE(RIGHT(CELL("filename",$A$1),LEN(CELL("filename",$A$1))-SEARCH("]",CELL("filename",$A$1))))),VALUE(RIGHT(CELL("filename",$A$1),LEN(CELL("filename",$A$1))-SEARCH("]",CELL("filename",$A$1)))),"Texte")</f>
        <v>2009</v>
      </c>
      <c r="D58" s="682" t="s">
        <v>40</v>
      </c>
      <c r="E58" s="680"/>
      <c r="F58" s="680"/>
      <c r="G58" s="680"/>
      <c r="H58" s="681"/>
      <c r="I58" s="682" t="s">
        <v>41</v>
      </c>
      <c r="J58" s="680"/>
      <c r="K58" s="681"/>
      <c r="L58" s="22" t="s">
        <v>132</v>
      </c>
      <c r="M58" s="682" t="s">
        <v>252</v>
      </c>
      <c r="N58" s="680"/>
      <c r="O58" s="681"/>
      <c r="P58" s="115"/>
      <c r="Y58" s="71"/>
      <c r="Z58" s="71"/>
      <c r="AA58" s="11"/>
      <c r="AB58" s="11"/>
      <c r="AC58" s="71"/>
      <c r="AD58" s="71"/>
      <c r="AE58" s="11"/>
      <c r="AF58" s="11"/>
      <c r="AG58" s="71"/>
      <c r="AH58" s="71"/>
      <c r="AI58" s="71"/>
      <c r="AJ58" s="71"/>
      <c r="AK58" s="11"/>
      <c r="AL58" s="11"/>
    </row>
    <row r="59" spans="1:38" s="1" customFormat="1" ht="13.8" customHeight="1" x14ac:dyDescent="0.3">
      <c r="B59" s="264" t="s">
        <v>1</v>
      </c>
      <c r="C59" s="339"/>
      <c r="D59" s="116" t="s">
        <v>34</v>
      </c>
      <c r="E59" s="733" t="s">
        <v>35</v>
      </c>
      <c r="F59" s="771" t="s">
        <v>42</v>
      </c>
      <c r="G59" s="766" t="s">
        <v>43</v>
      </c>
      <c r="H59" s="767"/>
      <c r="I59" s="2" t="s">
        <v>34</v>
      </c>
      <c r="J59" s="733" t="s">
        <v>35</v>
      </c>
      <c r="K59" s="771" t="s">
        <v>44</v>
      </c>
      <c r="L59" s="657" t="s">
        <v>131</v>
      </c>
      <c r="M59" s="116" t="s">
        <v>34</v>
      </c>
      <c r="N59" s="733" t="s">
        <v>35</v>
      </c>
      <c r="O59" s="771" t="s">
        <v>42</v>
      </c>
    </row>
    <row r="60" spans="1:38" s="1" customFormat="1" ht="13.8" customHeight="1" x14ac:dyDescent="0.3">
      <c r="B60" s="337" t="s">
        <v>133</v>
      </c>
      <c r="C60" s="340" t="s">
        <v>130</v>
      </c>
      <c r="D60" s="117" t="s">
        <v>234</v>
      </c>
      <c r="E60" s="770"/>
      <c r="F60" s="772"/>
      <c r="G60" s="118" t="s">
        <v>45</v>
      </c>
      <c r="H60" s="119" t="s">
        <v>46</v>
      </c>
      <c r="I60" s="120" t="s">
        <v>234</v>
      </c>
      <c r="J60" s="770"/>
      <c r="K60" s="772"/>
      <c r="L60" s="773"/>
      <c r="M60" s="117" t="s">
        <v>234</v>
      </c>
      <c r="N60" s="770"/>
      <c r="O60" s="772"/>
    </row>
    <row r="61" spans="1:38" s="1" customFormat="1" ht="13.8" customHeight="1" x14ac:dyDescent="0.3">
      <c r="B61" s="67" t="s">
        <v>136</v>
      </c>
      <c r="C61" s="368" t="str">
        <f>IF(OR($B61="",$B61=0),"_",IF(MID($B61,1,5)="Route",_xlfn.XLOOKUP(RIGHT($B61,LEN($B61)-8),Vel_RouNom,Vel_RouRep,"_",0),_xlfn.XLOOKUP(RIGHT($B61,LEN($B61)-8),Vel_VttNom,Vel_VttRep,"_",0)))</f>
        <v>Git01V</v>
      </c>
      <c r="D61" s="335">
        <f>IF($C61="_",0,AG57)</f>
        <v>68.299999999999983</v>
      </c>
      <c r="E61" s="122">
        <f>IF($C61="_",0,AH57)</f>
        <v>0</v>
      </c>
      <c r="F61" s="123">
        <f>IF($C61="_",0,SUM(D61:E61))</f>
        <v>68.299999999999983</v>
      </c>
      <c r="G61" s="386">
        <f ca="1">IF(OR($C61="_",ISTEXT($H61)),"Docu. infos",ROUND($H61+$F61,0))</f>
        <v>381</v>
      </c>
      <c r="H61" s="383">
        <f ca="1">IF($C61="_","Docu. infos",IF(ISERROR(VLOOKUP($C61,INDIRECT("RecVelExt_"&amp;$C58-1),1))=TRUE,"Recap. infos",VLOOKUP($C61,INDIRECT("RecVelExt_"&amp;$C58-1),5)))</f>
        <v>313</v>
      </c>
      <c r="I61" s="11">
        <f t="shared" ref="I61:K63" si="22">IF($C61="_",0,IF(M61=0,0,ROUND(D61/(M61*24),2)))</f>
        <v>15.8</v>
      </c>
      <c r="J61" s="122">
        <f t="shared" si="22"/>
        <v>0</v>
      </c>
      <c r="K61" s="124">
        <f t="shared" si="22"/>
        <v>15.8</v>
      </c>
      <c r="L61" s="349">
        <f>IF($C61="_",0,I57)</f>
        <v>2</v>
      </c>
      <c r="M61" s="389">
        <f>IF($C61="_",0,AE57)</f>
        <v>0.18010416666666665</v>
      </c>
      <c r="N61" s="355">
        <f>IF($C61="_",0,AF57)</f>
        <v>0</v>
      </c>
      <c r="O61" s="356">
        <f>IF($C61="_",0,SUM(M61:N61))</f>
        <v>0.18010416666666665</v>
      </c>
    </row>
    <row r="62" spans="1:38" s="1" customFormat="1" ht="13.8" customHeight="1" x14ac:dyDescent="0.3">
      <c r="B62" s="175" t="s">
        <v>134</v>
      </c>
      <c r="C62" s="369" t="str">
        <f>IF(OR($B62="",$B62=0),"_",IF(MID($B62,1,5)="Route",_xlfn.XLOOKUP(RIGHT($B62,LEN($B62)-8),Vel_RouNom,Vel_RouRep,"_",0),_xlfn.XLOOKUP(RIGHT($B62,LEN($B62)-8),Vel_VttNom,Vel_VttRep,"_",0)))</f>
        <v>Lap01R</v>
      </c>
      <c r="D62" s="336">
        <f>IF($C62="_",0,Y57)</f>
        <v>388.33</v>
      </c>
      <c r="E62" s="125">
        <f>IF($C62="_",0,Z57)</f>
        <v>301.10000000000002</v>
      </c>
      <c r="F62" s="126">
        <f>IF($C62="_",0,SUM(D62:E62))</f>
        <v>689.43000000000006</v>
      </c>
      <c r="G62" s="381">
        <f t="shared" ref="G62:G63" ca="1" si="23">IF(OR($C62="_",ISTEXT($H62)),"Docu. infos",ROUND($H62+$F62,0))</f>
        <v>5787</v>
      </c>
      <c r="H62" s="384">
        <f ca="1">IF($C62="_","Docu. infos",IF(ISERROR(VLOOKUP($C62,INDIRECT("RecVelExt_"&amp;$C58-1),1))=TRUE,"Recap. infos",VLOOKUP($C62,INDIRECT("RecVelExt_"&amp;$C58-1),5)))</f>
        <v>5098</v>
      </c>
      <c r="I62" s="75">
        <f t="shared" si="22"/>
        <v>21.53</v>
      </c>
      <c r="J62" s="125">
        <f t="shared" si="22"/>
        <v>19.27</v>
      </c>
      <c r="K62" s="128">
        <f t="shared" si="22"/>
        <v>20.48</v>
      </c>
      <c r="L62" s="223">
        <f>IF($C62="_",0,C57)</f>
        <v>16</v>
      </c>
      <c r="M62" s="357">
        <f>IF($C62="_",0,W57)</f>
        <v>0.75143518518518515</v>
      </c>
      <c r="N62" s="358">
        <f>IF($C62="_",0,X57)</f>
        <v>0.65119212962962958</v>
      </c>
      <c r="O62" s="359">
        <f>IF($C62="_",0,SUM(M62:N62))</f>
        <v>1.4026273148148147</v>
      </c>
    </row>
    <row r="63" spans="1:38" s="1" customFormat="1" ht="13.8" customHeight="1" x14ac:dyDescent="0.3">
      <c r="B63" s="175" t="s">
        <v>135</v>
      </c>
      <c r="C63" s="369" t="str">
        <f>IF(OR($B63="",$B63=0),"_",IF(MID($B63,1,5)="Route",_xlfn.XLOOKUP(RIGHT($B63,LEN($B63)-8),Vel_RouNom,Vel_RouRep,"_",0),_xlfn.XLOOKUP(RIGHT($B63,LEN($B63)-8),Vel_VttNom,Vel_VttRep,"_",0)))</f>
        <v>Lap01V</v>
      </c>
      <c r="D63" s="336">
        <f>IF($C63="_",0,AC57)</f>
        <v>247.26000000000002</v>
      </c>
      <c r="E63" s="125">
        <f>IF($C63="_",0,AD57)</f>
        <v>0</v>
      </c>
      <c r="F63" s="126">
        <f>IF($C63="_",0,SUM(D63:E63))</f>
        <v>247.26000000000002</v>
      </c>
      <c r="G63" s="381">
        <f t="shared" ca="1" si="23"/>
        <v>1781</v>
      </c>
      <c r="H63" s="384">
        <f ca="1">IF($C63="_","Docu. infos",IF(ISERROR(VLOOKUP($C63,INDIRECT("RecVelExt_"&amp;$C58-1),1))=TRUE,"Recap. infos",VLOOKUP($C63,INDIRECT("RecVelExt_"&amp;$C58-1),5)))</f>
        <v>1534</v>
      </c>
      <c r="I63" s="75">
        <f t="shared" si="22"/>
        <v>16.010000000000002</v>
      </c>
      <c r="J63" s="125">
        <f t="shared" si="22"/>
        <v>0</v>
      </c>
      <c r="K63" s="128">
        <f t="shared" si="22"/>
        <v>16.010000000000002</v>
      </c>
      <c r="L63" s="223">
        <f>IF($C63="_",0,F57)</f>
        <v>9</v>
      </c>
      <c r="M63" s="357">
        <f>IF($C63="_",0,AA57)</f>
        <v>0.64356481481481487</v>
      </c>
      <c r="N63" s="358">
        <f>IF($C63="_",0,AB57)</f>
        <v>0</v>
      </c>
      <c r="O63" s="359">
        <f>IF($C63="_",0,SUM(M63:N63))</f>
        <v>0.64356481481481487</v>
      </c>
    </row>
    <row r="64" spans="1:38" s="1" customFormat="1" ht="6" customHeight="1" x14ac:dyDescent="0.3">
      <c r="B64" s="338"/>
      <c r="C64" s="341"/>
      <c r="D64" s="345"/>
      <c r="E64" s="346"/>
      <c r="F64" s="347"/>
      <c r="G64" s="143"/>
      <c r="H64" s="451"/>
      <c r="I64" s="143"/>
      <c r="J64" s="346"/>
      <c r="K64" s="348"/>
      <c r="L64" s="370"/>
      <c r="M64" s="360"/>
      <c r="N64" s="361"/>
      <c r="O64" s="362"/>
    </row>
    <row r="65" spans="2:15" s="1" customFormat="1" ht="13.8" customHeight="1" thickBot="1" x14ac:dyDescent="0.35">
      <c r="B65" s="581" t="s">
        <v>47</v>
      </c>
      <c r="C65" s="580"/>
      <c r="D65" s="129">
        <f>SUM(D61:D64)</f>
        <v>703.89</v>
      </c>
      <c r="E65" s="130">
        <f>SUM(E61:E64)</f>
        <v>301.10000000000002</v>
      </c>
      <c r="F65" s="131">
        <f>SUM(D65:E65)</f>
        <v>1004.99</v>
      </c>
      <c r="G65" s="132"/>
      <c r="H65" s="133"/>
      <c r="I65" s="134">
        <f>IF(M65=0,0,ROUND((D65)/(M65*24),2))</f>
        <v>18.62</v>
      </c>
      <c r="J65" s="130">
        <f>IF(N65=0,0,ROUND((E65)/(N65*24),2))</f>
        <v>19.27</v>
      </c>
      <c r="K65" s="135">
        <f>IF(O65=0,0,ROUND((F65)/(O65*24),2))</f>
        <v>18.809999999999999</v>
      </c>
      <c r="L65" s="371">
        <f>SUM(L61:L64)</f>
        <v>27</v>
      </c>
      <c r="M65" s="363">
        <f>SUM(M61:M64)</f>
        <v>1.5751041666666667</v>
      </c>
      <c r="N65" s="364">
        <f>SUM(N61:N64)</f>
        <v>0.65119212962962958</v>
      </c>
      <c r="O65" s="365">
        <f>SUM(M65:N65)</f>
        <v>2.2262962962962964</v>
      </c>
    </row>
    <row r="66" spans="2:15" s="1" customFormat="1" ht="13.8" customHeight="1" thickTop="1" x14ac:dyDescent="0.3">
      <c r="B66" s="67" t="s">
        <v>137</v>
      </c>
      <c r="C66" s="344" t="str">
        <f>IF(OR($B66="",B66=0),"_",_xlfn.XLOOKUP($B66,Vel_MaiNom,Vel_MaiRep,"_",0))</f>
        <v>Car01M</v>
      </c>
      <c r="D66" s="136"/>
      <c r="E66" s="137"/>
      <c r="F66" s="398">
        <f>IF($C66="_",0,AJ57)</f>
        <v>230.20999999999998</v>
      </c>
      <c r="G66" s="400">
        <f ca="1">IF(OR($C66="_",ISTEXT($H66)),"Docu. infos",ROUND($H66+$F66,0))</f>
        <v>602</v>
      </c>
      <c r="H66" s="436">
        <f ca="1">IF($C66="_","Docu. infos",IF(ISERROR(VLOOKUP($C66,INDIRECT("RecVelInt_"&amp;$C58-1),1))=TRUE,"Recap. infos",VLOOKUP($C66,INDIRECT("RecVelInt_"&amp;$C58-1),5)))</f>
        <v>372</v>
      </c>
      <c r="I66" s="136"/>
      <c r="J66" s="137"/>
      <c r="K66" s="398">
        <f>IF(O66=0,0,ROUND((F66)/(O66*24),2))</f>
        <v>37.229999999999997</v>
      </c>
      <c r="L66" s="71">
        <f>IF($C66="_",0,T57)</f>
        <v>23</v>
      </c>
      <c r="M66" s="136"/>
      <c r="N66" s="137"/>
      <c r="O66" s="399">
        <f>IF($C66="_",0,AI57)</f>
        <v>0.25765046296296296</v>
      </c>
    </row>
    <row r="67" spans="2:15" s="1" customFormat="1" ht="13.8" customHeight="1" x14ac:dyDescent="0.3">
      <c r="B67" s="443"/>
      <c r="C67" s="444"/>
      <c r="D67" s="445"/>
      <c r="E67" s="446"/>
      <c r="F67" s="447"/>
      <c r="G67" s="445"/>
      <c r="H67" s="448"/>
      <c r="I67" s="445"/>
      <c r="J67" s="446"/>
      <c r="K67" s="447"/>
      <c r="L67" s="446"/>
      <c r="M67" s="445"/>
      <c r="N67" s="446"/>
      <c r="O67" s="449"/>
    </row>
    <row r="68" spans="2:15" s="1" customFormat="1" ht="6" customHeight="1" x14ac:dyDescent="0.3">
      <c r="B68" s="392"/>
      <c r="C68" s="341"/>
      <c r="D68" s="394"/>
      <c r="E68" s="60"/>
      <c r="F68" s="395"/>
      <c r="G68" s="394"/>
      <c r="H68" s="441"/>
      <c r="I68" s="396"/>
      <c r="J68" s="60"/>
      <c r="K68" s="395"/>
      <c r="L68" s="60"/>
      <c r="M68" s="394"/>
      <c r="N68" s="60"/>
      <c r="O68" s="397"/>
    </row>
    <row r="69" spans="2:15" s="1" customFormat="1" ht="13.8" customHeight="1" thickBot="1" x14ac:dyDescent="0.35">
      <c r="B69" s="583" t="s">
        <v>13</v>
      </c>
      <c r="C69" s="586"/>
      <c r="D69" s="132"/>
      <c r="E69" s="372"/>
      <c r="F69" s="496">
        <f>SUM(F66:F68)</f>
        <v>230.20999999999998</v>
      </c>
      <c r="G69" s="132"/>
      <c r="H69" s="382"/>
      <c r="I69" s="132"/>
      <c r="J69" s="372"/>
      <c r="K69" s="496">
        <f>IF(O69=0,0,ROUND((F69)/(O69*24),2))</f>
        <v>37.229999999999997</v>
      </c>
      <c r="L69" s="497">
        <f>SUM(L66:L68)</f>
        <v>23</v>
      </c>
      <c r="M69" s="132"/>
      <c r="N69" s="375"/>
      <c r="O69" s="495">
        <f>SUM(O66:O68)</f>
        <v>0.25765046296296296</v>
      </c>
    </row>
    <row r="70" spans="2:15" s="1" customFormat="1" ht="13.8" customHeight="1" thickTop="1" thickBot="1" x14ac:dyDescent="0.35">
      <c r="B70" s="584" t="s">
        <v>42</v>
      </c>
      <c r="C70" s="587"/>
      <c r="D70" s="138"/>
      <c r="E70" s="139"/>
      <c r="F70" s="140">
        <f>F65+F69</f>
        <v>1235.2</v>
      </c>
      <c r="G70" s="141"/>
      <c r="H70" s="142"/>
      <c r="I70" s="143"/>
      <c r="J70" s="137"/>
      <c r="K70" s="144">
        <f>IF(O70=0,0,ROUND(F70/(O70*24),2))</f>
        <v>20.72</v>
      </c>
      <c r="L70" s="367">
        <f>L65+L69</f>
        <v>50</v>
      </c>
      <c r="M70" s="138"/>
      <c r="N70" s="139"/>
      <c r="O70" s="366">
        <f>O69+O65</f>
        <v>2.4839467592592595</v>
      </c>
    </row>
    <row r="71" spans="2:15" s="1" customFormat="1" ht="13.8" customHeight="1" thickBot="1" x14ac:dyDescent="0.35">
      <c r="B71" s="585"/>
      <c r="C71" s="593"/>
      <c r="D71" s="141"/>
      <c r="E71" s="439"/>
      <c r="F71" s="145"/>
      <c r="G71" s="146"/>
      <c r="H71" s="442"/>
      <c r="I71" s="147" t="str">
        <f>IF(AU57+AV57=0,"",ROUND((AW57+AX57)/(AU57+AV57)*3600,2))</f>
        <v/>
      </c>
      <c r="J71" s="439" t="str">
        <f>IF(AV57=0,"",ROUND(AX57/AV57*3600,2))</f>
        <v/>
      </c>
      <c r="K71" s="148" t="str">
        <f>IF(AU57=0,"",ROUND(AW57/AU57*3600,2))</f>
        <v/>
      </c>
      <c r="L71" s="342"/>
      <c r="M71" s="438"/>
      <c r="N71" s="145"/>
      <c r="O71" s="437"/>
    </row>
    <row r="72" spans="2:15" ht="6" customHeight="1" x14ac:dyDescent="0.3"/>
    <row r="74" spans="2:15" x14ac:dyDescent="0.3">
      <c r="E74" s="385"/>
      <c r="F74" s="385"/>
      <c r="G74" s="385"/>
      <c r="H74" s="385"/>
      <c r="K74" s="1"/>
    </row>
    <row r="75" spans="2:15" x14ac:dyDescent="0.3">
      <c r="I75" s="1"/>
      <c r="J75" s="1"/>
      <c r="K75" s="1"/>
    </row>
    <row r="76" spans="2:15" x14ac:dyDescent="0.3">
      <c r="I76" s="1"/>
      <c r="J76" s="1"/>
      <c r="K76" s="1"/>
    </row>
    <row r="77" spans="2:15" x14ac:dyDescent="0.3">
      <c r="I77" s="34"/>
      <c r="J77" s="34"/>
      <c r="K77" s="34"/>
    </row>
  </sheetData>
  <mergeCells count="39">
    <mergeCell ref="I58:K58"/>
    <mergeCell ref="G59:H59"/>
    <mergeCell ref="D58:H58"/>
    <mergeCell ref="E59:E60"/>
    <mergeCell ref="F59:F60"/>
    <mergeCell ref="J59:J60"/>
    <mergeCell ref="K59:K60"/>
    <mergeCell ref="L59:L60"/>
    <mergeCell ref="AE2:AH3"/>
    <mergeCell ref="O59:O60"/>
    <mergeCell ref="AB5:AB6"/>
    <mergeCell ref="AD5:AD6"/>
    <mergeCell ref="AF5:AF6"/>
    <mergeCell ref="AH5:AH6"/>
    <mergeCell ref="T2:V2"/>
    <mergeCell ref="T3:V3"/>
    <mergeCell ref="AE4:AF4"/>
    <mergeCell ref="AG4:AH4"/>
    <mergeCell ref="M58:O58"/>
    <mergeCell ref="Y4:Z4"/>
    <mergeCell ref="AA4:AB4"/>
    <mergeCell ref="N59:N60"/>
    <mergeCell ref="L2:S3"/>
    <mergeCell ref="AI2:AJ3"/>
    <mergeCell ref="B4:B5"/>
    <mergeCell ref="AI4:AI6"/>
    <mergeCell ref="AJ4:AJ6"/>
    <mergeCell ref="X5:X6"/>
    <mergeCell ref="Z5:Z6"/>
    <mergeCell ref="C2:E2"/>
    <mergeCell ref="C3:E3"/>
    <mergeCell ref="F2:H2"/>
    <mergeCell ref="F3:H3"/>
    <mergeCell ref="I2:K2"/>
    <mergeCell ref="I3:K3"/>
    <mergeCell ref="W4:X4"/>
    <mergeCell ref="W2:Z3"/>
    <mergeCell ref="AA2:AD3"/>
    <mergeCell ref="AC4:AD4"/>
  </mergeCells>
  <conditionalFormatting sqref="B58:C58">
    <cfRule type="expression" dxfId="30" priority="6">
      <formula>AND($B58&lt;&gt;"",$C58&lt;&gt;"")</formula>
    </cfRule>
    <cfRule type="expression" dxfId="29" priority="7">
      <formula>OR($B58="",$C58="")</formula>
    </cfRule>
  </conditionalFormatting>
  <conditionalFormatting sqref="D61:F64">
    <cfRule type="cellIs" dxfId="28" priority="5" operator="equal">
      <formula>0</formula>
    </cfRule>
  </conditionalFormatting>
  <conditionalFormatting sqref="F66:F68">
    <cfRule type="cellIs" dxfId="27" priority="3" operator="equal">
      <formula>0</formula>
    </cfRule>
  </conditionalFormatting>
  <conditionalFormatting sqref="I61:O64">
    <cfRule type="cellIs" dxfId="26" priority="4" operator="equal">
      <formula>0</formula>
    </cfRule>
  </conditionalFormatting>
  <conditionalFormatting sqref="K66:L68">
    <cfRule type="cellIs" dxfId="25" priority="2" operator="equal">
      <formula>0</formula>
    </cfRule>
  </conditionalFormatting>
  <conditionalFormatting sqref="O66:O68">
    <cfRule type="cellIs" dxfId="24" priority="1" operator="equal">
      <formula>0</formula>
    </cfRule>
  </conditionalFormatting>
  <pageMargins left="0.7" right="0.7" top="0.75" bottom="0.75" header="0.3" footer="0.3"/>
  <ignoredErrors>
    <ignoredError sqref="E7:E56" formulaRange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15AF-2FC3-4029-A47B-548B8766413A}">
  <sheetPr>
    <tabColor theme="9" tint="0.79998168889431442"/>
  </sheetPr>
  <dimension ref="A1:AL62"/>
  <sheetViews>
    <sheetView showGridLines="0" workbookViewId="0">
      <pane xSplit="2" ySplit="6" topLeftCell="C33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36" width="10.77734375" style="1" customWidth="1"/>
    <col min="37" max="37" width="1.77734375" customWidth="1"/>
  </cols>
  <sheetData>
    <row r="1" spans="1:36" ht="6" customHeight="1" thickBot="1" x14ac:dyDescent="0.35">
      <c r="A1" s="1"/>
      <c r="B1" s="1"/>
      <c r="C1" s="1"/>
      <c r="W1" s="65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781" t="s">
        <v>211</v>
      </c>
      <c r="X2" s="663"/>
      <c r="Y2" s="663"/>
      <c r="Z2" s="660"/>
      <c r="AA2" s="659" t="s">
        <v>135</v>
      </c>
      <c r="AB2" s="663"/>
      <c r="AC2" s="663"/>
      <c r="AD2" s="660"/>
      <c r="AE2" s="659" t="s">
        <v>136</v>
      </c>
      <c r="AF2" s="663"/>
      <c r="AG2" s="663"/>
      <c r="AH2" s="660"/>
      <c r="AI2" s="659" t="s">
        <v>212</v>
      </c>
      <c r="AJ2" s="660"/>
    </row>
    <row r="3" spans="1:36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82"/>
      <c r="X3" s="775"/>
      <c r="Y3" s="775"/>
      <c r="Z3" s="776"/>
      <c r="AA3" s="774"/>
      <c r="AB3" s="775"/>
      <c r="AC3" s="775"/>
      <c r="AD3" s="776"/>
      <c r="AE3" s="774"/>
      <c r="AF3" s="775"/>
      <c r="AG3" s="775"/>
      <c r="AH3" s="776"/>
      <c r="AI3" s="774"/>
      <c r="AJ3" s="776"/>
    </row>
    <row r="4" spans="1:36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791" t="s">
        <v>248</v>
      </c>
      <c r="X4" s="764"/>
      <c r="Y4" s="765" t="s">
        <v>36</v>
      </c>
      <c r="Z4" s="638"/>
      <c r="AA4" s="636" t="s">
        <v>248</v>
      </c>
      <c r="AB4" s="764"/>
      <c r="AC4" s="765" t="s">
        <v>36</v>
      </c>
      <c r="AD4" s="638"/>
      <c r="AE4" s="636" t="s">
        <v>248</v>
      </c>
      <c r="AF4" s="764"/>
      <c r="AG4" s="765" t="s">
        <v>36</v>
      </c>
      <c r="AH4" s="638"/>
      <c r="AI4" s="785" t="s">
        <v>248</v>
      </c>
      <c r="AJ4" s="771" t="s">
        <v>36</v>
      </c>
    </row>
    <row r="5" spans="1:36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6" t="s">
        <v>34</v>
      </c>
      <c r="X5" s="768" t="s">
        <v>35</v>
      </c>
      <c r="Y5" s="2" t="s">
        <v>34</v>
      </c>
      <c r="Z5" s="790" t="s">
        <v>35</v>
      </c>
      <c r="AA5" s="67" t="s">
        <v>34</v>
      </c>
      <c r="AB5" s="768" t="s">
        <v>35</v>
      </c>
      <c r="AC5" s="2" t="s">
        <v>34</v>
      </c>
      <c r="AD5" s="769" t="s">
        <v>35</v>
      </c>
      <c r="AE5" s="67" t="s">
        <v>34</v>
      </c>
      <c r="AF5" s="768" t="s">
        <v>35</v>
      </c>
      <c r="AG5" s="2" t="s">
        <v>34</v>
      </c>
      <c r="AH5" s="769" t="s">
        <v>35</v>
      </c>
      <c r="AI5" s="786"/>
      <c r="AJ5" s="788"/>
    </row>
    <row r="6" spans="1:36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68" t="s">
        <v>234</v>
      </c>
      <c r="X6" s="679"/>
      <c r="Y6" s="69" t="s">
        <v>234</v>
      </c>
      <c r="Z6" s="699"/>
      <c r="AA6" s="70" t="s">
        <v>234</v>
      </c>
      <c r="AB6" s="679"/>
      <c r="AC6" s="69" t="s">
        <v>234</v>
      </c>
      <c r="AD6" s="670"/>
      <c r="AE6" s="70" t="s">
        <v>234</v>
      </c>
      <c r="AF6" s="679"/>
      <c r="AG6" s="69" t="s">
        <v>234</v>
      </c>
      <c r="AH6" s="670"/>
      <c r="AI6" s="787"/>
      <c r="AJ6" s="789"/>
    </row>
    <row r="7" spans="1:36" x14ac:dyDescent="0.3">
      <c r="A7" s="1"/>
      <c r="B7" s="376">
        <v>39481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8.27</v>
      </c>
      <c r="U7" s="44">
        <v>1.0497685185185186E-2</v>
      </c>
      <c r="V7" s="54">
        <f>IF(COUNTA(T7:U7)&lt;2,"",ROUND(T7/(U7*24),2))</f>
        <v>32.82</v>
      </c>
      <c r="W7" s="107">
        <f>IF(L7="",D7,0)</f>
        <v>0</v>
      </c>
      <c r="X7" s="204">
        <f>IF(L7&lt;&gt;"",D7,0)</f>
        <v>0</v>
      </c>
      <c r="Y7" s="11">
        <f>IF(L7="",C7,0)</f>
        <v>0</v>
      </c>
      <c r="Z7" s="72">
        <f>IF(L7&lt;&gt;"",C7,0)</f>
        <v>0</v>
      </c>
      <c r="AA7" s="200">
        <f>IF(L7="",G7,0)</f>
        <v>0</v>
      </c>
      <c r="AB7" s="204">
        <f>IF(L7&lt;&gt;"",G7,0)</f>
        <v>0</v>
      </c>
      <c r="AC7" s="73">
        <f>IF(L7="",F7,0)</f>
        <v>0</v>
      </c>
      <c r="AD7" s="74">
        <f>IF(L7&lt;&gt;"",F7,0)</f>
        <v>0</v>
      </c>
      <c r="AE7" s="203">
        <f>IF(L7="",J7,0)</f>
        <v>0</v>
      </c>
      <c r="AF7" s="204">
        <f>IF(L7&lt;&gt;"",J7,0)</f>
        <v>0</v>
      </c>
      <c r="AG7" s="11">
        <f>IF(L7="",I7,0)</f>
        <v>0</v>
      </c>
      <c r="AH7" s="74">
        <f>IF($L7&lt;&gt;"",I7,0)</f>
        <v>0</v>
      </c>
      <c r="AI7" s="377">
        <f>IF(U7="",0,U7)</f>
        <v>1.0497685185185186E-2</v>
      </c>
      <c r="AJ7" s="124">
        <f>IF(T7="",0,T7)</f>
        <v>8.27</v>
      </c>
    </row>
    <row r="8" spans="1:36" x14ac:dyDescent="0.3">
      <c r="A8" s="1"/>
      <c r="B8" s="15">
        <v>39530</v>
      </c>
      <c r="C8" s="30"/>
      <c r="D8" s="33"/>
      <c r="E8" s="48" t="str">
        <f t="shared" ref="E8:E41" si="0">IF(COUNTA(C8:D8)&lt;2,"",ROUND(C8/(D8*24),2))</f>
        <v/>
      </c>
      <c r="F8" s="38"/>
      <c r="G8" s="33"/>
      <c r="H8" s="48" t="str">
        <f t="shared" ref="H8:H41" si="1">IF(COUNTA(F8:G8)&lt;2,"",ROUND(F8/(G8*24),2))</f>
        <v/>
      </c>
      <c r="I8" s="38">
        <v>12.07</v>
      </c>
      <c r="J8" s="33">
        <v>4.2141203703703702E-2</v>
      </c>
      <c r="K8" s="55">
        <f t="shared" ref="K8:K41" si="2">IF(COUNTA(I8:J8)&lt;2,"",ROUND(I8/(J8*24),2))</f>
        <v>11.93</v>
      </c>
      <c r="L8" s="99"/>
      <c r="M8" s="94"/>
      <c r="N8" s="91"/>
      <c r="O8" s="97"/>
      <c r="P8" s="94"/>
      <c r="Q8" s="63"/>
      <c r="R8" s="110"/>
      <c r="S8" s="111"/>
      <c r="T8" s="38"/>
      <c r="U8" s="33"/>
      <c r="V8" s="55" t="str">
        <f t="shared" ref="V8:V41" si="3">IF(COUNTA(T8:U8)&lt;2,"",ROUND(T8/(U8*24),2))</f>
        <v/>
      </c>
      <c r="W8" s="84">
        <f t="shared" ref="W8:W41" si="4">IF(L8="",D8,0)</f>
        <v>0</v>
      </c>
      <c r="X8" s="85">
        <f t="shared" ref="X8:X41" si="5">IF(L8&lt;&gt;"",D8,0)</f>
        <v>0</v>
      </c>
      <c r="Y8" s="75">
        <f t="shared" ref="Y8:Y41" si="6">IF(L8="",C8,0)</f>
        <v>0</v>
      </c>
      <c r="Z8" s="76">
        <f t="shared" ref="Z8:Z41" si="7">IF(L8&lt;&gt;"",C8,0)</f>
        <v>0</v>
      </c>
      <c r="AA8" s="201">
        <f t="shared" ref="AA8:AA41" si="8">IF(L8="",G8,0)</f>
        <v>0</v>
      </c>
      <c r="AB8" s="85">
        <f t="shared" ref="AB8:AB41" si="9">IF(L8&lt;&gt;"",G8,0)</f>
        <v>0</v>
      </c>
      <c r="AC8" s="75">
        <f t="shared" ref="AC8:AC41" si="10">IF(L8="",F8,0)</f>
        <v>0</v>
      </c>
      <c r="AD8" s="77">
        <f t="shared" ref="AD8:AD41" si="11">IF(L8&lt;&gt;"",F8,0)</f>
        <v>0</v>
      </c>
      <c r="AE8" s="205">
        <f t="shared" ref="AE8:AE41" si="12">IF(L8="",J8,0)</f>
        <v>4.2141203703703702E-2</v>
      </c>
      <c r="AF8" s="85">
        <f t="shared" ref="AF8:AF41" si="13">IF(L8&lt;&gt;"",J8,0)</f>
        <v>0</v>
      </c>
      <c r="AG8" s="75">
        <f t="shared" ref="AG8:AG41" si="14">IF(L8="",I8,0)</f>
        <v>12.07</v>
      </c>
      <c r="AH8" s="77">
        <f t="shared" ref="AH8:AH41" si="15">IF($L8&lt;&gt;"",I8,0)</f>
        <v>0</v>
      </c>
      <c r="AI8" s="378">
        <f t="shared" ref="AI8:AI41" si="16">IF(U8="",0,U8)</f>
        <v>0</v>
      </c>
      <c r="AJ8" s="128">
        <f t="shared" ref="AJ8:AJ41" si="17">IF(T8="",0,T8)</f>
        <v>0</v>
      </c>
    </row>
    <row r="9" spans="1:36" x14ac:dyDescent="0.3">
      <c r="A9" s="1"/>
      <c r="B9" s="15">
        <v>39551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>
        <v>36.090000000000003</v>
      </c>
      <c r="J9" s="33">
        <v>0.10538194444444444</v>
      </c>
      <c r="K9" s="55">
        <f t="shared" si="2"/>
        <v>14.27</v>
      </c>
      <c r="L9" s="99"/>
      <c r="M9" s="94"/>
      <c r="N9" s="91"/>
      <c r="O9" s="97"/>
      <c r="P9" s="94"/>
      <c r="Q9" s="63"/>
      <c r="R9" s="110"/>
      <c r="S9" s="111"/>
      <c r="T9" s="38"/>
      <c r="U9" s="33"/>
      <c r="V9" s="55" t="str">
        <f t="shared" si="3"/>
        <v/>
      </c>
      <c r="W9" s="84">
        <f t="shared" si="4"/>
        <v>0</v>
      </c>
      <c r="X9" s="85">
        <f t="shared" si="5"/>
        <v>0</v>
      </c>
      <c r="Y9" s="75">
        <f t="shared" si="6"/>
        <v>0</v>
      </c>
      <c r="Z9" s="76">
        <f t="shared" si="7"/>
        <v>0</v>
      </c>
      <c r="AA9" s="201">
        <f t="shared" si="8"/>
        <v>0</v>
      </c>
      <c r="AB9" s="85">
        <f t="shared" si="9"/>
        <v>0</v>
      </c>
      <c r="AC9" s="75">
        <f t="shared" si="10"/>
        <v>0</v>
      </c>
      <c r="AD9" s="77">
        <f t="shared" si="11"/>
        <v>0</v>
      </c>
      <c r="AE9" s="205">
        <f t="shared" si="12"/>
        <v>0.10538194444444444</v>
      </c>
      <c r="AF9" s="85">
        <f t="shared" si="13"/>
        <v>0</v>
      </c>
      <c r="AG9" s="75">
        <f t="shared" si="14"/>
        <v>36.090000000000003</v>
      </c>
      <c r="AH9" s="77">
        <f t="shared" si="15"/>
        <v>0</v>
      </c>
      <c r="AI9" s="378">
        <f t="shared" si="16"/>
        <v>0</v>
      </c>
      <c r="AJ9" s="128">
        <f t="shared" si="17"/>
        <v>0</v>
      </c>
    </row>
    <row r="10" spans="1:36" x14ac:dyDescent="0.3">
      <c r="A10" s="1"/>
      <c r="B10" s="15">
        <v>39558</v>
      </c>
      <c r="C10" s="30"/>
      <c r="D10" s="33"/>
      <c r="E10" s="48" t="str">
        <f t="shared" si="0"/>
        <v/>
      </c>
      <c r="F10" s="38">
        <v>38.340000000000003</v>
      </c>
      <c r="G10" s="33">
        <v>0.11328703703703703</v>
      </c>
      <c r="H10" s="48">
        <f t="shared" si="1"/>
        <v>14.1</v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/>
      <c r="U10" s="33"/>
      <c r="V10" s="55" t="str">
        <f t="shared" si="3"/>
        <v/>
      </c>
      <c r="W10" s="84">
        <f t="shared" si="4"/>
        <v>0</v>
      </c>
      <c r="X10" s="85">
        <f t="shared" si="5"/>
        <v>0</v>
      </c>
      <c r="Y10" s="75">
        <f t="shared" si="6"/>
        <v>0</v>
      </c>
      <c r="Z10" s="76">
        <f t="shared" si="7"/>
        <v>0</v>
      </c>
      <c r="AA10" s="201">
        <f t="shared" si="8"/>
        <v>0.11328703703703703</v>
      </c>
      <c r="AB10" s="85">
        <f t="shared" si="9"/>
        <v>0</v>
      </c>
      <c r="AC10" s="75">
        <f t="shared" si="10"/>
        <v>38.340000000000003</v>
      </c>
      <c r="AD10" s="77">
        <f t="shared" si="11"/>
        <v>0</v>
      </c>
      <c r="AE10" s="205">
        <f t="shared" si="12"/>
        <v>0</v>
      </c>
      <c r="AF10" s="85">
        <f t="shared" si="13"/>
        <v>0</v>
      </c>
      <c r="AG10" s="75">
        <f t="shared" si="14"/>
        <v>0</v>
      </c>
      <c r="AH10" s="77">
        <f t="shared" si="15"/>
        <v>0</v>
      </c>
      <c r="AI10" s="378">
        <f t="shared" si="16"/>
        <v>0</v>
      </c>
      <c r="AJ10" s="128">
        <f t="shared" si="17"/>
        <v>0</v>
      </c>
    </row>
    <row r="11" spans="1:36" x14ac:dyDescent="0.3">
      <c r="A11" s="1"/>
      <c r="B11" s="15">
        <v>39565</v>
      </c>
      <c r="C11" s="30">
        <v>36.229999999999997</v>
      </c>
      <c r="D11" s="33">
        <v>7.3657407407407408E-2</v>
      </c>
      <c r="E11" s="48">
        <f t="shared" si="0"/>
        <v>20.49</v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/>
      <c r="U11" s="33"/>
      <c r="V11" s="55" t="str">
        <f t="shared" si="3"/>
        <v/>
      </c>
      <c r="W11" s="84">
        <f t="shared" si="4"/>
        <v>7.3657407407407408E-2</v>
      </c>
      <c r="X11" s="85">
        <f t="shared" si="5"/>
        <v>0</v>
      </c>
      <c r="Y11" s="75">
        <f t="shared" si="6"/>
        <v>36.229999999999997</v>
      </c>
      <c r="Z11" s="76">
        <f t="shared" si="7"/>
        <v>0</v>
      </c>
      <c r="AA11" s="201">
        <f t="shared" si="8"/>
        <v>0</v>
      </c>
      <c r="AB11" s="85">
        <f t="shared" si="9"/>
        <v>0</v>
      </c>
      <c r="AC11" s="75">
        <f t="shared" si="10"/>
        <v>0</v>
      </c>
      <c r="AD11" s="77">
        <f t="shared" si="11"/>
        <v>0</v>
      </c>
      <c r="AE11" s="205">
        <f t="shared" si="12"/>
        <v>0</v>
      </c>
      <c r="AF11" s="85">
        <f t="shared" si="13"/>
        <v>0</v>
      </c>
      <c r="AG11" s="75">
        <f t="shared" si="14"/>
        <v>0</v>
      </c>
      <c r="AH11" s="77">
        <f t="shared" si="15"/>
        <v>0</v>
      </c>
      <c r="AI11" s="378">
        <f t="shared" si="16"/>
        <v>0</v>
      </c>
      <c r="AJ11" s="128">
        <f t="shared" si="17"/>
        <v>0</v>
      </c>
    </row>
    <row r="12" spans="1:36" x14ac:dyDescent="0.3">
      <c r="A12" s="1"/>
      <c r="B12" s="15">
        <v>39572</v>
      </c>
      <c r="C12" s="30">
        <v>37.54</v>
      </c>
      <c r="D12" s="33">
        <v>7.2627314814814811E-2</v>
      </c>
      <c r="E12" s="48">
        <f t="shared" si="0"/>
        <v>21.54</v>
      </c>
      <c r="F12" s="38">
        <v>4.0999999999999996</v>
      </c>
      <c r="G12" s="33">
        <v>1.3125E-2</v>
      </c>
      <c r="H12" s="48">
        <f t="shared" si="1"/>
        <v>13.02</v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/>
      <c r="U12" s="33"/>
      <c r="V12" s="55" t="str">
        <f t="shared" si="3"/>
        <v/>
      </c>
      <c r="W12" s="84">
        <f t="shared" si="4"/>
        <v>7.2627314814814811E-2</v>
      </c>
      <c r="X12" s="85">
        <f t="shared" si="5"/>
        <v>0</v>
      </c>
      <c r="Y12" s="75">
        <f t="shared" si="6"/>
        <v>37.54</v>
      </c>
      <c r="Z12" s="76">
        <f t="shared" si="7"/>
        <v>0</v>
      </c>
      <c r="AA12" s="201">
        <f t="shared" si="8"/>
        <v>1.3125E-2</v>
      </c>
      <c r="AB12" s="85">
        <f t="shared" si="9"/>
        <v>0</v>
      </c>
      <c r="AC12" s="75">
        <f t="shared" si="10"/>
        <v>4.0999999999999996</v>
      </c>
      <c r="AD12" s="77">
        <f t="shared" si="11"/>
        <v>0</v>
      </c>
      <c r="AE12" s="205">
        <f t="shared" si="12"/>
        <v>0</v>
      </c>
      <c r="AF12" s="85">
        <f t="shared" si="13"/>
        <v>0</v>
      </c>
      <c r="AG12" s="75">
        <f t="shared" si="14"/>
        <v>0</v>
      </c>
      <c r="AH12" s="77">
        <f t="shared" si="15"/>
        <v>0</v>
      </c>
      <c r="AI12" s="378">
        <f t="shared" si="16"/>
        <v>0</v>
      </c>
      <c r="AJ12" s="128">
        <f t="shared" si="17"/>
        <v>0</v>
      </c>
    </row>
    <row r="13" spans="1:36" x14ac:dyDescent="0.3">
      <c r="A13" s="1"/>
      <c r="B13" s="15">
        <v>39579</v>
      </c>
      <c r="C13" s="30">
        <v>36.44</v>
      </c>
      <c r="D13" s="33">
        <v>7.3726851851851849E-2</v>
      </c>
      <c r="E13" s="48">
        <f t="shared" si="0"/>
        <v>20.59</v>
      </c>
      <c r="F13" s="38">
        <v>4.54</v>
      </c>
      <c r="G13" s="33">
        <v>1.4236111111111111E-2</v>
      </c>
      <c r="H13" s="48">
        <f t="shared" si="1"/>
        <v>13.29</v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/>
      <c r="U13" s="33"/>
      <c r="V13" s="55" t="str">
        <f t="shared" si="3"/>
        <v/>
      </c>
      <c r="W13" s="84">
        <f t="shared" si="4"/>
        <v>7.3726851851851849E-2</v>
      </c>
      <c r="X13" s="85">
        <f t="shared" si="5"/>
        <v>0</v>
      </c>
      <c r="Y13" s="75">
        <f t="shared" si="6"/>
        <v>36.44</v>
      </c>
      <c r="Z13" s="76">
        <f t="shared" si="7"/>
        <v>0</v>
      </c>
      <c r="AA13" s="201">
        <f t="shared" si="8"/>
        <v>1.4236111111111111E-2</v>
      </c>
      <c r="AB13" s="85">
        <f t="shared" si="9"/>
        <v>0</v>
      </c>
      <c r="AC13" s="75">
        <f t="shared" si="10"/>
        <v>4.54</v>
      </c>
      <c r="AD13" s="77">
        <f t="shared" si="11"/>
        <v>0</v>
      </c>
      <c r="AE13" s="205">
        <f t="shared" si="12"/>
        <v>0</v>
      </c>
      <c r="AF13" s="85">
        <f t="shared" si="13"/>
        <v>0</v>
      </c>
      <c r="AG13" s="75">
        <f t="shared" si="14"/>
        <v>0</v>
      </c>
      <c r="AH13" s="77">
        <f t="shared" si="15"/>
        <v>0</v>
      </c>
      <c r="AI13" s="378">
        <f t="shared" si="16"/>
        <v>0</v>
      </c>
      <c r="AJ13" s="128">
        <f t="shared" si="17"/>
        <v>0</v>
      </c>
    </row>
    <row r="14" spans="1:36" x14ac:dyDescent="0.3">
      <c r="A14" s="1"/>
      <c r="B14" s="15">
        <v>39593</v>
      </c>
      <c r="C14" s="30"/>
      <c r="D14" s="33"/>
      <c r="E14" s="48" t="str">
        <f t="shared" si="0"/>
        <v/>
      </c>
      <c r="F14" s="38">
        <v>23.92</v>
      </c>
      <c r="G14" s="33">
        <v>7.9201388888888891E-2</v>
      </c>
      <c r="H14" s="48">
        <f t="shared" si="1"/>
        <v>12.58</v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/>
      <c r="U14" s="33"/>
      <c r="V14" s="55" t="str">
        <f t="shared" si="3"/>
        <v/>
      </c>
      <c r="W14" s="84">
        <f t="shared" si="4"/>
        <v>0</v>
      </c>
      <c r="X14" s="85">
        <f t="shared" si="5"/>
        <v>0</v>
      </c>
      <c r="Y14" s="75">
        <f t="shared" si="6"/>
        <v>0</v>
      </c>
      <c r="Z14" s="76">
        <f t="shared" si="7"/>
        <v>0</v>
      </c>
      <c r="AA14" s="201">
        <f t="shared" si="8"/>
        <v>7.9201388888888891E-2</v>
      </c>
      <c r="AB14" s="85">
        <f t="shared" si="9"/>
        <v>0</v>
      </c>
      <c r="AC14" s="75">
        <f t="shared" si="10"/>
        <v>23.92</v>
      </c>
      <c r="AD14" s="77">
        <f t="shared" si="11"/>
        <v>0</v>
      </c>
      <c r="AE14" s="205">
        <f t="shared" si="12"/>
        <v>0</v>
      </c>
      <c r="AF14" s="85">
        <f t="shared" si="13"/>
        <v>0</v>
      </c>
      <c r="AG14" s="75">
        <f t="shared" si="14"/>
        <v>0</v>
      </c>
      <c r="AH14" s="77">
        <f t="shared" si="15"/>
        <v>0</v>
      </c>
      <c r="AI14" s="378">
        <f t="shared" si="16"/>
        <v>0</v>
      </c>
      <c r="AJ14" s="128">
        <f t="shared" si="17"/>
        <v>0</v>
      </c>
    </row>
    <row r="15" spans="1:36" x14ac:dyDescent="0.3">
      <c r="A15" s="1"/>
      <c r="B15" s="15">
        <v>39600</v>
      </c>
      <c r="C15" s="30">
        <v>41.34</v>
      </c>
      <c r="D15" s="33">
        <v>8.4386574074074072E-2</v>
      </c>
      <c r="E15" s="48">
        <f t="shared" si="0"/>
        <v>20.41</v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/>
      <c r="U15" s="33"/>
      <c r="V15" s="55" t="str">
        <f t="shared" si="3"/>
        <v/>
      </c>
      <c r="W15" s="84">
        <f t="shared" si="4"/>
        <v>8.4386574074074072E-2</v>
      </c>
      <c r="X15" s="85">
        <f t="shared" si="5"/>
        <v>0</v>
      </c>
      <c r="Y15" s="75">
        <f t="shared" si="6"/>
        <v>41.34</v>
      </c>
      <c r="Z15" s="76">
        <f t="shared" si="7"/>
        <v>0</v>
      </c>
      <c r="AA15" s="201">
        <f t="shared" si="8"/>
        <v>0</v>
      </c>
      <c r="AB15" s="85">
        <f t="shared" si="9"/>
        <v>0</v>
      </c>
      <c r="AC15" s="75">
        <f t="shared" si="10"/>
        <v>0</v>
      </c>
      <c r="AD15" s="77">
        <f t="shared" si="11"/>
        <v>0</v>
      </c>
      <c r="AE15" s="205">
        <f t="shared" si="12"/>
        <v>0</v>
      </c>
      <c r="AF15" s="85">
        <f t="shared" si="13"/>
        <v>0</v>
      </c>
      <c r="AG15" s="75">
        <f t="shared" si="14"/>
        <v>0</v>
      </c>
      <c r="AH15" s="77">
        <f t="shared" si="15"/>
        <v>0</v>
      </c>
      <c r="AI15" s="378">
        <f t="shared" si="16"/>
        <v>0</v>
      </c>
      <c r="AJ15" s="128">
        <f t="shared" si="17"/>
        <v>0</v>
      </c>
    </row>
    <row r="16" spans="1:36" x14ac:dyDescent="0.3">
      <c r="A16" s="1"/>
      <c r="B16" s="15">
        <v>39607</v>
      </c>
      <c r="C16" s="30"/>
      <c r="D16" s="33"/>
      <c r="E16" s="48" t="str">
        <f t="shared" si="0"/>
        <v/>
      </c>
      <c r="F16" s="38">
        <v>31.66</v>
      </c>
      <c r="G16" s="33">
        <v>8.6898148148148155E-2</v>
      </c>
      <c r="H16" s="48">
        <f t="shared" si="1"/>
        <v>15.18</v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/>
      <c r="U16" s="33"/>
      <c r="V16" s="55" t="str">
        <f t="shared" si="3"/>
        <v/>
      </c>
      <c r="W16" s="84">
        <f t="shared" si="4"/>
        <v>0</v>
      </c>
      <c r="X16" s="85">
        <f t="shared" si="5"/>
        <v>0</v>
      </c>
      <c r="Y16" s="75">
        <f t="shared" si="6"/>
        <v>0</v>
      </c>
      <c r="Z16" s="76">
        <f t="shared" si="7"/>
        <v>0</v>
      </c>
      <c r="AA16" s="201">
        <f t="shared" si="8"/>
        <v>8.6898148148148155E-2</v>
      </c>
      <c r="AB16" s="85">
        <f t="shared" si="9"/>
        <v>0</v>
      </c>
      <c r="AC16" s="75">
        <f t="shared" si="10"/>
        <v>31.66</v>
      </c>
      <c r="AD16" s="77">
        <f t="shared" si="11"/>
        <v>0</v>
      </c>
      <c r="AE16" s="205">
        <f t="shared" si="12"/>
        <v>0</v>
      </c>
      <c r="AF16" s="85">
        <f t="shared" si="13"/>
        <v>0</v>
      </c>
      <c r="AG16" s="75">
        <f t="shared" si="14"/>
        <v>0</v>
      </c>
      <c r="AH16" s="77">
        <f t="shared" si="15"/>
        <v>0</v>
      </c>
      <c r="AI16" s="378">
        <f t="shared" si="16"/>
        <v>0</v>
      </c>
      <c r="AJ16" s="128">
        <f t="shared" si="17"/>
        <v>0</v>
      </c>
    </row>
    <row r="17" spans="1:36" x14ac:dyDescent="0.3">
      <c r="A17" s="1"/>
      <c r="B17" s="15">
        <v>39614</v>
      </c>
      <c r="C17" s="30"/>
      <c r="D17" s="33"/>
      <c r="E17" s="48" t="str">
        <f t="shared" si="0"/>
        <v/>
      </c>
      <c r="F17" s="38">
        <v>20.91</v>
      </c>
      <c r="G17" s="33">
        <v>5.6886574074074076E-2</v>
      </c>
      <c r="H17" s="48">
        <f t="shared" si="1"/>
        <v>15.32</v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/>
      <c r="U17" s="33"/>
      <c r="V17" s="55" t="str">
        <f t="shared" si="3"/>
        <v/>
      </c>
      <c r="W17" s="84">
        <f t="shared" si="4"/>
        <v>0</v>
      </c>
      <c r="X17" s="85">
        <f t="shared" si="5"/>
        <v>0</v>
      </c>
      <c r="Y17" s="75">
        <f t="shared" si="6"/>
        <v>0</v>
      </c>
      <c r="Z17" s="76">
        <f t="shared" si="7"/>
        <v>0</v>
      </c>
      <c r="AA17" s="201">
        <f t="shared" si="8"/>
        <v>5.6886574074074076E-2</v>
      </c>
      <c r="AB17" s="85">
        <f t="shared" si="9"/>
        <v>0</v>
      </c>
      <c r="AC17" s="75">
        <f t="shared" si="10"/>
        <v>20.91</v>
      </c>
      <c r="AD17" s="77">
        <f t="shared" si="11"/>
        <v>0</v>
      </c>
      <c r="AE17" s="205">
        <f t="shared" si="12"/>
        <v>0</v>
      </c>
      <c r="AF17" s="85">
        <f t="shared" si="13"/>
        <v>0</v>
      </c>
      <c r="AG17" s="75">
        <f t="shared" si="14"/>
        <v>0</v>
      </c>
      <c r="AH17" s="77">
        <f t="shared" si="15"/>
        <v>0</v>
      </c>
      <c r="AI17" s="378">
        <f t="shared" si="16"/>
        <v>0</v>
      </c>
      <c r="AJ17" s="128">
        <f t="shared" si="17"/>
        <v>0</v>
      </c>
    </row>
    <row r="18" spans="1:36" x14ac:dyDescent="0.3">
      <c r="A18" s="1"/>
      <c r="B18" s="15">
        <v>39621</v>
      </c>
      <c r="C18" s="30"/>
      <c r="D18" s="33"/>
      <c r="E18" s="48" t="str">
        <f t="shared" si="0"/>
        <v/>
      </c>
      <c r="F18" s="38">
        <v>31.53</v>
      </c>
      <c r="G18" s="33">
        <v>8.9606481481481481E-2</v>
      </c>
      <c r="H18" s="48">
        <f t="shared" si="1"/>
        <v>14.66</v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38"/>
      <c r="U18" s="33"/>
      <c r="V18" s="55" t="str">
        <f t="shared" si="3"/>
        <v/>
      </c>
      <c r="W18" s="84">
        <f t="shared" si="4"/>
        <v>0</v>
      </c>
      <c r="X18" s="85">
        <f t="shared" si="5"/>
        <v>0</v>
      </c>
      <c r="Y18" s="75">
        <f t="shared" si="6"/>
        <v>0</v>
      </c>
      <c r="Z18" s="76">
        <f t="shared" si="7"/>
        <v>0</v>
      </c>
      <c r="AA18" s="201">
        <f t="shared" si="8"/>
        <v>8.9606481481481481E-2</v>
      </c>
      <c r="AB18" s="85">
        <f t="shared" si="9"/>
        <v>0</v>
      </c>
      <c r="AC18" s="75">
        <f t="shared" si="10"/>
        <v>31.53</v>
      </c>
      <c r="AD18" s="77">
        <f t="shared" si="11"/>
        <v>0</v>
      </c>
      <c r="AE18" s="205">
        <f t="shared" si="12"/>
        <v>0</v>
      </c>
      <c r="AF18" s="85">
        <f t="shared" si="13"/>
        <v>0</v>
      </c>
      <c r="AG18" s="75">
        <f t="shared" si="14"/>
        <v>0</v>
      </c>
      <c r="AH18" s="77">
        <f t="shared" si="15"/>
        <v>0</v>
      </c>
      <c r="AI18" s="378">
        <f t="shared" si="16"/>
        <v>0</v>
      </c>
      <c r="AJ18" s="128">
        <f t="shared" si="17"/>
        <v>0</v>
      </c>
    </row>
    <row r="19" spans="1:36" x14ac:dyDescent="0.3">
      <c r="A19" s="1"/>
      <c r="B19" s="15">
        <v>39628</v>
      </c>
      <c r="C19" s="30">
        <v>37.08</v>
      </c>
      <c r="D19" s="33">
        <v>8.4317129629629631E-2</v>
      </c>
      <c r="E19" s="48">
        <f t="shared" si="0"/>
        <v>18.32</v>
      </c>
      <c r="F19" s="38"/>
      <c r="G19" s="33"/>
      <c r="H19" s="48" t="str">
        <f t="shared" si="1"/>
        <v/>
      </c>
      <c r="I19" s="38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/>
      <c r="U19" s="33"/>
      <c r="V19" s="55" t="str">
        <f t="shared" si="3"/>
        <v/>
      </c>
      <c r="W19" s="84">
        <f t="shared" si="4"/>
        <v>8.4317129629629631E-2</v>
      </c>
      <c r="X19" s="85">
        <f t="shared" si="5"/>
        <v>0</v>
      </c>
      <c r="Y19" s="75">
        <f t="shared" si="6"/>
        <v>37.08</v>
      </c>
      <c r="Z19" s="76">
        <f t="shared" si="7"/>
        <v>0</v>
      </c>
      <c r="AA19" s="201">
        <f t="shared" si="8"/>
        <v>0</v>
      </c>
      <c r="AB19" s="85">
        <f t="shared" si="9"/>
        <v>0</v>
      </c>
      <c r="AC19" s="75">
        <f t="shared" si="10"/>
        <v>0</v>
      </c>
      <c r="AD19" s="77">
        <f t="shared" si="11"/>
        <v>0</v>
      </c>
      <c r="AE19" s="205">
        <f t="shared" si="12"/>
        <v>0</v>
      </c>
      <c r="AF19" s="85">
        <f t="shared" si="13"/>
        <v>0</v>
      </c>
      <c r="AG19" s="75">
        <f t="shared" si="14"/>
        <v>0</v>
      </c>
      <c r="AH19" s="77">
        <f t="shared" si="15"/>
        <v>0</v>
      </c>
      <c r="AI19" s="378">
        <f t="shared" si="16"/>
        <v>0</v>
      </c>
      <c r="AJ19" s="128">
        <f t="shared" si="17"/>
        <v>0</v>
      </c>
    </row>
    <row r="20" spans="1:36" x14ac:dyDescent="0.3">
      <c r="A20" s="1"/>
      <c r="B20" s="15">
        <v>39635</v>
      </c>
      <c r="C20" s="30"/>
      <c r="D20" s="33"/>
      <c r="E20" s="48" t="str">
        <f t="shared" si="0"/>
        <v/>
      </c>
      <c r="F20" s="38">
        <v>25.93</v>
      </c>
      <c r="G20" s="33">
        <v>8.0868055555555554E-2</v>
      </c>
      <c r="H20" s="48">
        <f t="shared" si="1"/>
        <v>13.36</v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/>
      <c r="U20" s="33"/>
      <c r="V20" s="55" t="str">
        <f t="shared" si="3"/>
        <v/>
      </c>
      <c r="W20" s="84">
        <f t="shared" si="4"/>
        <v>0</v>
      </c>
      <c r="X20" s="85">
        <f t="shared" si="5"/>
        <v>0</v>
      </c>
      <c r="Y20" s="75">
        <f t="shared" si="6"/>
        <v>0</v>
      </c>
      <c r="Z20" s="76">
        <f t="shared" si="7"/>
        <v>0</v>
      </c>
      <c r="AA20" s="201">
        <f t="shared" si="8"/>
        <v>8.0868055555555554E-2</v>
      </c>
      <c r="AB20" s="85">
        <f t="shared" si="9"/>
        <v>0</v>
      </c>
      <c r="AC20" s="75">
        <f t="shared" si="10"/>
        <v>25.93</v>
      </c>
      <c r="AD20" s="77">
        <f t="shared" si="11"/>
        <v>0</v>
      </c>
      <c r="AE20" s="205">
        <f t="shared" si="12"/>
        <v>0</v>
      </c>
      <c r="AF20" s="85">
        <f t="shared" si="13"/>
        <v>0</v>
      </c>
      <c r="AG20" s="75">
        <f t="shared" si="14"/>
        <v>0</v>
      </c>
      <c r="AH20" s="77">
        <f t="shared" si="15"/>
        <v>0</v>
      </c>
      <c r="AI20" s="378">
        <f t="shared" si="16"/>
        <v>0</v>
      </c>
      <c r="AJ20" s="128">
        <f t="shared" si="17"/>
        <v>0</v>
      </c>
    </row>
    <row r="21" spans="1:36" x14ac:dyDescent="0.3">
      <c r="A21" s="1"/>
      <c r="B21" s="15">
        <v>39642</v>
      </c>
      <c r="C21" s="30"/>
      <c r="D21" s="33"/>
      <c r="E21" s="48" t="str">
        <f t="shared" si="0"/>
        <v/>
      </c>
      <c r="F21" s="38">
        <v>31.48</v>
      </c>
      <c r="G21" s="33">
        <v>8.1550925925925929E-2</v>
      </c>
      <c r="H21" s="48">
        <f t="shared" si="1"/>
        <v>16.079999999999998</v>
      </c>
      <c r="I21" s="38"/>
      <c r="J21" s="33"/>
      <c r="K21" s="55" t="str">
        <f t="shared" si="2"/>
        <v/>
      </c>
      <c r="L21" s="99"/>
      <c r="M21" s="94"/>
      <c r="N21" s="91"/>
      <c r="O21" s="97"/>
      <c r="P21" s="94"/>
      <c r="Q21" s="63"/>
      <c r="R21" s="110"/>
      <c r="S21" s="111"/>
      <c r="T21" s="38"/>
      <c r="U21" s="33"/>
      <c r="V21" s="55" t="str">
        <f t="shared" si="3"/>
        <v/>
      </c>
      <c r="W21" s="84">
        <f t="shared" si="4"/>
        <v>0</v>
      </c>
      <c r="X21" s="85">
        <f t="shared" si="5"/>
        <v>0</v>
      </c>
      <c r="Y21" s="75">
        <f t="shared" si="6"/>
        <v>0</v>
      </c>
      <c r="Z21" s="76">
        <f t="shared" si="7"/>
        <v>0</v>
      </c>
      <c r="AA21" s="201">
        <f t="shared" si="8"/>
        <v>8.1550925925925929E-2</v>
      </c>
      <c r="AB21" s="85">
        <f t="shared" si="9"/>
        <v>0</v>
      </c>
      <c r="AC21" s="75">
        <f t="shared" si="10"/>
        <v>31.48</v>
      </c>
      <c r="AD21" s="77">
        <f t="shared" si="11"/>
        <v>0</v>
      </c>
      <c r="AE21" s="205">
        <f t="shared" si="12"/>
        <v>0</v>
      </c>
      <c r="AF21" s="85">
        <f t="shared" si="13"/>
        <v>0</v>
      </c>
      <c r="AG21" s="75">
        <f t="shared" si="14"/>
        <v>0</v>
      </c>
      <c r="AH21" s="77">
        <f t="shared" si="15"/>
        <v>0</v>
      </c>
      <c r="AI21" s="378">
        <f t="shared" si="16"/>
        <v>0</v>
      </c>
      <c r="AJ21" s="128">
        <f t="shared" si="17"/>
        <v>0</v>
      </c>
    </row>
    <row r="22" spans="1:36" x14ac:dyDescent="0.3">
      <c r="A22" s="1"/>
      <c r="B22" s="16">
        <f>B21+1</f>
        <v>39643</v>
      </c>
      <c r="C22" s="30">
        <v>53.51</v>
      </c>
      <c r="D22" s="33">
        <v>0.11394675925925928</v>
      </c>
      <c r="E22" s="48">
        <f t="shared" si="0"/>
        <v>19.57</v>
      </c>
      <c r="F22" s="38"/>
      <c r="G22" s="33"/>
      <c r="H22" s="48" t="str">
        <f t="shared" si="1"/>
        <v/>
      </c>
      <c r="I22" s="38"/>
      <c r="J22" s="33"/>
      <c r="K22" s="55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/>
      <c r="U22" s="33"/>
      <c r="V22" s="55" t="str">
        <f t="shared" si="3"/>
        <v/>
      </c>
      <c r="W22" s="84">
        <f t="shared" si="4"/>
        <v>0.11394675925925928</v>
      </c>
      <c r="X22" s="85">
        <f t="shared" si="5"/>
        <v>0</v>
      </c>
      <c r="Y22" s="75">
        <f t="shared" si="6"/>
        <v>53.51</v>
      </c>
      <c r="Z22" s="76">
        <f t="shared" si="7"/>
        <v>0</v>
      </c>
      <c r="AA22" s="201">
        <f t="shared" si="8"/>
        <v>0</v>
      </c>
      <c r="AB22" s="85">
        <f t="shared" si="9"/>
        <v>0</v>
      </c>
      <c r="AC22" s="75">
        <f t="shared" si="10"/>
        <v>0</v>
      </c>
      <c r="AD22" s="77">
        <f t="shared" si="11"/>
        <v>0</v>
      </c>
      <c r="AE22" s="205">
        <f t="shared" si="12"/>
        <v>0</v>
      </c>
      <c r="AF22" s="85">
        <f t="shared" si="13"/>
        <v>0</v>
      </c>
      <c r="AG22" s="75">
        <f t="shared" si="14"/>
        <v>0</v>
      </c>
      <c r="AH22" s="77">
        <f t="shared" si="15"/>
        <v>0</v>
      </c>
      <c r="AI22" s="378">
        <f t="shared" si="16"/>
        <v>0</v>
      </c>
      <c r="AJ22" s="128">
        <f t="shared" si="17"/>
        <v>0</v>
      </c>
    </row>
    <row r="23" spans="1:36" x14ac:dyDescent="0.3">
      <c r="A23" s="1"/>
      <c r="B23" s="15">
        <v>39650</v>
      </c>
      <c r="C23" s="30"/>
      <c r="D23" s="33"/>
      <c r="E23" s="48" t="str">
        <f t="shared" si="0"/>
        <v/>
      </c>
      <c r="F23" s="38">
        <v>20.81</v>
      </c>
      <c r="G23" s="33">
        <v>6.3379629629629633E-2</v>
      </c>
      <c r="H23" s="48">
        <f t="shared" si="1"/>
        <v>13.68</v>
      </c>
      <c r="I23" s="38"/>
      <c r="J23" s="33"/>
      <c r="K23" s="55" t="str">
        <f t="shared" si="2"/>
        <v/>
      </c>
      <c r="L23" s="99"/>
      <c r="M23" s="94"/>
      <c r="N23" s="91"/>
      <c r="O23" s="97"/>
      <c r="P23" s="94"/>
      <c r="Q23" s="63"/>
      <c r="R23" s="110"/>
      <c r="S23" s="111"/>
      <c r="T23" s="38"/>
      <c r="U23" s="33"/>
      <c r="V23" s="55" t="str">
        <f t="shared" si="3"/>
        <v/>
      </c>
      <c r="W23" s="84">
        <f t="shared" si="4"/>
        <v>0</v>
      </c>
      <c r="X23" s="85">
        <f t="shared" si="5"/>
        <v>0</v>
      </c>
      <c r="Y23" s="75">
        <f t="shared" si="6"/>
        <v>0</v>
      </c>
      <c r="Z23" s="76">
        <f t="shared" si="7"/>
        <v>0</v>
      </c>
      <c r="AA23" s="201">
        <f t="shared" si="8"/>
        <v>6.3379629629629633E-2</v>
      </c>
      <c r="AB23" s="85">
        <f t="shared" si="9"/>
        <v>0</v>
      </c>
      <c r="AC23" s="75">
        <f t="shared" si="10"/>
        <v>20.81</v>
      </c>
      <c r="AD23" s="77">
        <f t="shared" si="11"/>
        <v>0</v>
      </c>
      <c r="AE23" s="205">
        <f t="shared" si="12"/>
        <v>0</v>
      </c>
      <c r="AF23" s="85">
        <f t="shared" si="13"/>
        <v>0</v>
      </c>
      <c r="AG23" s="75">
        <f t="shared" si="14"/>
        <v>0</v>
      </c>
      <c r="AH23" s="77">
        <f t="shared" si="15"/>
        <v>0</v>
      </c>
      <c r="AI23" s="378">
        <f t="shared" si="16"/>
        <v>0</v>
      </c>
      <c r="AJ23" s="128">
        <f t="shared" si="17"/>
        <v>0</v>
      </c>
    </row>
    <row r="24" spans="1:36" x14ac:dyDescent="0.3">
      <c r="A24" s="1"/>
      <c r="B24" s="15">
        <v>39656</v>
      </c>
      <c r="C24" s="30">
        <v>61.7</v>
      </c>
      <c r="D24" s="33">
        <v>0.11393518518518519</v>
      </c>
      <c r="E24" s="48">
        <f t="shared" si="0"/>
        <v>22.56</v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/>
      <c r="U24" s="33"/>
      <c r="V24" s="55" t="str">
        <f t="shared" si="3"/>
        <v/>
      </c>
      <c r="W24" s="84">
        <f t="shared" si="4"/>
        <v>0.11393518518518519</v>
      </c>
      <c r="X24" s="85">
        <f t="shared" si="5"/>
        <v>0</v>
      </c>
      <c r="Y24" s="75">
        <f t="shared" si="6"/>
        <v>61.7</v>
      </c>
      <c r="Z24" s="76">
        <f t="shared" si="7"/>
        <v>0</v>
      </c>
      <c r="AA24" s="201">
        <f t="shared" si="8"/>
        <v>0</v>
      </c>
      <c r="AB24" s="85">
        <f t="shared" si="9"/>
        <v>0</v>
      </c>
      <c r="AC24" s="75">
        <f t="shared" si="10"/>
        <v>0</v>
      </c>
      <c r="AD24" s="77">
        <f t="shared" si="11"/>
        <v>0</v>
      </c>
      <c r="AE24" s="205">
        <f t="shared" si="12"/>
        <v>0</v>
      </c>
      <c r="AF24" s="85">
        <f t="shared" si="13"/>
        <v>0</v>
      </c>
      <c r="AG24" s="75">
        <f t="shared" si="14"/>
        <v>0</v>
      </c>
      <c r="AH24" s="77">
        <f t="shared" si="15"/>
        <v>0</v>
      </c>
      <c r="AI24" s="378">
        <f t="shared" si="16"/>
        <v>0</v>
      </c>
      <c r="AJ24" s="128">
        <f t="shared" si="17"/>
        <v>0</v>
      </c>
    </row>
    <row r="25" spans="1:36" x14ac:dyDescent="0.3">
      <c r="A25" s="1"/>
      <c r="B25" s="15">
        <v>39663</v>
      </c>
      <c r="C25" s="30"/>
      <c r="D25" s="33"/>
      <c r="E25" s="48" t="str">
        <f t="shared" si="0"/>
        <v/>
      </c>
      <c r="F25" s="38">
        <v>16.739999999999998</v>
      </c>
      <c r="G25" s="33">
        <v>5.545138888888889E-2</v>
      </c>
      <c r="H25" s="48">
        <f t="shared" si="1"/>
        <v>12.58</v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/>
      <c r="U25" s="33"/>
      <c r="V25" s="55" t="str">
        <f t="shared" si="3"/>
        <v/>
      </c>
      <c r="W25" s="84">
        <f t="shared" si="4"/>
        <v>0</v>
      </c>
      <c r="X25" s="85">
        <f t="shared" si="5"/>
        <v>0</v>
      </c>
      <c r="Y25" s="75">
        <f t="shared" si="6"/>
        <v>0</v>
      </c>
      <c r="Z25" s="76">
        <f t="shared" si="7"/>
        <v>0</v>
      </c>
      <c r="AA25" s="201">
        <f t="shared" si="8"/>
        <v>5.545138888888889E-2</v>
      </c>
      <c r="AB25" s="85">
        <f t="shared" si="9"/>
        <v>0</v>
      </c>
      <c r="AC25" s="75">
        <f t="shared" si="10"/>
        <v>16.739999999999998</v>
      </c>
      <c r="AD25" s="77">
        <f t="shared" si="11"/>
        <v>0</v>
      </c>
      <c r="AE25" s="205">
        <f t="shared" si="12"/>
        <v>0</v>
      </c>
      <c r="AF25" s="85">
        <f t="shared" si="13"/>
        <v>0</v>
      </c>
      <c r="AG25" s="75">
        <f t="shared" si="14"/>
        <v>0</v>
      </c>
      <c r="AH25" s="77">
        <f t="shared" si="15"/>
        <v>0</v>
      </c>
      <c r="AI25" s="378">
        <f t="shared" si="16"/>
        <v>0</v>
      </c>
      <c r="AJ25" s="128">
        <f t="shared" si="17"/>
        <v>0</v>
      </c>
    </row>
    <row r="26" spans="1:36" x14ac:dyDescent="0.3">
      <c r="A26" s="1"/>
      <c r="B26" s="15">
        <v>39670</v>
      </c>
      <c r="C26" s="30"/>
      <c r="D26" s="33"/>
      <c r="E26" s="48" t="str">
        <f t="shared" si="0"/>
        <v/>
      </c>
      <c r="F26" s="38">
        <v>33.92</v>
      </c>
      <c r="G26" s="33">
        <v>9.2627314814814801E-2</v>
      </c>
      <c r="H26" s="48">
        <f t="shared" si="1"/>
        <v>15.26</v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/>
      <c r="U26" s="33"/>
      <c r="V26" s="55" t="str">
        <f t="shared" si="3"/>
        <v/>
      </c>
      <c r="W26" s="84">
        <f t="shared" si="4"/>
        <v>0</v>
      </c>
      <c r="X26" s="85">
        <f t="shared" si="5"/>
        <v>0</v>
      </c>
      <c r="Y26" s="75">
        <f t="shared" si="6"/>
        <v>0</v>
      </c>
      <c r="Z26" s="76">
        <f t="shared" si="7"/>
        <v>0</v>
      </c>
      <c r="AA26" s="201">
        <f t="shared" si="8"/>
        <v>9.2627314814814801E-2</v>
      </c>
      <c r="AB26" s="85">
        <f t="shared" si="9"/>
        <v>0</v>
      </c>
      <c r="AC26" s="75">
        <f t="shared" si="10"/>
        <v>33.92</v>
      </c>
      <c r="AD26" s="77">
        <f t="shared" si="11"/>
        <v>0</v>
      </c>
      <c r="AE26" s="205">
        <f t="shared" si="12"/>
        <v>0</v>
      </c>
      <c r="AF26" s="85">
        <f t="shared" si="13"/>
        <v>0</v>
      </c>
      <c r="AG26" s="75">
        <f t="shared" si="14"/>
        <v>0</v>
      </c>
      <c r="AH26" s="77">
        <f t="shared" si="15"/>
        <v>0</v>
      </c>
      <c r="AI26" s="378">
        <f t="shared" si="16"/>
        <v>0</v>
      </c>
      <c r="AJ26" s="128">
        <f t="shared" si="17"/>
        <v>0</v>
      </c>
    </row>
    <row r="27" spans="1:36" x14ac:dyDescent="0.3">
      <c r="A27" s="1"/>
      <c r="B27" s="15">
        <v>39673</v>
      </c>
      <c r="C27" s="30">
        <v>44.96</v>
      </c>
      <c r="D27" s="33">
        <v>9.268518518518519E-2</v>
      </c>
      <c r="E27" s="48">
        <f t="shared" si="0"/>
        <v>20.21</v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 t="s">
        <v>28</v>
      </c>
      <c r="M27" s="94"/>
      <c r="N27" s="91" t="s">
        <v>147</v>
      </c>
      <c r="O27" s="97"/>
      <c r="P27" s="94"/>
      <c r="Q27" s="63"/>
      <c r="R27" s="110"/>
      <c r="S27" s="111"/>
      <c r="T27" s="38"/>
      <c r="U27" s="33"/>
      <c r="V27" s="55" t="str">
        <f t="shared" si="3"/>
        <v/>
      </c>
      <c r="W27" s="84">
        <f t="shared" si="4"/>
        <v>0</v>
      </c>
      <c r="X27" s="85">
        <f t="shared" si="5"/>
        <v>9.268518518518519E-2</v>
      </c>
      <c r="Y27" s="75">
        <f t="shared" si="6"/>
        <v>0</v>
      </c>
      <c r="Z27" s="76">
        <f t="shared" si="7"/>
        <v>44.96</v>
      </c>
      <c r="AA27" s="201">
        <f t="shared" si="8"/>
        <v>0</v>
      </c>
      <c r="AB27" s="85">
        <f t="shared" si="9"/>
        <v>0</v>
      </c>
      <c r="AC27" s="75">
        <f t="shared" si="10"/>
        <v>0</v>
      </c>
      <c r="AD27" s="77">
        <f t="shared" si="11"/>
        <v>0</v>
      </c>
      <c r="AE27" s="205">
        <f t="shared" si="12"/>
        <v>0</v>
      </c>
      <c r="AF27" s="85">
        <f t="shared" si="13"/>
        <v>0</v>
      </c>
      <c r="AG27" s="75">
        <f t="shared" si="14"/>
        <v>0</v>
      </c>
      <c r="AH27" s="77">
        <f t="shared" si="15"/>
        <v>0</v>
      </c>
      <c r="AI27" s="378">
        <f t="shared" si="16"/>
        <v>0</v>
      </c>
      <c r="AJ27" s="128">
        <f t="shared" si="17"/>
        <v>0</v>
      </c>
    </row>
    <row r="28" spans="1:36" x14ac:dyDescent="0.3">
      <c r="A28" s="1"/>
      <c r="B28" s="15">
        <v>39675</v>
      </c>
      <c r="C28" s="30">
        <v>46</v>
      </c>
      <c r="D28" s="33">
        <v>0.10532407407407407</v>
      </c>
      <c r="E28" s="48">
        <f t="shared" si="0"/>
        <v>18.2</v>
      </c>
      <c r="F28" s="38"/>
      <c r="G28" s="33"/>
      <c r="H28" s="48" t="str">
        <f t="shared" si="1"/>
        <v/>
      </c>
      <c r="I28" s="38"/>
      <c r="J28" s="33"/>
      <c r="K28" s="55" t="str">
        <f t="shared" si="2"/>
        <v/>
      </c>
      <c r="L28" s="99" t="s">
        <v>28</v>
      </c>
      <c r="M28" s="94"/>
      <c r="N28" s="91" t="s">
        <v>166</v>
      </c>
      <c r="O28" s="97"/>
      <c r="P28" s="94"/>
      <c r="Q28" s="63"/>
      <c r="R28" s="110"/>
      <c r="S28" s="111"/>
      <c r="T28" s="38"/>
      <c r="U28" s="33"/>
      <c r="V28" s="55" t="str">
        <f t="shared" si="3"/>
        <v/>
      </c>
      <c r="W28" s="84">
        <f t="shared" si="4"/>
        <v>0</v>
      </c>
      <c r="X28" s="85">
        <f t="shared" si="5"/>
        <v>0.10532407407407407</v>
      </c>
      <c r="Y28" s="75">
        <f t="shared" si="6"/>
        <v>0</v>
      </c>
      <c r="Z28" s="76">
        <f t="shared" si="7"/>
        <v>46</v>
      </c>
      <c r="AA28" s="201">
        <f t="shared" si="8"/>
        <v>0</v>
      </c>
      <c r="AB28" s="85">
        <f t="shared" si="9"/>
        <v>0</v>
      </c>
      <c r="AC28" s="75">
        <f t="shared" si="10"/>
        <v>0</v>
      </c>
      <c r="AD28" s="77">
        <f t="shared" si="11"/>
        <v>0</v>
      </c>
      <c r="AE28" s="205">
        <f t="shared" si="12"/>
        <v>0</v>
      </c>
      <c r="AF28" s="85">
        <f t="shared" si="13"/>
        <v>0</v>
      </c>
      <c r="AG28" s="75">
        <f t="shared" si="14"/>
        <v>0</v>
      </c>
      <c r="AH28" s="77">
        <f t="shared" si="15"/>
        <v>0</v>
      </c>
      <c r="AI28" s="378">
        <f t="shared" si="16"/>
        <v>0</v>
      </c>
      <c r="AJ28" s="128">
        <f t="shared" si="17"/>
        <v>0</v>
      </c>
    </row>
    <row r="29" spans="1:36" x14ac:dyDescent="0.3">
      <c r="A29" s="1"/>
      <c r="B29" s="15">
        <v>39677</v>
      </c>
      <c r="C29" s="30">
        <v>45.52</v>
      </c>
      <c r="D29" s="33">
        <v>0.10671296296296295</v>
      </c>
      <c r="E29" s="48">
        <f t="shared" si="0"/>
        <v>17.77</v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 t="s">
        <v>28</v>
      </c>
      <c r="M29" s="94"/>
      <c r="N29" s="91" t="s">
        <v>167</v>
      </c>
      <c r="O29" s="97"/>
      <c r="P29" s="94"/>
      <c r="Q29" s="63" t="s">
        <v>160</v>
      </c>
      <c r="R29" s="110" t="s">
        <v>165</v>
      </c>
      <c r="S29" s="111"/>
      <c r="T29" s="38"/>
      <c r="U29" s="33"/>
      <c r="V29" s="55" t="str">
        <f t="shared" si="3"/>
        <v/>
      </c>
      <c r="W29" s="84">
        <f t="shared" si="4"/>
        <v>0</v>
      </c>
      <c r="X29" s="85">
        <f t="shared" si="5"/>
        <v>0.10671296296296295</v>
      </c>
      <c r="Y29" s="75">
        <f t="shared" si="6"/>
        <v>0</v>
      </c>
      <c r="Z29" s="76">
        <f t="shared" si="7"/>
        <v>45.52</v>
      </c>
      <c r="AA29" s="201">
        <f t="shared" si="8"/>
        <v>0</v>
      </c>
      <c r="AB29" s="85">
        <f t="shared" si="9"/>
        <v>0</v>
      </c>
      <c r="AC29" s="75">
        <f t="shared" si="10"/>
        <v>0</v>
      </c>
      <c r="AD29" s="77">
        <f t="shared" si="11"/>
        <v>0</v>
      </c>
      <c r="AE29" s="205">
        <f t="shared" si="12"/>
        <v>0</v>
      </c>
      <c r="AF29" s="85">
        <f t="shared" si="13"/>
        <v>0</v>
      </c>
      <c r="AG29" s="75">
        <f t="shared" si="14"/>
        <v>0</v>
      </c>
      <c r="AH29" s="77">
        <f t="shared" si="15"/>
        <v>0</v>
      </c>
      <c r="AI29" s="378">
        <f t="shared" si="16"/>
        <v>0</v>
      </c>
      <c r="AJ29" s="128">
        <f t="shared" si="17"/>
        <v>0</v>
      </c>
    </row>
    <row r="30" spans="1:36" x14ac:dyDescent="0.3">
      <c r="A30" s="1"/>
      <c r="B30" s="15">
        <v>39679</v>
      </c>
      <c r="C30" s="30">
        <v>57.6</v>
      </c>
      <c r="D30" s="33">
        <v>0.14130787037037038</v>
      </c>
      <c r="E30" s="48">
        <f t="shared" si="0"/>
        <v>16.98</v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 t="s">
        <v>28</v>
      </c>
      <c r="M30" s="94"/>
      <c r="N30" s="91" t="s">
        <v>152</v>
      </c>
      <c r="O30" s="97"/>
      <c r="P30" s="94"/>
      <c r="Q30" s="63" t="s">
        <v>160</v>
      </c>
      <c r="R30" s="110" t="s">
        <v>171</v>
      </c>
      <c r="S30" s="111"/>
      <c r="T30" s="38"/>
      <c r="U30" s="33"/>
      <c r="V30" s="55" t="str">
        <f t="shared" si="3"/>
        <v/>
      </c>
      <c r="W30" s="84">
        <f t="shared" si="4"/>
        <v>0</v>
      </c>
      <c r="X30" s="85">
        <f t="shared" si="5"/>
        <v>0.14130787037037038</v>
      </c>
      <c r="Y30" s="75">
        <f t="shared" si="6"/>
        <v>0</v>
      </c>
      <c r="Z30" s="76">
        <f t="shared" si="7"/>
        <v>57.6</v>
      </c>
      <c r="AA30" s="201">
        <f t="shared" si="8"/>
        <v>0</v>
      </c>
      <c r="AB30" s="85">
        <f t="shared" si="9"/>
        <v>0</v>
      </c>
      <c r="AC30" s="75">
        <f t="shared" si="10"/>
        <v>0</v>
      </c>
      <c r="AD30" s="77">
        <f t="shared" si="11"/>
        <v>0</v>
      </c>
      <c r="AE30" s="205">
        <f t="shared" si="12"/>
        <v>0</v>
      </c>
      <c r="AF30" s="85">
        <f t="shared" si="13"/>
        <v>0</v>
      </c>
      <c r="AG30" s="75">
        <f t="shared" si="14"/>
        <v>0</v>
      </c>
      <c r="AH30" s="77">
        <f t="shared" si="15"/>
        <v>0</v>
      </c>
      <c r="AI30" s="378">
        <f t="shared" si="16"/>
        <v>0</v>
      </c>
      <c r="AJ30" s="128">
        <f t="shared" si="17"/>
        <v>0</v>
      </c>
    </row>
    <row r="31" spans="1:36" x14ac:dyDescent="0.3">
      <c r="A31" s="1"/>
      <c r="B31" s="16">
        <f>B30+1</f>
        <v>39680</v>
      </c>
      <c r="C31" s="30"/>
      <c r="D31" s="33"/>
      <c r="E31" s="48" t="str">
        <f t="shared" si="0"/>
        <v/>
      </c>
      <c r="F31" s="38">
        <v>5.98</v>
      </c>
      <c r="G31" s="33">
        <v>3.498842592592593E-2</v>
      </c>
      <c r="H31" s="48">
        <f t="shared" si="1"/>
        <v>7.12</v>
      </c>
      <c r="I31" s="38"/>
      <c r="J31" s="33"/>
      <c r="K31" s="55" t="str">
        <f t="shared" si="2"/>
        <v/>
      </c>
      <c r="L31" s="99" t="s">
        <v>28</v>
      </c>
      <c r="M31" s="94"/>
      <c r="N31" s="91" t="s">
        <v>168</v>
      </c>
      <c r="O31" s="97"/>
      <c r="P31" s="94"/>
      <c r="Q31" s="63"/>
      <c r="R31" s="110"/>
      <c r="S31" s="111"/>
      <c r="T31" s="38"/>
      <c r="U31" s="33"/>
      <c r="V31" s="55" t="str">
        <f t="shared" si="3"/>
        <v/>
      </c>
      <c r="W31" s="84">
        <f t="shared" si="4"/>
        <v>0</v>
      </c>
      <c r="X31" s="85">
        <f t="shared" si="5"/>
        <v>0</v>
      </c>
      <c r="Y31" s="75">
        <f t="shared" si="6"/>
        <v>0</v>
      </c>
      <c r="Z31" s="76">
        <f t="shared" si="7"/>
        <v>0</v>
      </c>
      <c r="AA31" s="201">
        <f t="shared" si="8"/>
        <v>0</v>
      </c>
      <c r="AB31" s="85">
        <f t="shared" si="9"/>
        <v>3.498842592592593E-2</v>
      </c>
      <c r="AC31" s="75">
        <f t="shared" si="10"/>
        <v>0</v>
      </c>
      <c r="AD31" s="77">
        <f t="shared" si="11"/>
        <v>5.98</v>
      </c>
      <c r="AE31" s="205">
        <f t="shared" si="12"/>
        <v>0</v>
      </c>
      <c r="AF31" s="85">
        <f t="shared" si="13"/>
        <v>0</v>
      </c>
      <c r="AG31" s="75">
        <f t="shared" si="14"/>
        <v>0</v>
      </c>
      <c r="AH31" s="77">
        <f t="shared" si="15"/>
        <v>0</v>
      </c>
      <c r="AI31" s="378">
        <f t="shared" si="16"/>
        <v>0</v>
      </c>
      <c r="AJ31" s="128">
        <f t="shared" si="17"/>
        <v>0</v>
      </c>
    </row>
    <row r="32" spans="1:36" x14ac:dyDescent="0.3">
      <c r="A32" s="1"/>
      <c r="B32" s="15">
        <v>39682</v>
      </c>
      <c r="C32" s="30">
        <v>53.42</v>
      </c>
      <c r="D32" s="33">
        <v>0.1252662037037037</v>
      </c>
      <c r="E32" s="48">
        <f t="shared" si="0"/>
        <v>17.77</v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 t="s">
        <v>28</v>
      </c>
      <c r="M32" s="94"/>
      <c r="N32" s="91" t="s">
        <v>169</v>
      </c>
      <c r="O32" s="97"/>
      <c r="P32" s="94"/>
      <c r="Q32" s="63" t="s">
        <v>160</v>
      </c>
      <c r="R32" s="110" t="s">
        <v>165</v>
      </c>
      <c r="S32" s="111"/>
      <c r="T32" s="38"/>
      <c r="U32" s="33"/>
      <c r="V32" s="55" t="str">
        <f t="shared" si="3"/>
        <v/>
      </c>
      <c r="W32" s="84">
        <f t="shared" si="4"/>
        <v>0</v>
      </c>
      <c r="X32" s="85">
        <f t="shared" si="5"/>
        <v>0.1252662037037037</v>
      </c>
      <c r="Y32" s="75">
        <f t="shared" si="6"/>
        <v>0</v>
      </c>
      <c r="Z32" s="76">
        <f t="shared" si="7"/>
        <v>53.42</v>
      </c>
      <c r="AA32" s="201">
        <f t="shared" si="8"/>
        <v>0</v>
      </c>
      <c r="AB32" s="85">
        <f t="shared" si="9"/>
        <v>0</v>
      </c>
      <c r="AC32" s="75">
        <f t="shared" si="10"/>
        <v>0</v>
      </c>
      <c r="AD32" s="77">
        <f t="shared" si="11"/>
        <v>0</v>
      </c>
      <c r="AE32" s="205">
        <f t="shared" si="12"/>
        <v>0</v>
      </c>
      <c r="AF32" s="85">
        <f t="shared" si="13"/>
        <v>0</v>
      </c>
      <c r="AG32" s="75">
        <f t="shared" si="14"/>
        <v>0</v>
      </c>
      <c r="AH32" s="77">
        <f t="shared" si="15"/>
        <v>0</v>
      </c>
      <c r="AI32" s="378">
        <f t="shared" si="16"/>
        <v>0</v>
      </c>
      <c r="AJ32" s="128">
        <f t="shared" si="17"/>
        <v>0</v>
      </c>
    </row>
    <row r="33" spans="1:38" x14ac:dyDescent="0.3">
      <c r="A33" s="1"/>
      <c r="B33" s="16">
        <f>B32+1</f>
        <v>39683</v>
      </c>
      <c r="C33" s="30"/>
      <c r="D33" s="33"/>
      <c r="E33" s="48" t="str">
        <f t="shared" si="0"/>
        <v/>
      </c>
      <c r="F33" s="38">
        <v>17.22</v>
      </c>
      <c r="G33" s="33">
        <v>8.5000000000000006E-2</v>
      </c>
      <c r="H33" s="48">
        <f t="shared" si="1"/>
        <v>8.44</v>
      </c>
      <c r="I33" s="38"/>
      <c r="J33" s="33"/>
      <c r="K33" s="55" t="str">
        <f t="shared" si="2"/>
        <v/>
      </c>
      <c r="L33" s="99" t="s">
        <v>28</v>
      </c>
      <c r="M33" s="94"/>
      <c r="N33" s="91" t="s">
        <v>170</v>
      </c>
      <c r="O33" s="97"/>
      <c r="P33" s="94"/>
      <c r="Q33" s="63"/>
      <c r="R33" s="110"/>
      <c r="S33" s="111"/>
      <c r="T33" s="38"/>
      <c r="U33" s="33"/>
      <c r="V33" s="55" t="str">
        <f t="shared" si="3"/>
        <v/>
      </c>
      <c r="W33" s="84">
        <f t="shared" si="4"/>
        <v>0</v>
      </c>
      <c r="X33" s="85">
        <f t="shared" si="5"/>
        <v>0</v>
      </c>
      <c r="Y33" s="75">
        <f t="shared" si="6"/>
        <v>0</v>
      </c>
      <c r="Z33" s="76">
        <f t="shared" si="7"/>
        <v>0</v>
      </c>
      <c r="AA33" s="201">
        <f t="shared" si="8"/>
        <v>0</v>
      </c>
      <c r="AB33" s="85">
        <f t="shared" si="9"/>
        <v>8.5000000000000006E-2</v>
      </c>
      <c r="AC33" s="75">
        <f t="shared" si="10"/>
        <v>0</v>
      </c>
      <c r="AD33" s="77">
        <f t="shared" si="11"/>
        <v>17.22</v>
      </c>
      <c r="AE33" s="205">
        <f t="shared" si="12"/>
        <v>0</v>
      </c>
      <c r="AF33" s="85">
        <f t="shared" si="13"/>
        <v>0</v>
      </c>
      <c r="AG33" s="75">
        <f t="shared" si="14"/>
        <v>0</v>
      </c>
      <c r="AH33" s="77">
        <f t="shared" si="15"/>
        <v>0</v>
      </c>
      <c r="AI33" s="378">
        <f t="shared" si="16"/>
        <v>0</v>
      </c>
      <c r="AJ33" s="128">
        <f t="shared" si="17"/>
        <v>0</v>
      </c>
    </row>
    <row r="34" spans="1:38" x14ac:dyDescent="0.3">
      <c r="A34" s="1"/>
      <c r="B34" s="15">
        <v>39691</v>
      </c>
      <c r="C34" s="30"/>
      <c r="D34" s="33"/>
      <c r="E34" s="48" t="str">
        <f t="shared" si="0"/>
        <v/>
      </c>
      <c r="F34" s="38">
        <v>31.03</v>
      </c>
      <c r="G34" s="33">
        <v>7.4212962962962967E-2</v>
      </c>
      <c r="H34" s="48">
        <f t="shared" si="1"/>
        <v>17.420000000000002</v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110"/>
      <c r="S34" s="111"/>
      <c r="T34" s="38"/>
      <c r="U34" s="33"/>
      <c r="V34" s="55" t="str">
        <f t="shared" si="3"/>
        <v/>
      </c>
      <c r="W34" s="84">
        <f t="shared" si="4"/>
        <v>0</v>
      </c>
      <c r="X34" s="85">
        <f t="shared" si="5"/>
        <v>0</v>
      </c>
      <c r="Y34" s="75">
        <f t="shared" si="6"/>
        <v>0</v>
      </c>
      <c r="Z34" s="76">
        <f t="shared" si="7"/>
        <v>0</v>
      </c>
      <c r="AA34" s="201">
        <f t="shared" si="8"/>
        <v>7.4212962962962967E-2</v>
      </c>
      <c r="AB34" s="85">
        <f t="shared" si="9"/>
        <v>0</v>
      </c>
      <c r="AC34" s="75">
        <f t="shared" si="10"/>
        <v>31.03</v>
      </c>
      <c r="AD34" s="77">
        <f t="shared" si="11"/>
        <v>0</v>
      </c>
      <c r="AE34" s="205">
        <f t="shared" si="12"/>
        <v>0</v>
      </c>
      <c r="AF34" s="85">
        <f t="shared" si="13"/>
        <v>0</v>
      </c>
      <c r="AG34" s="75">
        <f t="shared" si="14"/>
        <v>0</v>
      </c>
      <c r="AH34" s="77">
        <f t="shared" si="15"/>
        <v>0</v>
      </c>
      <c r="AI34" s="378">
        <f t="shared" si="16"/>
        <v>0</v>
      </c>
      <c r="AJ34" s="128">
        <f t="shared" si="17"/>
        <v>0</v>
      </c>
    </row>
    <row r="35" spans="1:38" x14ac:dyDescent="0.3">
      <c r="A35" s="1"/>
      <c r="B35" s="15">
        <v>39694</v>
      </c>
      <c r="C35" s="30"/>
      <c r="D35" s="33"/>
      <c r="E35" s="48" t="str">
        <f t="shared" si="0"/>
        <v/>
      </c>
      <c r="F35" s="38">
        <v>19.63</v>
      </c>
      <c r="G35" s="33">
        <v>6.5381944444444437E-2</v>
      </c>
      <c r="H35" s="48">
        <f t="shared" si="1"/>
        <v>12.51</v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110"/>
      <c r="S35" s="111"/>
      <c r="T35" s="38"/>
      <c r="U35" s="33"/>
      <c r="V35" s="55" t="str">
        <f t="shared" si="3"/>
        <v/>
      </c>
      <c r="W35" s="84">
        <f t="shared" si="4"/>
        <v>0</v>
      </c>
      <c r="X35" s="85">
        <f t="shared" si="5"/>
        <v>0</v>
      </c>
      <c r="Y35" s="75">
        <f t="shared" si="6"/>
        <v>0</v>
      </c>
      <c r="Z35" s="76">
        <f t="shared" si="7"/>
        <v>0</v>
      </c>
      <c r="AA35" s="201">
        <f t="shared" si="8"/>
        <v>6.5381944444444437E-2</v>
      </c>
      <c r="AB35" s="85">
        <f t="shared" si="9"/>
        <v>0</v>
      </c>
      <c r="AC35" s="75">
        <f t="shared" si="10"/>
        <v>19.63</v>
      </c>
      <c r="AD35" s="77">
        <f t="shared" si="11"/>
        <v>0</v>
      </c>
      <c r="AE35" s="205">
        <f t="shared" si="12"/>
        <v>0</v>
      </c>
      <c r="AF35" s="85">
        <f t="shared" si="13"/>
        <v>0</v>
      </c>
      <c r="AG35" s="75">
        <f t="shared" si="14"/>
        <v>0</v>
      </c>
      <c r="AH35" s="77">
        <f t="shared" si="15"/>
        <v>0</v>
      </c>
      <c r="AI35" s="378">
        <f t="shared" si="16"/>
        <v>0</v>
      </c>
      <c r="AJ35" s="128">
        <f t="shared" si="17"/>
        <v>0</v>
      </c>
    </row>
    <row r="36" spans="1:38" x14ac:dyDescent="0.3">
      <c r="A36" s="1"/>
      <c r="B36" s="15">
        <v>39699</v>
      </c>
      <c r="C36" s="30"/>
      <c r="D36" s="33"/>
      <c r="E36" s="48" t="str">
        <f t="shared" si="0"/>
        <v/>
      </c>
      <c r="F36" s="38">
        <v>40.1</v>
      </c>
      <c r="G36" s="33">
        <v>0.12343749999999999</v>
      </c>
      <c r="H36" s="48">
        <f t="shared" si="1"/>
        <v>13.54</v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110"/>
      <c r="S36" s="111"/>
      <c r="T36" s="38"/>
      <c r="U36" s="33"/>
      <c r="V36" s="55" t="str">
        <f t="shared" si="3"/>
        <v/>
      </c>
      <c r="W36" s="84">
        <f t="shared" si="4"/>
        <v>0</v>
      </c>
      <c r="X36" s="85">
        <f t="shared" si="5"/>
        <v>0</v>
      </c>
      <c r="Y36" s="75">
        <f t="shared" si="6"/>
        <v>0</v>
      </c>
      <c r="Z36" s="76">
        <f t="shared" si="7"/>
        <v>0</v>
      </c>
      <c r="AA36" s="201">
        <f t="shared" si="8"/>
        <v>0.12343749999999999</v>
      </c>
      <c r="AB36" s="85">
        <f t="shared" si="9"/>
        <v>0</v>
      </c>
      <c r="AC36" s="75">
        <f t="shared" si="10"/>
        <v>40.1</v>
      </c>
      <c r="AD36" s="77">
        <f t="shared" si="11"/>
        <v>0</v>
      </c>
      <c r="AE36" s="205">
        <f t="shared" si="12"/>
        <v>0</v>
      </c>
      <c r="AF36" s="85">
        <f t="shared" si="13"/>
        <v>0</v>
      </c>
      <c r="AG36" s="75">
        <f t="shared" si="14"/>
        <v>0</v>
      </c>
      <c r="AH36" s="77">
        <f t="shared" si="15"/>
        <v>0</v>
      </c>
      <c r="AI36" s="378">
        <f t="shared" si="16"/>
        <v>0</v>
      </c>
      <c r="AJ36" s="128">
        <f t="shared" si="17"/>
        <v>0</v>
      </c>
    </row>
    <row r="37" spans="1:38" x14ac:dyDescent="0.3">
      <c r="A37" s="1"/>
      <c r="B37" s="15">
        <v>39705</v>
      </c>
      <c r="C37" s="30">
        <v>36.53</v>
      </c>
      <c r="D37" s="33">
        <v>7.1840277777777781E-2</v>
      </c>
      <c r="E37" s="48">
        <f t="shared" si="0"/>
        <v>21.19</v>
      </c>
      <c r="F37" s="38"/>
      <c r="G37" s="33"/>
      <c r="H37" s="48" t="str">
        <f t="shared" si="1"/>
        <v/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110"/>
      <c r="S37" s="111"/>
      <c r="T37" s="38"/>
      <c r="U37" s="33"/>
      <c r="V37" s="55" t="str">
        <f t="shared" si="3"/>
        <v/>
      </c>
      <c r="W37" s="84">
        <f t="shared" si="4"/>
        <v>7.1840277777777781E-2</v>
      </c>
      <c r="X37" s="85">
        <f t="shared" si="5"/>
        <v>0</v>
      </c>
      <c r="Y37" s="75">
        <f t="shared" si="6"/>
        <v>36.53</v>
      </c>
      <c r="Z37" s="76">
        <f t="shared" si="7"/>
        <v>0</v>
      </c>
      <c r="AA37" s="201">
        <f t="shared" si="8"/>
        <v>0</v>
      </c>
      <c r="AB37" s="85">
        <f t="shared" si="9"/>
        <v>0</v>
      </c>
      <c r="AC37" s="75">
        <f t="shared" si="10"/>
        <v>0</v>
      </c>
      <c r="AD37" s="77">
        <f t="shared" si="11"/>
        <v>0</v>
      </c>
      <c r="AE37" s="205">
        <f t="shared" si="12"/>
        <v>0</v>
      </c>
      <c r="AF37" s="85">
        <f t="shared" si="13"/>
        <v>0</v>
      </c>
      <c r="AG37" s="75">
        <f t="shared" si="14"/>
        <v>0</v>
      </c>
      <c r="AH37" s="77">
        <f t="shared" si="15"/>
        <v>0</v>
      </c>
      <c r="AI37" s="378">
        <f t="shared" si="16"/>
        <v>0</v>
      </c>
      <c r="AJ37" s="128">
        <f t="shared" si="17"/>
        <v>0</v>
      </c>
    </row>
    <row r="38" spans="1:38" x14ac:dyDescent="0.3">
      <c r="A38" s="1"/>
      <c r="B38" s="15">
        <v>39712</v>
      </c>
      <c r="C38" s="30">
        <v>43.43</v>
      </c>
      <c r="D38" s="33">
        <v>8.7511574074074075E-2</v>
      </c>
      <c r="E38" s="48">
        <f t="shared" si="0"/>
        <v>20.68</v>
      </c>
      <c r="F38" s="38"/>
      <c r="G38" s="33"/>
      <c r="H38" s="48" t="str">
        <f t="shared" si="1"/>
        <v/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110"/>
      <c r="S38" s="111"/>
      <c r="T38" s="38"/>
      <c r="U38" s="33"/>
      <c r="V38" s="55" t="str">
        <f t="shared" si="3"/>
        <v/>
      </c>
      <c r="W38" s="84">
        <f t="shared" si="4"/>
        <v>8.7511574074074075E-2</v>
      </c>
      <c r="X38" s="85">
        <f t="shared" si="5"/>
        <v>0</v>
      </c>
      <c r="Y38" s="75">
        <f t="shared" si="6"/>
        <v>43.43</v>
      </c>
      <c r="Z38" s="76">
        <f t="shared" si="7"/>
        <v>0</v>
      </c>
      <c r="AA38" s="201">
        <f t="shared" si="8"/>
        <v>0</v>
      </c>
      <c r="AB38" s="85">
        <f t="shared" si="9"/>
        <v>0</v>
      </c>
      <c r="AC38" s="75">
        <f t="shared" si="10"/>
        <v>0</v>
      </c>
      <c r="AD38" s="77">
        <f t="shared" si="11"/>
        <v>0</v>
      </c>
      <c r="AE38" s="205">
        <f t="shared" si="12"/>
        <v>0</v>
      </c>
      <c r="AF38" s="85">
        <f t="shared" si="13"/>
        <v>0</v>
      </c>
      <c r="AG38" s="75">
        <f t="shared" si="14"/>
        <v>0</v>
      </c>
      <c r="AH38" s="77">
        <f t="shared" si="15"/>
        <v>0</v>
      </c>
      <c r="AI38" s="378">
        <f t="shared" si="16"/>
        <v>0</v>
      </c>
      <c r="AJ38" s="128">
        <f t="shared" si="17"/>
        <v>0</v>
      </c>
    </row>
    <row r="39" spans="1:38" x14ac:dyDescent="0.3">
      <c r="A39" s="1"/>
      <c r="B39" s="15">
        <v>39747</v>
      </c>
      <c r="C39" s="30"/>
      <c r="D39" s="33"/>
      <c r="E39" s="48" t="str">
        <f t="shared" si="0"/>
        <v/>
      </c>
      <c r="F39" s="38"/>
      <c r="G39" s="33"/>
      <c r="H39" s="48" t="str">
        <f t="shared" si="1"/>
        <v/>
      </c>
      <c r="I39" s="38">
        <v>32.54</v>
      </c>
      <c r="J39" s="33">
        <v>8.7951388888888885E-2</v>
      </c>
      <c r="K39" s="55">
        <f t="shared" si="2"/>
        <v>15.42</v>
      </c>
      <c r="L39" s="99"/>
      <c r="M39" s="94"/>
      <c r="N39" s="91"/>
      <c r="O39" s="97"/>
      <c r="P39" s="94"/>
      <c r="Q39" s="63"/>
      <c r="R39" s="110"/>
      <c r="S39" s="111"/>
      <c r="T39" s="38"/>
      <c r="U39" s="33"/>
      <c r="V39" s="55" t="str">
        <f t="shared" si="3"/>
        <v/>
      </c>
      <c r="W39" s="84">
        <f t="shared" si="4"/>
        <v>0</v>
      </c>
      <c r="X39" s="85">
        <f t="shared" si="5"/>
        <v>0</v>
      </c>
      <c r="Y39" s="75">
        <f t="shared" si="6"/>
        <v>0</v>
      </c>
      <c r="Z39" s="76">
        <f t="shared" si="7"/>
        <v>0</v>
      </c>
      <c r="AA39" s="201">
        <f t="shared" si="8"/>
        <v>0</v>
      </c>
      <c r="AB39" s="85">
        <f t="shared" si="9"/>
        <v>0</v>
      </c>
      <c r="AC39" s="75">
        <f t="shared" si="10"/>
        <v>0</v>
      </c>
      <c r="AD39" s="77">
        <f t="shared" si="11"/>
        <v>0</v>
      </c>
      <c r="AE39" s="205">
        <f t="shared" si="12"/>
        <v>8.7951388888888885E-2</v>
      </c>
      <c r="AF39" s="85">
        <f t="shared" si="13"/>
        <v>0</v>
      </c>
      <c r="AG39" s="75">
        <f t="shared" si="14"/>
        <v>32.54</v>
      </c>
      <c r="AH39" s="77">
        <f t="shared" si="15"/>
        <v>0</v>
      </c>
      <c r="AI39" s="378">
        <f t="shared" si="16"/>
        <v>0</v>
      </c>
      <c r="AJ39" s="128">
        <f t="shared" si="17"/>
        <v>0</v>
      </c>
    </row>
    <row r="40" spans="1:38" x14ac:dyDescent="0.3">
      <c r="A40" s="1"/>
      <c r="B40" s="15">
        <v>39768</v>
      </c>
      <c r="C40" s="30"/>
      <c r="D40" s="33"/>
      <c r="E40" s="48" t="str">
        <f t="shared" si="0"/>
        <v/>
      </c>
      <c r="F40" s="38"/>
      <c r="G40" s="33"/>
      <c r="H40" s="48" t="str">
        <f t="shared" si="1"/>
        <v/>
      </c>
      <c r="I40" s="38"/>
      <c r="J40" s="33"/>
      <c r="K40" s="55" t="str">
        <f t="shared" si="2"/>
        <v/>
      </c>
      <c r="L40" s="99"/>
      <c r="M40" s="94"/>
      <c r="N40" s="91"/>
      <c r="O40" s="97"/>
      <c r="P40" s="94"/>
      <c r="Q40" s="63"/>
      <c r="R40" s="110"/>
      <c r="S40" s="111"/>
      <c r="T40" s="38">
        <v>8.94</v>
      </c>
      <c r="U40" s="33">
        <v>1.0636574074074074E-2</v>
      </c>
      <c r="V40" s="55">
        <f t="shared" si="3"/>
        <v>35.020000000000003</v>
      </c>
      <c r="W40" s="84">
        <f t="shared" si="4"/>
        <v>0</v>
      </c>
      <c r="X40" s="85">
        <f t="shared" si="5"/>
        <v>0</v>
      </c>
      <c r="Y40" s="75">
        <f t="shared" si="6"/>
        <v>0</v>
      </c>
      <c r="Z40" s="76">
        <f t="shared" si="7"/>
        <v>0</v>
      </c>
      <c r="AA40" s="201">
        <f t="shared" si="8"/>
        <v>0</v>
      </c>
      <c r="AB40" s="85">
        <f t="shared" si="9"/>
        <v>0</v>
      </c>
      <c r="AC40" s="75">
        <f t="shared" si="10"/>
        <v>0</v>
      </c>
      <c r="AD40" s="77">
        <f t="shared" si="11"/>
        <v>0</v>
      </c>
      <c r="AE40" s="205">
        <f t="shared" si="12"/>
        <v>0</v>
      </c>
      <c r="AF40" s="85">
        <f t="shared" si="13"/>
        <v>0</v>
      </c>
      <c r="AG40" s="75">
        <f t="shared" si="14"/>
        <v>0</v>
      </c>
      <c r="AH40" s="77">
        <f t="shared" si="15"/>
        <v>0</v>
      </c>
      <c r="AI40" s="378">
        <f t="shared" si="16"/>
        <v>1.0636574074074074E-2</v>
      </c>
      <c r="AJ40" s="128">
        <f t="shared" si="17"/>
        <v>8.94</v>
      </c>
    </row>
    <row r="41" spans="1:38" ht="14.4" thickBot="1" x14ac:dyDescent="0.35">
      <c r="A41" s="1"/>
      <c r="B41" s="16">
        <f>B40+1</f>
        <v>39769</v>
      </c>
      <c r="C41" s="30"/>
      <c r="D41" s="33"/>
      <c r="E41" s="48" t="str">
        <f t="shared" si="0"/>
        <v/>
      </c>
      <c r="F41" s="38"/>
      <c r="G41" s="33"/>
      <c r="H41" s="48" t="str">
        <f t="shared" si="1"/>
        <v/>
      </c>
      <c r="I41" s="38"/>
      <c r="J41" s="33"/>
      <c r="K41" s="55" t="str">
        <f t="shared" si="2"/>
        <v/>
      </c>
      <c r="L41" s="99"/>
      <c r="M41" s="94"/>
      <c r="N41" s="91"/>
      <c r="O41" s="97"/>
      <c r="P41" s="94"/>
      <c r="Q41" s="63"/>
      <c r="R41" s="110"/>
      <c r="S41" s="111"/>
      <c r="T41" s="38">
        <v>9.0299999999999994</v>
      </c>
      <c r="U41" s="33">
        <v>1.068287037037037E-2</v>
      </c>
      <c r="V41" s="55">
        <f t="shared" si="3"/>
        <v>35.22</v>
      </c>
      <c r="W41" s="84">
        <f t="shared" si="4"/>
        <v>0</v>
      </c>
      <c r="X41" s="85">
        <f t="shared" si="5"/>
        <v>0</v>
      </c>
      <c r="Y41" s="75">
        <f t="shared" si="6"/>
        <v>0</v>
      </c>
      <c r="Z41" s="76">
        <f t="shared" si="7"/>
        <v>0</v>
      </c>
      <c r="AA41" s="201">
        <f t="shared" si="8"/>
        <v>0</v>
      </c>
      <c r="AB41" s="85">
        <f t="shared" si="9"/>
        <v>0</v>
      </c>
      <c r="AC41" s="75">
        <f t="shared" si="10"/>
        <v>0</v>
      </c>
      <c r="AD41" s="77">
        <f t="shared" si="11"/>
        <v>0</v>
      </c>
      <c r="AE41" s="205">
        <f t="shared" si="12"/>
        <v>0</v>
      </c>
      <c r="AF41" s="85">
        <f t="shared" si="13"/>
        <v>0</v>
      </c>
      <c r="AG41" s="75">
        <f t="shared" si="14"/>
        <v>0</v>
      </c>
      <c r="AH41" s="77">
        <f t="shared" si="15"/>
        <v>0</v>
      </c>
      <c r="AI41" s="378">
        <f t="shared" si="16"/>
        <v>1.068287037037037E-2</v>
      </c>
      <c r="AJ41" s="128">
        <f t="shared" si="17"/>
        <v>9.0299999999999994</v>
      </c>
    </row>
    <row r="42" spans="1:38" ht="14.4" thickBot="1" x14ac:dyDescent="0.35">
      <c r="A42" s="1"/>
      <c r="B42" s="333"/>
      <c r="C42" s="150">
        <f>COUNTA(C7:C41)</f>
        <v>14</v>
      </c>
      <c r="D42" s="32"/>
      <c r="E42" s="206"/>
      <c r="F42" s="150">
        <f>COUNTA(F7:F41)</f>
        <v>17</v>
      </c>
      <c r="G42" s="46"/>
      <c r="H42" s="147"/>
      <c r="I42" s="150">
        <f>COUNTA(I7:I41)</f>
        <v>3</v>
      </c>
      <c r="J42" s="46"/>
      <c r="K42" s="148"/>
      <c r="L42" s="32"/>
      <c r="M42" s="32"/>
      <c r="N42" s="32"/>
      <c r="O42" s="32"/>
      <c r="P42" s="32"/>
      <c r="Q42" s="32"/>
      <c r="R42" s="32"/>
      <c r="S42" s="32"/>
      <c r="T42" s="150">
        <f>COUNTA(T7:T41)</f>
        <v>3</v>
      </c>
      <c r="U42" s="46"/>
      <c r="V42" s="32"/>
      <c r="W42" s="352">
        <f>SUM(W7:W41)</f>
        <v>0.7759490740740741</v>
      </c>
      <c r="X42" s="353">
        <f t="shared" ref="X42:AJ42" si="18">SUM(X7:X41)</f>
        <v>0.5712962962962963</v>
      </c>
      <c r="Y42" s="81">
        <f t="shared" si="18"/>
        <v>383.8</v>
      </c>
      <c r="Z42" s="82">
        <f t="shared" si="18"/>
        <v>247.5</v>
      </c>
      <c r="AA42" s="417">
        <f t="shared" si="18"/>
        <v>1.090150462962963</v>
      </c>
      <c r="AB42" s="353">
        <f t="shared" si="18"/>
        <v>0.11998842592592593</v>
      </c>
      <c r="AC42" s="81">
        <f t="shared" si="18"/>
        <v>374.64</v>
      </c>
      <c r="AD42" s="83">
        <f t="shared" si="18"/>
        <v>23.2</v>
      </c>
      <c r="AE42" s="354">
        <f t="shared" si="18"/>
        <v>0.23547453703703702</v>
      </c>
      <c r="AF42" s="353">
        <f t="shared" si="18"/>
        <v>0</v>
      </c>
      <c r="AG42" s="81">
        <f t="shared" si="18"/>
        <v>80.7</v>
      </c>
      <c r="AH42" s="83">
        <f t="shared" si="18"/>
        <v>0</v>
      </c>
      <c r="AI42" s="379">
        <f t="shared" si="18"/>
        <v>3.1817129629629633E-2</v>
      </c>
      <c r="AJ42" s="380">
        <f t="shared" si="18"/>
        <v>26.240000000000002</v>
      </c>
    </row>
    <row r="43" spans="1:38" s="1" customFormat="1" ht="13.8" customHeight="1" thickBot="1" x14ac:dyDescent="0.35">
      <c r="B43" s="332" t="s">
        <v>0</v>
      </c>
      <c r="C43" s="334" cm="1">
        <f t="array" aca="1" ref="C43" ca="1">IF(ISNUMBER(VALUE(RIGHT(CELL("filename",$A$1),LEN(CELL("filename",$A$1))-SEARCH("]",CELL("filename",$A$1))))),VALUE(RIGHT(CELL("filename",$A$1),LEN(CELL("filename",$A$1))-SEARCH("]",CELL("filename",$A$1)))),"Texte")</f>
        <v>2008</v>
      </c>
      <c r="D43" s="682" t="s">
        <v>40</v>
      </c>
      <c r="E43" s="680"/>
      <c r="F43" s="680"/>
      <c r="G43" s="680"/>
      <c r="H43" s="681"/>
      <c r="I43" s="682" t="s">
        <v>41</v>
      </c>
      <c r="J43" s="680"/>
      <c r="K43" s="681"/>
      <c r="L43" s="22" t="s">
        <v>132</v>
      </c>
      <c r="M43" s="682" t="s">
        <v>252</v>
      </c>
      <c r="N43" s="680"/>
      <c r="O43" s="681"/>
      <c r="P43" s="115"/>
      <c r="Y43" s="71"/>
      <c r="Z43" s="71"/>
      <c r="AA43" s="11"/>
      <c r="AB43" s="11"/>
      <c r="AC43" s="71"/>
      <c r="AD43" s="71"/>
      <c r="AE43" s="11"/>
      <c r="AF43" s="11"/>
      <c r="AG43" s="71"/>
      <c r="AH43" s="71"/>
      <c r="AI43" s="71"/>
      <c r="AJ43" s="71"/>
      <c r="AK43" s="11"/>
      <c r="AL43" s="11"/>
    </row>
    <row r="44" spans="1:38" s="1" customFormat="1" ht="13.8" customHeight="1" x14ac:dyDescent="0.3">
      <c r="B44" s="264" t="s">
        <v>1</v>
      </c>
      <c r="C44" s="339"/>
      <c r="D44" s="116" t="s">
        <v>34</v>
      </c>
      <c r="E44" s="733" t="s">
        <v>35</v>
      </c>
      <c r="F44" s="771" t="s">
        <v>42</v>
      </c>
      <c r="G44" s="766" t="s">
        <v>43</v>
      </c>
      <c r="H44" s="767"/>
      <c r="I44" s="2" t="s">
        <v>34</v>
      </c>
      <c r="J44" s="733" t="s">
        <v>35</v>
      </c>
      <c r="K44" s="771" t="s">
        <v>44</v>
      </c>
      <c r="L44" s="657" t="s">
        <v>131</v>
      </c>
      <c r="M44" s="116" t="s">
        <v>34</v>
      </c>
      <c r="N44" s="733" t="s">
        <v>35</v>
      </c>
      <c r="O44" s="771" t="s">
        <v>42</v>
      </c>
    </row>
    <row r="45" spans="1:38" s="1" customFormat="1" ht="13.8" customHeight="1" x14ac:dyDescent="0.3">
      <c r="B45" s="337" t="s">
        <v>133</v>
      </c>
      <c r="C45" s="340" t="s">
        <v>130</v>
      </c>
      <c r="D45" s="117" t="s">
        <v>234</v>
      </c>
      <c r="E45" s="770"/>
      <c r="F45" s="772"/>
      <c r="G45" s="118" t="s">
        <v>45</v>
      </c>
      <c r="H45" s="119" t="s">
        <v>46</v>
      </c>
      <c r="I45" s="120" t="s">
        <v>234</v>
      </c>
      <c r="J45" s="770"/>
      <c r="K45" s="772"/>
      <c r="L45" s="773"/>
      <c r="M45" s="117" t="s">
        <v>234</v>
      </c>
      <c r="N45" s="770"/>
      <c r="O45" s="772"/>
    </row>
    <row r="46" spans="1:38" s="1" customFormat="1" ht="13.8" customHeight="1" x14ac:dyDescent="0.3">
      <c r="B46" s="67" t="s">
        <v>136</v>
      </c>
      <c r="C46" s="368" t="str">
        <f>IF(OR($B46="",$B46=0),"_",IF(MID($B46,1,5)="Route",_xlfn.XLOOKUP(RIGHT($B46,LEN($B46)-8),Vel_RouNom,Vel_RouRep,"_",0),_xlfn.XLOOKUP(RIGHT($B46,LEN($B46)-8),Vel_VttNom,Vel_VttRep,"_",0)))</f>
        <v>Git01V</v>
      </c>
      <c r="D46" s="335">
        <f>IF($C46="_",0,AG42)</f>
        <v>80.7</v>
      </c>
      <c r="E46" s="122">
        <f>IF($C46="_",0,AH42)</f>
        <v>0</v>
      </c>
      <c r="F46" s="123">
        <f>IF($C46="_",0,SUM(D46:E46))</f>
        <v>80.7</v>
      </c>
      <c r="G46" s="386">
        <f ca="1">IF(OR($C46="_",ISTEXT($H46)),"Docu. infos",ROUND($H46+$F46,0))</f>
        <v>313</v>
      </c>
      <c r="H46" s="383">
        <f ca="1">IF($C46="_","Docu. infos",IF(ISERROR(VLOOKUP($C46,INDIRECT("RecVelExt_"&amp;$C43-1),1))=TRUE,"Recap. infos",VLOOKUP($C46,INDIRECT("RecVelExt_"&amp;$C43-1),5)))</f>
        <v>232</v>
      </c>
      <c r="I46" s="11">
        <f t="shared" ref="I46:K48" si="19">IF($C46="_",0,IF(M46=0,0,ROUND(D46/(M46*24),2)))</f>
        <v>14.28</v>
      </c>
      <c r="J46" s="122">
        <f t="shared" si="19"/>
        <v>0</v>
      </c>
      <c r="K46" s="124">
        <f t="shared" si="19"/>
        <v>14.28</v>
      </c>
      <c r="L46" s="349">
        <f>IF($C46="_",0,I42)</f>
        <v>3</v>
      </c>
      <c r="M46" s="389">
        <f>IF($C46="_",0,AE42)</f>
        <v>0.23547453703703702</v>
      </c>
      <c r="N46" s="355">
        <f>IF($C46="_",0,AF42)</f>
        <v>0</v>
      </c>
      <c r="O46" s="356">
        <f>IF($C46="_",0,SUM(M46:N46))</f>
        <v>0.23547453703703702</v>
      </c>
    </row>
    <row r="47" spans="1:38" s="1" customFormat="1" ht="13.8" customHeight="1" x14ac:dyDescent="0.3">
      <c r="B47" s="175" t="s">
        <v>134</v>
      </c>
      <c r="C47" s="369" t="str">
        <f>IF(OR($B47="",$B47=0),"_",IF(MID($B47,1,5)="Route",_xlfn.XLOOKUP(RIGHT($B47,LEN($B47)-8),Vel_RouNom,Vel_RouRep,"_",0),_xlfn.XLOOKUP(RIGHT($B47,LEN($B47)-8),Vel_VttNom,Vel_VttRep,"_",0)))</f>
        <v>Lap01R</v>
      </c>
      <c r="D47" s="336">
        <f>IF($C47="_",0,Y42)</f>
        <v>383.8</v>
      </c>
      <c r="E47" s="125">
        <f>IF($C47="_",0,Z42)</f>
        <v>247.5</v>
      </c>
      <c r="F47" s="126">
        <f>IF($C47="_",0,SUM(D47:E47))</f>
        <v>631.29999999999995</v>
      </c>
      <c r="G47" s="381">
        <f t="shared" ref="G47:G48" ca="1" si="20">IF(OR($C47="_",ISTEXT($H47)),"Docu. infos",ROUND($H47+$F47,0))</f>
        <v>5098</v>
      </c>
      <c r="H47" s="384">
        <f ca="1">IF($C47="_","Docu. infos",IF(ISERROR(VLOOKUP($C47,INDIRECT("RecVelExt_"&amp;$C43-1),1))=TRUE,"Recap. infos",VLOOKUP($C47,INDIRECT("RecVelExt_"&amp;$C43-1),5)))</f>
        <v>4467</v>
      </c>
      <c r="I47" s="75">
        <f t="shared" si="19"/>
        <v>20.61</v>
      </c>
      <c r="J47" s="125">
        <f t="shared" si="19"/>
        <v>18.05</v>
      </c>
      <c r="K47" s="128">
        <f t="shared" si="19"/>
        <v>19.52</v>
      </c>
      <c r="L47" s="223">
        <f>IF($C47="_",0,C42)</f>
        <v>14</v>
      </c>
      <c r="M47" s="357">
        <f>IF($C47="_",0,W42)</f>
        <v>0.7759490740740741</v>
      </c>
      <c r="N47" s="358">
        <f>IF($C47="_",0,X42)</f>
        <v>0.5712962962962963</v>
      </c>
      <c r="O47" s="359">
        <f>IF($C47="_",0,SUM(M47:N47))</f>
        <v>1.3472453703703704</v>
      </c>
    </row>
    <row r="48" spans="1:38" s="1" customFormat="1" ht="13.8" customHeight="1" x14ac:dyDescent="0.3">
      <c r="B48" s="175" t="s">
        <v>135</v>
      </c>
      <c r="C48" s="369" t="str">
        <f>IF(OR($B48="",$B48=0),"_",IF(MID($B48,1,5)="Route",_xlfn.XLOOKUP(RIGHT($B48,LEN($B48)-8),Vel_RouNom,Vel_RouRep,"_",0),_xlfn.XLOOKUP(RIGHT($B48,LEN($B48)-8),Vel_VttNom,Vel_VttRep,"_",0)))</f>
        <v>Lap01V</v>
      </c>
      <c r="D48" s="336">
        <f>IF($C48="_",0,AC42)</f>
        <v>374.64</v>
      </c>
      <c r="E48" s="125">
        <f>IF($C48="_",0,AD42)</f>
        <v>23.2</v>
      </c>
      <c r="F48" s="126">
        <f>IF($C48="_",0,SUM(D48:E48))</f>
        <v>397.84</v>
      </c>
      <c r="G48" s="381">
        <f t="shared" ca="1" si="20"/>
        <v>1534</v>
      </c>
      <c r="H48" s="384">
        <f ca="1">IF($C48="_","Docu. infos",IF(ISERROR(VLOOKUP($C48,INDIRECT("RecVelExt_"&amp;$C43-1),1))=TRUE,"Recap. infos",VLOOKUP($C48,INDIRECT("RecVelExt_"&amp;$C43-1),5)))</f>
        <v>1136</v>
      </c>
      <c r="I48" s="75">
        <f t="shared" si="19"/>
        <v>14.32</v>
      </c>
      <c r="J48" s="125">
        <f t="shared" si="19"/>
        <v>8.06</v>
      </c>
      <c r="K48" s="128">
        <f t="shared" si="19"/>
        <v>13.7</v>
      </c>
      <c r="L48" s="223">
        <f>IF($C48="_",0,F42)</f>
        <v>17</v>
      </c>
      <c r="M48" s="357">
        <f>IF($C48="_",0,AA42)</f>
        <v>1.090150462962963</v>
      </c>
      <c r="N48" s="358">
        <f>IF($C48="_",0,AB42)</f>
        <v>0.11998842592592593</v>
      </c>
      <c r="O48" s="359">
        <f>IF($C48="_",0,SUM(M48:N48))</f>
        <v>1.2101388888888889</v>
      </c>
    </row>
    <row r="49" spans="2:15" s="1" customFormat="1" ht="6" customHeight="1" x14ac:dyDescent="0.3">
      <c r="B49" s="338"/>
      <c r="C49" s="341"/>
      <c r="D49" s="345"/>
      <c r="E49" s="346"/>
      <c r="F49" s="347"/>
      <c r="G49" s="143"/>
      <c r="H49" s="451"/>
      <c r="I49" s="143"/>
      <c r="J49" s="346"/>
      <c r="K49" s="348"/>
      <c r="L49" s="370"/>
      <c r="M49" s="360"/>
      <c r="N49" s="361"/>
      <c r="O49" s="362"/>
    </row>
    <row r="50" spans="2:15" s="1" customFormat="1" ht="13.8" customHeight="1" thickBot="1" x14ac:dyDescent="0.35">
      <c r="B50" s="581" t="s">
        <v>47</v>
      </c>
      <c r="C50" s="580"/>
      <c r="D50" s="129">
        <f>SUM(D46:D49)</f>
        <v>839.14</v>
      </c>
      <c r="E50" s="130">
        <f>SUM(E46:E49)</f>
        <v>270.7</v>
      </c>
      <c r="F50" s="131">
        <f>SUM(D50:E50)</f>
        <v>1109.8399999999999</v>
      </c>
      <c r="G50" s="132"/>
      <c r="H50" s="133"/>
      <c r="I50" s="134">
        <f>IF(M50=0,0,ROUND((D50)/(M50*24),2))</f>
        <v>16.64</v>
      </c>
      <c r="J50" s="130">
        <f>IF(N50=0,0,ROUND((E50)/(N50*24),2))</f>
        <v>16.32</v>
      </c>
      <c r="K50" s="135">
        <f>IF(O50=0,0,ROUND((F50)/(O50*24),2))</f>
        <v>16.559999999999999</v>
      </c>
      <c r="L50" s="371">
        <f>SUM(L46:L49)</f>
        <v>34</v>
      </c>
      <c r="M50" s="363">
        <f>SUM(M46:M49)</f>
        <v>2.1015740740740743</v>
      </c>
      <c r="N50" s="364">
        <f>SUM(N46:N49)</f>
        <v>0.69128472222222226</v>
      </c>
      <c r="O50" s="365">
        <f>SUM(M50:N50)</f>
        <v>2.7928587962962963</v>
      </c>
    </row>
    <row r="51" spans="2:15" s="1" customFormat="1" ht="13.8" customHeight="1" thickTop="1" x14ac:dyDescent="0.3">
      <c r="B51" s="67" t="s">
        <v>137</v>
      </c>
      <c r="C51" s="344" t="str">
        <f>IF(OR($B51="",B51=0),"_",_xlfn.XLOOKUP($B51,Vel_MaiNom,Vel_MaiRep,"_",0))</f>
        <v>Car01M</v>
      </c>
      <c r="D51" s="136"/>
      <c r="E51" s="137"/>
      <c r="F51" s="398">
        <f>IF($C51="_",0,AJ42)</f>
        <v>26.240000000000002</v>
      </c>
      <c r="G51" s="400">
        <f ca="1">IF(OR($C51="_",ISTEXT($H51)),"Docu. infos",ROUND($H51+$F51,0))</f>
        <v>372</v>
      </c>
      <c r="H51" s="436">
        <f ca="1">IF($C51="_","Docu. infos",IF(ISERROR(VLOOKUP($C51,INDIRECT("RecVelInt_"&amp;$C43-1),1))=TRUE,"Recap. infos",VLOOKUP($C51,INDIRECT("RecVelInt_"&amp;$C43-1),5)))</f>
        <v>346</v>
      </c>
      <c r="I51" s="136"/>
      <c r="J51" s="137"/>
      <c r="K51" s="398">
        <f>IF(O51=0,0,ROUND((F51)/(O51*24),2))</f>
        <v>34.36</v>
      </c>
      <c r="L51" s="71">
        <f>IF($C51="_",0,T42)</f>
        <v>3</v>
      </c>
      <c r="M51" s="136"/>
      <c r="N51" s="137"/>
      <c r="O51" s="399">
        <f>IF($C51="_",0,AI42)</f>
        <v>3.1817129629629633E-2</v>
      </c>
    </row>
    <row r="52" spans="2:15" s="1" customFormat="1" ht="13.8" customHeight="1" x14ac:dyDescent="0.3">
      <c r="B52" s="443"/>
      <c r="C52" s="444"/>
      <c r="D52" s="445"/>
      <c r="E52" s="446"/>
      <c r="F52" s="447"/>
      <c r="G52" s="445"/>
      <c r="H52" s="448"/>
      <c r="I52" s="445"/>
      <c r="J52" s="446"/>
      <c r="K52" s="447"/>
      <c r="L52" s="446"/>
      <c r="M52" s="445"/>
      <c r="N52" s="446"/>
      <c r="O52" s="449"/>
    </row>
    <row r="53" spans="2:15" s="1" customFormat="1" ht="6" customHeight="1" x14ac:dyDescent="0.3">
      <c r="B53" s="392"/>
      <c r="C53" s="341"/>
      <c r="D53" s="394"/>
      <c r="E53" s="60"/>
      <c r="F53" s="395"/>
      <c r="G53" s="394"/>
      <c r="H53" s="441"/>
      <c r="I53" s="396"/>
      <c r="J53" s="60"/>
      <c r="K53" s="395"/>
      <c r="L53" s="60"/>
      <c r="M53" s="394"/>
      <c r="N53" s="60"/>
      <c r="O53" s="397"/>
    </row>
    <row r="54" spans="2:15" s="1" customFormat="1" ht="13.8" customHeight="1" thickBot="1" x14ac:dyDescent="0.35">
      <c r="B54" s="583" t="s">
        <v>13</v>
      </c>
      <c r="C54" s="586"/>
      <c r="D54" s="132"/>
      <c r="E54" s="372"/>
      <c r="F54" s="496">
        <f>SUM(F51:F53)</f>
        <v>26.240000000000002</v>
      </c>
      <c r="G54" s="132"/>
      <c r="H54" s="382"/>
      <c r="I54" s="132"/>
      <c r="J54" s="372"/>
      <c r="K54" s="496">
        <f>IF(O54=0,0,ROUND((F54)/(O54*24),2))</f>
        <v>34.36</v>
      </c>
      <c r="L54" s="497">
        <f>SUM(L51:L53)</f>
        <v>3</v>
      </c>
      <c r="M54" s="132"/>
      <c r="N54" s="375"/>
      <c r="O54" s="495">
        <f>SUM(O51:O53)</f>
        <v>3.1817129629629633E-2</v>
      </c>
    </row>
    <row r="55" spans="2:15" s="1" customFormat="1" ht="13.8" customHeight="1" thickTop="1" thickBot="1" x14ac:dyDescent="0.35">
      <c r="B55" s="584" t="s">
        <v>42</v>
      </c>
      <c r="C55" s="587"/>
      <c r="D55" s="138"/>
      <c r="E55" s="139"/>
      <c r="F55" s="140">
        <f>F50+F54</f>
        <v>1136.08</v>
      </c>
      <c r="G55" s="141"/>
      <c r="H55" s="142"/>
      <c r="I55" s="143"/>
      <c r="J55" s="137"/>
      <c r="K55" s="144">
        <f>IF(O55=0,0,ROUND(F55/(O55*24),2))</f>
        <v>16.760000000000002</v>
      </c>
      <c r="L55" s="367">
        <f>L50+L54</f>
        <v>37</v>
      </c>
      <c r="M55" s="138"/>
      <c r="N55" s="139"/>
      <c r="O55" s="366">
        <f>O54+O50</f>
        <v>2.8246759259259258</v>
      </c>
    </row>
    <row r="56" spans="2:15" s="1" customFormat="1" ht="13.8" customHeight="1" thickBot="1" x14ac:dyDescent="0.35">
      <c r="B56" s="585"/>
      <c r="C56" s="593"/>
      <c r="D56" s="141"/>
      <c r="E56" s="439"/>
      <c r="F56" s="145"/>
      <c r="G56" s="146"/>
      <c r="H56" s="442"/>
      <c r="I56" s="147" t="str">
        <f>IF(AU42+AV42=0,"",ROUND((AW42+AX42)/(AU42+AV42)*3600,2))</f>
        <v/>
      </c>
      <c r="J56" s="439" t="str">
        <f>IF(AV42=0,"",ROUND(AX42/AV42*3600,2))</f>
        <v/>
      </c>
      <c r="K56" s="148" t="str">
        <f>IF(AU42=0,"",ROUND(AW42/AU42*3600,2))</f>
        <v/>
      </c>
      <c r="L56" s="342"/>
      <c r="M56" s="438"/>
      <c r="N56" s="145"/>
      <c r="O56" s="437"/>
    </row>
    <row r="57" spans="2:15" ht="6" customHeight="1" x14ac:dyDescent="0.3"/>
    <row r="59" spans="2:15" x14ac:dyDescent="0.3">
      <c r="E59" s="385"/>
      <c r="F59" s="385"/>
      <c r="G59" s="385"/>
      <c r="H59" s="385"/>
      <c r="K59" s="1"/>
    </row>
    <row r="60" spans="2:15" x14ac:dyDescent="0.3">
      <c r="I60" s="1"/>
      <c r="J60" s="1"/>
      <c r="K60" s="1"/>
    </row>
    <row r="61" spans="2:15" x14ac:dyDescent="0.3">
      <c r="I61" s="1"/>
      <c r="J61" s="1"/>
      <c r="K61" s="1"/>
    </row>
    <row r="62" spans="2:15" x14ac:dyDescent="0.3">
      <c r="I62" s="34"/>
      <c r="J62" s="34"/>
      <c r="K62" s="34"/>
    </row>
  </sheetData>
  <mergeCells count="39">
    <mergeCell ref="I43:K43"/>
    <mergeCell ref="G44:H44"/>
    <mergeCell ref="D43:H43"/>
    <mergeCell ref="E44:E45"/>
    <mergeCell ref="F44:F45"/>
    <mergeCell ref="J44:J45"/>
    <mergeCell ref="K44:K45"/>
    <mergeCell ref="L44:L45"/>
    <mergeCell ref="AE2:AH3"/>
    <mergeCell ref="O44:O45"/>
    <mergeCell ref="AB5:AB6"/>
    <mergeCell ref="AD5:AD6"/>
    <mergeCell ref="AF5:AF6"/>
    <mergeCell ref="AH5:AH6"/>
    <mergeCell ref="T2:V2"/>
    <mergeCell ref="T3:V3"/>
    <mergeCell ref="AE4:AF4"/>
    <mergeCell ref="AG4:AH4"/>
    <mergeCell ref="M43:O43"/>
    <mergeCell ref="Y4:Z4"/>
    <mergeCell ref="AA4:AB4"/>
    <mergeCell ref="N44:N45"/>
    <mergeCell ref="L2:S3"/>
    <mergeCell ref="AI2:AJ3"/>
    <mergeCell ref="B4:B5"/>
    <mergeCell ref="AI4:AI6"/>
    <mergeCell ref="AJ4:AJ6"/>
    <mergeCell ref="X5:X6"/>
    <mergeCell ref="Z5:Z6"/>
    <mergeCell ref="C2:E2"/>
    <mergeCell ref="C3:E3"/>
    <mergeCell ref="F2:H2"/>
    <mergeCell ref="F3:H3"/>
    <mergeCell ref="I2:K2"/>
    <mergeCell ref="I3:K3"/>
    <mergeCell ref="W4:X4"/>
    <mergeCell ref="W2:Z3"/>
    <mergeCell ref="AA2:AD3"/>
    <mergeCell ref="AC4:AD4"/>
  </mergeCells>
  <conditionalFormatting sqref="B43:C43">
    <cfRule type="expression" dxfId="23" priority="6">
      <formula>AND($B43&lt;&gt;"",$C43&lt;&gt;"")</formula>
    </cfRule>
    <cfRule type="expression" dxfId="22" priority="7">
      <formula>OR($B43="",$C43="")</formula>
    </cfRule>
  </conditionalFormatting>
  <conditionalFormatting sqref="D46:F49">
    <cfRule type="cellIs" dxfId="21" priority="5" operator="equal">
      <formula>0</formula>
    </cfRule>
  </conditionalFormatting>
  <conditionalFormatting sqref="F51:F53">
    <cfRule type="cellIs" dxfId="20" priority="3" operator="equal">
      <formula>0</formula>
    </cfRule>
  </conditionalFormatting>
  <conditionalFormatting sqref="I46:O49">
    <cfRule type="cellIs" dxfId="19" priority="4" operator="equal">
      <formula>0</formula>
    </cfRule>
  </conditionalFormatting>
  <conditionalFormatting sqref="K51:L53">
    <cfRule type="cellIs" dxfId="18" priority="2" operator="equal">
      <formula>0</formula>
    </cfRule>
  </conditionalFormatting>
  <conditionalFormatting sqref="O51:O53">
    <cfRule type="cellIs" dxfId="17" priority="1" operator="equal">
      <formula>0</formula>
    </cfRule>
  </conditionalFormatting>
  <pageMargins left="0.7" right="0.7" top="0.75" bottom="0.75" header="0.3" footer="0.3"/>
  <ignoredErrors>
    <ignoredError sqref="E7:E41" formulaRange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D6BD3-9C80-4751-8858-A59EB2B38B7B}">
  <sheetPr>
    <tabColor theme="9" tint="0.79998168889431442"/>
  </sheetPr>
  <dimension ref="A1:AL71"/>
  <sheetViews>
    <sheetView showGridLines="0" workbookViewId="0">
      <pane xSplit="2" ySplit="6" topLeftCell="C42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36" width="10.77734375" style="1" customWidth="1"/>
    <col min="37" max="37" width="1.77734375" customWidth="1"/>
  </cols>
  <sheetData>
    <row r="1" spans="1:36" ht="6" customHeight="1" thickBot="1" x14ac:dyDescent="0.35">
      <c r="A1" s="1"/>
      <c r="B1" s="1"/>
      <c r="C1" s="1"/>
      <c r="W1" s="65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781" t="s">
        <v>211</v>
      </c>
      <c r="X2" s="663"/>
      <c r="Y2" s="663"/>
      <c r="Z2" s="660"/>
      <c r="AA2" s="659" t="s">
        <v>135</v>
      </c>
      <c r="AB2" s="663"/>
      <c r="AC2" s="663"/>
      <c r="AD2" s="660"/>
      <c r="AE2" s="659" t="s">
        <v>136</v>
      </c>
      <c r="AF2" s="663"/>
      <c r="AG2" s="663"/>
      <c r="AH2" s="660"/>
      <c r="AI2" s="659" t="s">
        <v>212</v>
      </c>
      <c r="AJ2" s="660"/>
    </row>
    <row r="3" spans="1:36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82"/>
      <c r="X3" s="775"/>
      <c r="Y3" s="775"/>
      <c r="Z3" s="776"/>
      <c r="AA3" s="774"/>
      <c r="AB3" s="775"/>
      <c r="AC3" s="775"/>
      <c r="AD3" s="776"/>
      <c r="AE3" s="774"/>
      <c r="AF3" s="775"/>
      <c r="AG3" s="775"/>
      <c r="AH3" s="776"/>
      <c r="AI3" s="774"/>
      <c r="AJ3" s="776"/>
    </row>
    <row r="4" spans="1:36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791" t="s">
        <v>248</v>
      </c>
      <c r="X4" s="764"/>
      <c r="Y4" s="765" t="s">
        <v>36</v>
      </c>
      <c r="Z4" s="638"/>
      <c r="AA4" s="636" t="s">
        <v>248</v>
      </c>
      <c r="AB4" s="764"/>
      <c r="AC4" s="765" t="s">
        <v>36</v>
      </c>
      <c r="AD4" s="638"/>
      <c r="AE4" s="636" t="s">
        <v>248</v>
      </c>
      <c r="AF4" s="764"/>
      <c r="AG4" s="765" t="s">
        <v>36</v>
      </c>
      <c r="AH4" s="638"/>
      <c r="AI4" s="785" t="s">
        <v>248</v>
      </c>
      <c r="AJ4" s="771" t="s">
        <v>36</v>
      </c>
    </row>
    <row r="5" spans="1:36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6" t="s">
        <v>34</v>
      </c>
      <c r="X5" s="768" t="s">
        <v>35</v>
      </c>
      <c r="Y5" s="2" t="s">
        <v>34</v>
      </c>
      <c r="Z5" s="790" t="s">
        <v>35</v>
      </c>
      <c r="AA5" s="67" t="s">
        <v>34</v>
      </c>
      <c r="AB5" s="768" t="s">
        <v>35</v>
      </c>
      <c r="AC5" s="2" t="s">
        <v>34</v>
      </c>
      <c r="AD5" s="769" t="s">
        <v>35</v>
      </c>
      <c r="AE5" s="67" t="s">
        <v>34</v>
      </c>
      <c r="AF5" s="768" t="s">
        <v>35</v>
      </c>
      <c r="AG5" s="2" t="s">
        <v>34</v>
      </c>
      <c r="AH5" s="769" t="s">
        <v>35</v>
      </c>
      <c r="AI5" s="786"/>
      <c r="AJ5" s="788"/>
    </row>
    <row r="6" spans="1:36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68" t="s">
        <v>234</v>
      </c>
      <c r="X6" s="679"/>
      <c r="Y6" s="69" t="s">
        <v>234</v>
      </c>
      <c r="Z6" s="699"/>
      <c r="AA6" s="70" t="s">
        <v>234</v>
      </c>
      <c r="AB6" s="679"/>
      <c r="AC6" s="69" t="s">
        <v>234</v>
      </c>
      <c r="AD6" s="670"/>
      <c r="AE6" s="70" t="s">
        <v>234</v>
      </c>
      <c r="AF6" s="679"/>
      <c r="AG6" s="69" t="s">
        <v>234</v>
      </c>
      <c r="AH6" s="670"/>
      <c r="AI6" s="787"/>
      <c r="AJ6" s="789"/>
    </row>
    <row r="7" spans="1:36" x14ac:dyDescent="0.3">
      <c r="A7" s="1"/>
      <c r="B7" s="376">
        <v>39110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15.03</v>
      </c>
      <c r="U7" s="44">
        <v>1.7627314814814814E-2</v>
      </c>
      <c r="V7" s="54">
        <f>IF(COUNTA(T7:U7)&lt;2,"",ROUND(T7/(U7*24),2))</f>
        <v>35.53</v>
      </c>
      <c r="W7" s="107">
        <f>IF(L7="",D7,0)</f>
        <v>0</v>
      </c>
      <c r="X7" s="204">
        <f>IF(L7&lt;&gt;"",D7,0)</f>
        <v>0</v>
      </c>
      <c r="Y7" s="11">
        <f>IF(L7="",C7,0)</f>
        <v>0</v>
      </c>
      <c r="Z7" s="72">
        <f>IF(L7&lt;&gt;"",C7,0)</f>
        <v>0</v>
      </c>
      <c r="AA7" s="200">
        <f>IF(L7="",G7,0)</f>
        <v>0</v>
      </c>
      <c r="AB7" s="204">
        <f>IF(L7&lt;&gt;"",G7,0)</f>
        <v>0</v>
      </c>
      <c r="AC7" s="73">
        <f>IF(L7="",F7,0)</f>
        <v>0</v>
      </c>
      <c r="AD7" s="74">
        <f>IF(L7&lt;&gt;"",F7,0)</f>
        <v>0</v>
      </c>
      <c r="AE7" s="203">
        <f>IF(L7="",J7,0)</f>
        <v>0</v>
      </c>
      <c r="AF7" s="204">
        <f>IF(L7&lt;&gt;"",J7,0)</f>
        <v>0</v>
      </c>
      <c r="AG7" s="11">
        <f>IF(L7="",I7,0)</f>
        <v>0</v>
      </c>
      <c r="AH7" s="74">
        <f>IF($L7&lt;&gt;"",I7,0)</f>
        <v>0</v>
      </c>
      <c r="AI7" s="377">
        <f>IF(U7="",0,U7)</f>
        <v>1.7627314814814814E-2</v>
      </c>
      <c r="AJ7" s="124">
        <f>IF(T7="",0,T7)</f>
        <v>15.03</v>
      </c>
    </row>
    <row r="8" spans="1:36" x14ac:dyDescent="0.3">
      <c r="A8" s="1"/>
      <c r="B8" s="15">
        <v>39117</v>
      </c>
      <c r="C8" s="30"/>
      <c r="D8" s="33"/>
      <c r="E8" s="48" t="str">
        <f t="shared" ref="E8:E50" si="0">IF(COUNTA(C8:D8)&lt;2,"",ROUND(C8/(D8*24),2))</f>
        <v/>
      </c>
      <c r="F8" s="38"/>
      <c r="G8" s="33"/>
      <c r="H8" s="48" t="str">
        <f t="shared" ref="H8:H50" si="1">IF(COUNTA(F8:G8)&lt;2,"",ROUND(F8/(G8*24),2))</f>
        <v/>
      </c>
      <c r="I8" s="38"/>
      <c r="J8" s="33"/>
      <c r="K8" s="55" t="str">
        <f t="shared" ref="K8:K50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>
        <v>15.09</v>
      </c>
      <c r="U8" s="33">
        <v>1.7476851851851851E-2</v>
      </c>
      <c r="V8" s="55">
        <f t="shared" ref="V8:V50" si="3">IF(COUNTA(T8:U8)&lt;2,"",ROUND(T8/(U8*24),2))</f>
        <v>35.979999999999997</v>
      </c>
      <c r="W8" s="84">
        <f t="shared" ref="W8:W50" si="4">IF(L8="",D8,0)</f>
        <v>0</v>
      </c>
      <c r="X8" s="85">
        <f t="shared" ref="X8:X50" si="5">IF(L8&lt;&gt;"",D8,0)</f>
        <v>0</v>
      </c>
      <c r="Y8" s="75">
        <f t="shared" ref="Y8:Y50" si="6">IF(L8="",C8,0)</f>
        <v>0</v>
      </c>
      <c r="Z8" s="76">
        <f t="shared" ref="Z8:Z50" si="7">IF(L8&lt;&gt;"",C8,0)</f>
        <v>0</v>
      </c>
      <c r="AA8" s="201">
        <f t="shared" ref="AA8:AA50" si="8">IF(L8="",G8,0)</f>
        <v>0</v>
      </c>
      <c r="AB8" s="85">
        <f t="shared" ref="AB8:AB50" si="9">IF(L8&lt;&gt;"",G8,0)</f>
        <v>0</v>
      </c>
      <c r="AC8" s="75">
        <f t="shared" ref="AC8:AC50" si="10">IF(L8="",F8,0)</f>
        <v>0</v>
      </c>
      <c r="AD8" s="77">
        <f t="shared" ref="AD8:AD50" si="11">IF(L8&lt;&gt;"",F8,0)</f>
        <v>0</v>
      </c>
      <c r="AE8" s="205">
        <f t="shared" ref="AE8:AE50" si="12">IF(L8="",J8,0)</f>
        <v>0</v>
      </c>
      <c r="AF8" s="85">
        <f t="shared" ref="AF8:AF50" si="13">IF(L8&lt;&gt;"",J8,0)</f>
        <v>0</v>
      </c>
      <c r="AG8" s="75">
        <f t="shared" ref="AG8:AG50" si="14">IF(L8="",I8,0)</f>
        <v>0</v>
      </c>
      <c r="AH8" s="77">
        <f t="shared" ref="AH8:AH50" si="15">IF($L8&lt;&gt;"",I8,0)</f>
        <v>0</v>
      </c>
      <c r="AI8" s="378">
        <f t="shared" ref="AI8:AI50" si="16">IF(U8="",0,U8)</f>
        <v>1.7476851851851851E-2</v>
      </c>
      <c r="AJ8" s="128">
        <f t="shared" ref="AJ8:AJ50" si="17">IF(T8="",0,T8)</f>
        <v>15.09</v>
      </c>
    </row>
    <row r="9" spans="1:36" x14ac:dyDescent="0.3">
      <c r="A9" s="1"/>
      <c r="B9" s="15">
        <v>39124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/>
      <c r="J9" s="33"/>
      <c r="K9" s="55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>
        <v>15.04</v>
      </c>
      <c r="U9" s="33">
        <v>1.7916666666666668E-2</v>
      </c>
      <c r="V9" s="55">
        <f t="shared" si="3"/>
        <v>34.979999999999997</v>
      </c>
      <c r="W9" s="84">
        <f t="shared" si="4"/>
        <v>0</v>
      </c>
      <c r="X9" s="85">
        <f t="shared" si="5"/>
        <v>0</v>
      </c>
      <c r="Y9" s="75">
        <f t="shared" si="6"/>
        <v>0</v>
      </c>
      <c r="Z9" s="76">
        <f t="shared" si="7"/>
        <v>0</v>
      </c>
      <c r="AA9" s="201">
        <f t="shared" si="8"/>
        <v>0</v>
      </c>
      <c r="AB9" s="85">
        <f t="shared" si="9"/>
        <v>0</v>
      </c>
      <c r="AC9" s="75">
        <f t="shared" si="10"/>
        <v>0</v>
      </c>
      <c r="AD9" s="77">
        <f t="shared" si="11"/>
        <v>0</v>
      </c>
      <c r="AE9" s="205">
        <f t="shared" si="12"/>
        <v>0</v>
      </c>
      <c r="AF9" s="85">
        <f t="shared" si="13"/>
        <v>0</v>
      </c>
      <c r="AG9" s="75">
        <f t="shared" si="14"/>
        <v>0</v>
      </c>
      <c r="AH9" s="77">
        <f t="shared" si="15"/>
        <v>0</v>
      </c>
      <c r="AI9" s="378">
        <f t="shared" si="16"/>
        <v>1.7916666666666668E-2</v>
      </c>
      <c r="AJ9" s="128">
        <f t="shared" si="17"/>
        <v>15.04</v>
      </c>
    </row>
    <row r="10" spans="1:36" x14ac:dyDescent="0.3">
      <c r="A10" s="1"/>
      <c r="B10" s="15">
        <v>39131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>
        <v>15.03</v>
      </c>
      <c r="U10" s="33">
        <v>1.7962962962962962E-2</v>
      </c>
      <c r="V10" s="55">
        <f t="shared" si="3"/>
        <v>34.86</v>
      </c>
      <c r="W10" s="84">
        <f t="shared" si="4"/>
        <v>0</v>
      </c>
      <c r="X10" s="85">
        <f t="shared" si="5"/>
        <v>0</v>
      </c>
      <c r="Y10" s="75">
        <f t="shared" si="6"/>
        <v>0</v>
      </c>
      <c r="Z10" s="76">
        <f t="shared" si="7"/>
        <v>0</v>
      </c>
      <c r="AA10" s="201">
        <f t="shared" si="8"/>
        <v>0</v>
      </c>
      <c r="AB10" s="85">
        <f t="shared" si="9"/>
        <v>0</v>
      </c>
      <c r="AC10" s="75">
        <f t="shared" si="10"/>
        <v>0</v>
      </c>
      <c r="AD10" s="77">
        <f t="shared" si="11"/>
        <v>0</v>
      </c>
      <c r="AE10" s="205">
        <f t="shared" si="12"/>
        <v>0</v>
      </c>
      <c r="AF10" s="85">
        <f t="shared" si="13"/>
        <v>0</v>
      </c>
      <c r="AG10" s="75">
        <f t="shared" si="14"/>
        <v>0</v>
      </c>
      <c r="AH10" s="77">
        <f t="shared" si="15"/>
        <v>0</v>
      </c>
      <c r="AI10" s="378">
        <f t="shared" si="16"/>
        <v>1.7962962962962962E-2</v>
      </c>
      <c r="AJ10" s="128">
        <f t="shared" si="17"/>
        <v>15.03</v>
      </c>
    </row>
    <row r="11" spans="1:36" x14ac:dyDescent="0.3">
      <c r="A11" s="1"/>
      <c r="B11" s="15">
        <v>39138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15.03</v>
      </c>
      <c r="U11" s="33">
        <v>1.8090277777777778E-2</v>
      </c>
      <c r="V11" s="55">
        <f t="shared" si="3"/>
        <v>34.619999999999997</v>
      </c>
      <c r="W11" s="84">
        <f t="shared" si="4"/>
        <v>0</v>
      </c>
      <c r="X11" s="85">
        <f t="shared" si="5"/>
        <v>0</v>
      </c>
      <c r="Y11" s="75">
        <f t="shared" si="6"/>
        <v>0</v>
      </c>
      <c r="Z11" s="76">
        <f t="shared" si="7"/>
        <v>0</v>
      </c>
      <c r="AA11" s="201">
        <f t="shared" si="8"/>
        <v>0</v>
      </c>
      <c r="AB11" s="85">
        <f t="shared" si="9"/>
        <v>0</v>
      </c>
      <c r="AC11" s="75">
        <f t="shared" si="10"/>
        <v>0</v>
      </c>
      <c r="AD11" s="77">
        <f t="shared" si="11"/>
        <v>0</v>
      </c>
      <c r="AE11" s="205">
        <f t="shared" si="12"/>
        <v>0</v>
      </c>
      <c r="AF11" s="85">
        <f t="shared" si="13"/>
        <v>0</v>
      </c>
      <c r="AG11" s="75">
        <f t="shared" si="14"/>
        <v>0</v>
      </c>
      <c r="AH11" s="77">
        <f t="shared" si="15"/>
        <v>0</v>
      </c>
      <c r="AI11" s="378">
        <f t="shared" si="16"/>
        <v>1.8090277777777778E-2</v>
      </c>
      <c r="AJ11" s="128">
        <f t="shared" si="17"/>
        <v>15.03</v>
      </c>
    </row>
    <row r="12" spans="1:36" x14ac:dyDescent="0.3">
      <c r="A12" s="1"/>
      <c r="B12" s="15">
        <v>39144</v>
      </c>
      <c r="C12" s="30"/>
      <c r="D12" s="33"/>
      <c r="E12" s="48" t="str">
        <f t="shared" si="0"/>
        <v/>
      </c>
      <c r="F12" s="38"/>
      <c r="G12" s="33"/>
      <c r="H12" s="48" t="str">
        <f t="shared" si="1"/>
        <v/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>
        <v>15.05</v>
      </c>
      <c r="U12" s="33">
        <v>1.8368055555555554E-2</v>
      </c>
      <c r="V12" s="55">
        <f t="shared" si="3"/>
        <v>34.14</v>
      </c>
      <c r="W12" s="84">
        <f t="shared" si="4"/>
        <v>0</v>
      </c>
      <c r="X12" s="85">
        <f t="shared" si="5"/>
        <v>0</v>
      </c>
      <c r="Y12" s="75">
        <f t="shared" si="6"/>
        <v>0</v>
      </c>
      <c r="Z12" s="76">
        <f t="shared" si="7"/>
        <v>0</v>
      </c>
      <c r="AA12" s="201">
        <f t="shared" si="8"/>
        <v>0</v>
      </c>
      <c r="AB12" s="85">
        <f t="shared" si="9"/>
        <v>0</v>
      </c>
      <c r="AC12" s="75">
        <f t="shared" si="10"/>
        <v>0</v>
      </c>
      <c r="AD12" s="77">
        <f t="shared" si="11"/>
        <v>0</v>
      </c>
      <c r="AE12" s="205">
        <f t="shared" si="12"/>
        <v>0</v>
      </c>
      <c r="AF12" s="85">
        <f t="shared" si="13"/>
        <v>0</v>
      </c>
      <c r="AG12" s="75">
        <f t="shared" si="14"/>
        <v>0</v>
      </c>
      <c r="AH12" s="77">
        <f t="shared" si="15"/>
        <v>0</v>
      </c>
      <c r="AI12" s="378">
        <f t="shared" si="16"/>
        <v>1.8368055555555554E-2</v>
      </c>
      <c r="AJ12" s="128">
        <f t="shared" si="17"/>
        <v>15.05</v>
      </c>
    </row>
    <row r="13" spans="1:36" x14ac:dyDescent="0.3">
      <c r="A13" s="1"/>
      <c r="B13" s="16">
        <f>B12+1</f>
        <v>39145</v>
      </c>
      <c r="C13" s="30"/>
      <c r="D13" s="33"/>
      <c r="E13" s="48" t="str">
        <f t="shared" si="0"/>
        <v/>
      </c>
      <c r="F13" s="38"/>
      <c r="G13" s="33"/>
      <c r="H13" s="48" t="str">
        <f t="shared" si="1"/>
        <v/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>
        <v>15.05</v>
      </c>
      <c r="U13" s="33">
        <v>1.741898148148148E-2</v>
      </c>
      <c r="V13" s="55">
        <f t="shared" si="3"/>
        <v>36</v>
      </c>
      <c r="W13" s="84">
        <f t="shared" si="4"/>
        <v>0</v>
      </c>
      <c r="X13" s="85">
        <f t="shared" si="5"/>
        <v>0</v>
      </c>
      <c r="Y13" s="75">
        <f t="shared" si="6"/>
        <v>0</v>
      </c>
      <c r="Z13" s="76">
        <f t="shared" si="7"/>
        <v>0</v>
      </c>
      <c r="AA13" s="201">
        <f t="shared" si="8"/>
        <v>0</v>
      </c>
      <c r="AB13" s="85">
        <f t="shared" si="9"/>
        <v>0</v>
      </c>
      <c r="AC13" s="75">
        <f t="shared" si="10"/>
        <v>0</v>
      </c>
      <c r="AD13" s="77">
        <f t="shared" si="11"/>
        <v>0</v>
      </c>
      <c r="AE13" s="205">
        <f t="shared" si="12"/>
        <v>0</v>
      </c>
      <c r="AF13" s="85">
        <f t="shared" si="13"/>
        <v>0</v>
      </c>
      <c r="AG13" s="75">
        <f t="shared" si="14"/>
        <v>0</v>
      </c>
      <c r="AH13" s="77">
        <f t="shared" si="15"/>
        <v>0</v>
      </c>
      <c r="AI13" s="378">
        <f t="shared" si="16"/>
        <v>1.741898148148148E-2</v>
      </c>
      <c r="AJ13" s="128">
        <f t="shared" si="17"/>
        <v>15.05</v>
      </c>
    </row>
    <row r="14" spans="1:36" x14ac:dyDescent="0.3">
      <c r="A14" s="1"/>
      <c r="B14" s="15">
        <v>39152</v>
      </c>
      <c r="C14" s="30"/>
      <c r="D14" s="33"/>
      <c r="E14" s="48" t="str">
        <f t="shared" si="0"/>
        <v/>
      </c>
      <c r="F14" s="38"/>
      <c r="G14" s="33"/>
      <c r="H14" s="48" t="str">
        <f t="shared" si="1"/>
        <v/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>
        <v>15.02</v>
      </c>
      <c r="U14" s="33">
        <v>1.7476851851851851E-2</v>
      </c>
      <c r="V14" s="55">
        <f t="shared" si="3"/>
        <v>35.81</v>
      </c>
      <c r="W14" s="84">
        <f t="shared" si="4"/>
        <v>0</v>
      </c>
      <c r="X14" s="85">
        <f t="shared" si="5"/>
        <v>0</v>
      </c>
      <c r="Y14" s="75">
        <f t="shared" si="6"/>
        <v>0</v>
      </c>
      <c r="Z14" s="76">
        <f t="shared" si="7"/>
        <v>0</v>
      </c>
      <c r="AA14" s="201">
        <f t="shared" si="8"/>
        <v>0</v>
      </c>
      <c r="AB14" s="85">
        <f t="shared" si="9"/>
        <v>0</v>
      </c>
      <c r="AC14" s="75">
        <f t="shared" si="10"/>
        <v>0</v>
      </c>
      <c r="AD14" s="77">
        <f t="shared" si="11"/>
        <v>0</v>
      </c>
      <c r="AE14" s="205">
        <f t="shared" si="12"/>
        <v>0</v>
      </c>
      <c r="AF14" s="85">
        <f t="shared" si="13"/>
        <v>0</v>
      </c>
      <c r="AG14" s="75">
        <f t="shared" si="14"/>
        <v>0</v>
      </c>
      <c r="AH14" s="77">
        <f t="shared" si="15"/>
        <v>0</v>
      </c>
      <c r="AI14" s="378">
        <f t="shared" si="16"/>
        <v>1.7476851851851851E-2</v>
      </c>
      <c r="AJ14" s="128">
        <f t="shared" si="17"/>
        <v>15.02</v>
      </c>
    </row>
    <row r="15" spans="1:36" x14ac:dyDescent="0.3">
      <c r="A15" s="1"/>
      <c r="B15" s="15">
        <v>39159</v>
      </c>
      <c r="C15" s="30"/>
      <c r="D15" s="33"/>
      <c r="E15" s="48" t="str">
        <f t="shared" si="0"/>
        <v/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>
        <v>15.03</v>
      </c>
      <c r="U15" s="33">
        <v>1.9039351851851852E-2</v>
      </c>
      <c r="V15" s="55">
        <f t="shared" si="3"/>
        <v>32.89</v>
      </c>
      <c r="W15" s="84">
        <f t="shared" si="4"/>
        <v>0</v>
      </c>
      <c r="X15" s="85">
        <f t="shared" si="5"/>
        <v>0</v>
      </c>
      <c r="Y15" s="75">
        <f t="shared" si="6"/>
        <v>0</v>
      </c>
      <c r="Z15" s="76">
        <f t="shared" si="7"/>
        <v>0</v>
      </c>
      <c r="AA15" s="201">
        <f t="shared" si="8"/>
        <v>0</v>
      </c>
      <c r="AB15" s="85">
        <f t="shared" si="9"/>
        <v>0</v>
      </c>
      <c r="AC15" s="75">
        <f t="shared" si="10"/>
        <v>0</v>
      </c>
      <c r="AD15" s="77">
        <f t="shared" si="11"/>
        <v>0</v>
      </c>
      <c r="AE15" s="205">
        <f t="shared" si="12"/>
        <v>0</v>
      </c>
      <c r="AF15" s="85">
        <f t="shared" si="13"/>
        <v>0</v>
      </c>
      <c r="AG15" s="75">
        <f t="shared" si="14"/>
        <v>0</v>
      </c>
      <c r="AH15" s="77">
        <f t="shared" si="15"/>
        <v>0</v>
      </c>
      <c r="AI15" s="378">
        <f t="shared" si="16"/>
        <v>1.9039351851851852E-2</v>
      </c>
      <c r="AJ15" s="128">
        <f t="shared" si="17"/>
        <v>15.03</v>
      </c>
    </row>
    <row r="16" spans="1:36" x14ac:dyDescent="0.3">
      <c r="A16" s="1"/>
      <c r="B16" s="15">
        <v>39166</v>
      </c>
      <c r="C16" s="30"/>
      <c r="D16" s="33"/>
      <c r="E16" s="48" t="str">
        <f t="shared" si="0"/>
        <v/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>
        <v>15</v>
      </c>
      <c r="U16" s="33">
        <v>1.9444444444444445E-2</v>
      </c>
      <c r="V16" s="55">
        <f t="shared" si="3"/>
        <v>32.14</v>
      </c>
      <c r="W16" s="84">
        <f t="shared" si="4"/>
        <v>0</v>
      </c>
      <c r="X16" s="85">
        <f t="shared" si="5"/>
        <v>0</v>
      </c>
      <c r="Y16" s="75">
        <f t="shared" si="6"/>
        <v>0</v>
      </c>
      <c r="Z16" s="76">
        <f t="shared" si="7"/>
        <v>0</v>
      </c>
      <c r="AA16" s="201">
        <f t="shared" si="8"/>
        <v>0</v>
      </c>
      <c r="AB16" s="85">
        <f t="shared" si="9"/>
        <v>0</v>
      </c>
      <c r="AC16" s="75">
        <f t="shared" si="10"/>
        <v>0</v>
      </c>
      <c r="AD16" s="77">
        <f t="shared" si="11"/>
        <v>0</v>
      </c>
      <c r="AE16" s="205">
        <f t="shared" si="12"/>
        <v>0</v>
      </c>
      <c r="AF16" s="85">
        <f t="shared" si="13"/>
        <v>0</v>
      </c>
      <c r="AG16" s="75">
        <f t="shared" si="14"/>
        <v>0</v>
      </c>
      <c r="AH16" s="77">
        <f t="shared" si="15"/>
        <v>0</v>
      </c>
      <c r="AI16" s="378">
        <f t="shared" si="16"/>
        <v>1.9444444444444445E-2</v>
      </c>
      <c r="AJ16" s="128">
        <f t="shared" si="17"/>
        <v>15</v>
      </c>
    </row>
    <row r="17" spans="1:36" x14ac:dyDescent="0.3">
      <c r="A17" s="1"/>
      <c r="B17" s="15">
        <v>39175</v>
      </c>
      <c r="C17" s="30"/>
      <c r="D17" s="33"/>
      <c r="E17" s="48" t="str">
        <f t="shared" si="0"/>
        <v/>
      </c>
      <c r="F17" s="38"/>
      <c r="G17" s="33"/>
      <c r="H17" s="48" t="str">
        <f t="shared" si="1"/>
        <v/>
      </c>
      <c r="I17" s="38">
        <v>4.0999999999999996</v>
      </c>
      <c r="J17" s="33">
        <v>1.3125E-2</v>
      </c>
      <c r="K17" s="55">
        <f t="shared" si="2"/>
        <v>13.02</v>
      </c>
      <c r="L17" s="99"/>
      <c r="M17" s="94"/>
      <c r="N17" s="91"/>
      <c r="O17" s="97"/>
      <c r="P17" s="94"/>
      <c r="Q17" s="63"/>
      <c r="R17" s="110"/>
      <c r="S17" s="111"/>
      <c r="T17" s="38"/>
      <c r="U17" s="33"/>
      <c r="V17" s="55" t="str">
        <f t="shared" si="3"/>
        <v/>
      </c>
      <c r="W17" s="84">
        <f t="shared" si="4"/>
        <v>0</v>
      </c>
      <c r="X17" s="85">
        <f t="shared" si="5"/>
        <v>0</v>
      </c>
      <c r="Y17" s="75">
        <f t="shared" si="6"/>
        <v>0</v>
      </c>
      <c r="Z17" s="76">
        <f t="shared" si="7"/>
        <v>0</v>
      </c>
      <c r="AA17" s="201">
        <f t="shared" si="8"/>
        <v>0</v>
      </c>
      <c r="AB17" s="85">
        <f t="shared" si="9"/>
        <v>0</v>
      </c>
      <c r="AC17" s="75">
        <f t="shared" si="10"/>
        <v>0</v>
      </c>
      <c r="AD17" s="77">
        <f t="shared" si="11"/>
        <v>0</v>
      </c>
      <c r="AE17" s="205">
        <f t="shared" si="12"/>
        <v>1.3125E-2</v>
      </c>
      <c r="AF17" s="85">
        <f t="shared" si="13"/>
        <v>0</v>
      </c>
      <c r="AG17" s="75">
        <f t="shared" si="14"/>
        <v>4.0999999999999996</v>
      </c>
      <c r="AH17" s="77">
        <f t="shared" si="15"/>
        <v>0</v>
      </c>
      <c r="AI17" s="378">
        <f t="shared" si="16"/>
        <v>0</v>
      </c>
      <c r="AJ17" s="128">
        <f t="shared" si="17"/>
        <v>0</v>
      </c>
    </row>
    <row r="18" spans="1:36" x14ac:dyDescent="0.3">
      <c r="A18" s="1"/>
      <c r="B18" s="15">
        <v>39179</v>
      </c>
      <c r="C18" s="30"/>
      <c r="D18" s="33"/>
      <c r="E18" s="48" t="str">
        <f t="shared" si="0"/>
        <v/>
      </c>
      <c r="F18" s="38"/>
      <c r="G18" s="33"/>
      <c r="H18" s="48" t="str">
        <f t="shared" si="1"/>
        <v/>
      </c>
      <c r="I18" s="38">
        <v>16.940000000000001</v>
      </c>
      <c r="J18" s="33">
        <v>5.3078703703703704E-2</v>
      </c>
      <c r="K18" s="55">
        <f t="shared" si="2"/>
        <v>13.3</v>
      </c>
      <c r="L18" s="99"/>
      <c r="M18" s="94"/>
      <c r="N18" s="91"/>
      <c r="O18" s="97"/>
      <c r="P18" s="94"/>
      <c r="Q18" s="63"/>
      <c r="R18" s="110"/>
      <c r="S18" s="111"/>
      <c r="T18" s="38"/>
      <c r="U18" s="33"/>
      <c r="V18" s="55" t="str">
        <f t="shared" si="3"/>
        <v/>
      </c>
      <c r="W18" s="84">
        <f t="shared" si="4"/>
        <v>0</v>
      </c>
      <c r="X18" s="85">
        <f t="shared" si="5"/>
        <v>0</v>
      </c>
      <c r="Y18" s="75">
        <f t="shared" si="6"/>
        <v>0</v>
      </c>
      <c r="Z18" s="76">
        <f t="shared" si="7"/>
        <v>0</v>
      </c>
      <c r="AA18" s="201">
        <f t="shared" si="8"/>
        <v>0</v>
      </c>
      <c r="AB18" s="85">
        <f t="shared" si="9"/>
        <v>0</v>
      </c>
      <c r="AC18" s="75">
        <f t="shared" si="10"/>
        <v>0</v>
      </c>
      <c r="AD18" s="77">
        <f t="shared" si="11"/>
        <v>0</v>
      </c>
      <c r="AE18" s="205">
        <f t="shared" si="12"/>
        <v>5.3078703703703704E-2</v>
      </c>
      <c r="AF18" s="85">
        <f t="shared" si="13"/>
        <v>0</v>
      </c>
      <c r="AG18" s="75">
        <f t="shared" si="14"/>
        <v>16.940000000000001</v>
      </c>
      <c r="AH18" s="77">
        <f t="shared" si="15"/>
        <v>0</v>
      </c>
      <c r="AI18" s="378">
        <f t="shared" si="16"/>
        <v>0</v>
      </c>
      <c r="AJ18" s="128">
        <f t="shared" si="17"/>
        <v>0</v>
      </c>
    </row>
    <row r="19" spans="1:36" x14ac:dyDescent="0.3">
      <c r="A19" s="1"/>
      <c r="B19" s="16">
        <f>B18+1</f>
        <v>39180</v>
      </c>
      <c r="C19" s="30"/>
      <c r="D19" s="33"/>
      <c r="E19" s="48" t="str">
        <f t="shared" si="0"/>
        <v/>
      </c>
      <c r="F19" s="38"/>
      <c r="G19" s="33"/>
      <c r="H19" s="48" t="str">
        <f t="shared" si="1"/>
        <v/>
      </c>
      <c r="I19" s="38">
        <v>26.03</v>
      </c>
      <c r="J19" s="33">
        <v>8.0625000000000002E-2</v>
      </c>
      <c r="K19" s="55">
        <f t="shared" si="2"/>
        <v>13.45</v>
      </c>
      <c r="L19" s="99"/>
      <c r="M19" s="94"/>
      <c r="N19" s="91"/>
      <c r="O19" s="97"/>
      <c r="P19" s="94"/>
      <c r="Q19" s="63"/>
      <c r="R19" s="110"/>
      <c r="S19" s="111"/>
      <c r="T19" s="38"/>
      <c r="U19" s="33"/>
      <c r="V19" s="55" t="str">
        <f t="shared" si="3"/>
        <v/>
      </c>
      <c r="W19" s="84">
        <f t="shared" si="4"/>
        <v>0</v>
      </c>
      <c r="X19" s="85">
        <f t="shared" si="5"/>
        <v>0</v>
      </c>
      <c r="Y19" s="75">
        <f t="shared" si="6"/>
        <v>0</v>
      </c>
      <c r="Z19" s="76">
        <f t="shared" si="7"/>
        <v>0</v>
      </c>
      <c r="AA19" s="201">
        <f t="shared" si="8"/>
        <v>0</v>
      </c>
      <c r="AB19" s="85">
        <f t="shared" si="9"/>
        <v>0</v>
      </c>
      <c r="AC19" s="75">
        <f t="shared" si="10"/>
        <v>0</v>
      </c>
      <c r="AD19" s="77">
        <f t="shared" si="11"/>
        <v>0</v>
      </c>
      <c r="AE19" s="205">
        <f t="shared" si="12"/>
        <v>8.0625000000000002E-2</v>
      </c>
      <c r="AF19" s="85">
        <f t="shared" si="13"/>
        <v>0</v>
      </c>
      <c r="AG19" s="75">
        <f t="shared" si="14"/>
        <v>26.03</v>
      </c>
      <c r="AH19" s="77">
        <f t="shared" si="15"/>
        <v>0</v>
      </c>
      <c r="AI19" s="378">
        <f t="shared" si="16"/>
        <v>0</v>
      </c>
      <c r="AJ19" s="128">
        <f t="shared" si="17"/>
        <v>0</v>
      </c>
    </row>
    <row r="20" spans="1:36" x14ac:dyDescent="0.3">
      <c r="A20" s="1"/>
      <c r="B20" s="15">
        <v>39187</v>
      </c>
      <c r="C20" s="30">
        <v>42.47</v>
      </c>
      <c r="D20" s="33">
        <v>7.7256944444444434E-2</v>
      </c>
      <c r="E20" s="48">
        <f t="shared" si="0"/>
        <v>22.91</v>
      </c>
      <c r="F20" s="38"/>
      <c r="G20" s="33"/>
      <c r="H20" s="48" t="str">
        <f t="shared" si="1"/>
        <v/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/>
      <c r="U20" s="33"/>
      <c r="V20" s="55" t="str">
        <f t="shared" si="3"/>
        <v/>
      </c>
      <c r="W20" s="84">
        <f t="shared" si="4"/>
        <v>7.7256944444444434E-2</v>
      </c>
      <c r="X20" s="85">
        <f t="shared" si="5"/>
        <v>0</v>
      </c>
      <c r="Y20" s="75">
        <f t="shared" si="6"/>
        <v>42.47</v>
      </c>
      <c r="Z20" s="76">
        <f t="shared" si="7"/>
        <v>0</v>
      </c>
      <c r="AA20" s="201">
        <f t="shared" si="8"/>
        <v>0</v>
      </c>
      <c r="AB20" s="85">
        <f t="shared" si="9"/>
        <v>0</v>
      </c>
      <c r="AC20" s="75">
        <f t="shared" si="10"/>
        <v>0</v>
      </c>
      <c r="AD20" s="77">
        <f t="shared" si="11"/>
        <v>0</v>
      </c>
      <c r="AE20" s="205">
        <f t="shared" si="12"/>
        <v>0</v>
      </c>
      <c r="AF20" s="85">
        <f t="shared" si="13"/>
        <v>0</v>
      </c>
      <c r="AG20" s="75">
        <f t="shared" si="14"/>
        <v>0</v>
      </c>
      <c r="AH20" s="77">
        <f t="shared" si="15"/>
        <v>0</v>
      </c>
      <c r="AI20" s="378">
        <f t="shared" si="16"/>
        <v>0</v>
      </c>
      <c r="AJ20" s="128">
        <f t="shared" si="17"/>
        <v>0</v>
      </c>
    </row>
    <row r="21" spans="1:36" x14ac:dyDescent="0.3">
      <c r="A21" s="1"/>
      <c r="B21" s="15">
        <v>39194</v>
      </c>
      <c r="C21" s="30"/>
      <c r="D21" s="33"/>
      <c r="E21" s="48" t="str">
        <f t="shared" si="0"/>
        <v/>
      </c>
      <c r="F21" s="38"/>
      <c r="G21" s="33"/>
      <c r="H21" s="48" t="str">
        <f t="shared" si="1"/>
        <v/>
      </c>
      <c r="I21" s="38">
        <v>35.119999999999997</v>
      </c>
      <c r="J21" s="33">
        <v>8.9178240740740752E-2</v>
      </c>
      <c r="K21" s="55">
        <f t="shared" si="2"/>
        <v>16.41</v>
      </c>
      <c r="L21" s="99"/>
      <c r="M21" s="94"/>
      <c r="N21" s="91"/>
      <c r="O21" s="97"/>
      <c r="P21" s="94"/>
      <c r="Q21" s="63"/>
      <c r="R21" s="110"/>
      <c r="S21" s="111"/>
      <c r="T21" s="38"/>
      <c r="U21" s="33"/>
      <c r="V21" s="55" t="str">
        <f t="shared" si="3"/>
        <v/>
      </c>
      <c r="W21" s="84">
        <f t="shared" si="4"/>
        <v>0</v>
      </c>
      <c r="X21" s="85">
        <f t="shared" si="5"/>
        <v>0</v>
      </c>
      <c r="Y21" s="75">
        <f t="shared" si="6"/>
        <v>0</v>
      </c>
      <c r="Z21" s="76">
        <f t="shared" si="7"/>
        <v>0</v>
      </c>
      <c r="AA21" s="201">
        <f t="shared" si="8"/>
        <v>0</v>
      </c>
      <c r="AB21" s="85">
        <f t="shared" si="9"/>
        <v>0</v>
      </c>
      <c r="AC21" s="75">
        <f t="shared" si="10"/>
        <v>0</v>
      </c>
      <c r="AD21" s="77">
        <f t="shared" si="11"/>
        <v>0</v>
      </c>
      <c r="AE21" s="205">
        <f t="shared" si="12"/>
        <v>8.9178240740740752E-2</v>
      </c>
      <c r="AF21" s="85">
        <f t="shared" si="13"/>
        <v>0</v>
      </c>
      <c r="AG21" s="75">
        <f t="shared" si="14"/>
        <v>35.119999999999997</v>
      </c>
      <c r="AH21" s="77">
        <f t="shared" si="15"/>
        <v>0</v>
      </c>
      <c r="AI21" s="378">
        <f t="shared" si="16"/>
        <v>0</v>
      </c>
      <c r="AJ21" s="128">
        <f t="shared" si="17"/>
        <v>0</v>
      </c>
    </row>
    <row r="22" spans="1:36" x14ac:dyDescent="0.3">
      <c r="A22" s="1"/>
      <c r="B22" s="15">
        <v>39202</v>
      </c>
      <c r="C22" s="30"/>
      <c r="D22" s="33"/>
      <c r="E22" s="48" t="str">
        <f t="shared" si="0"/>
        <v/>
      </c>
      <c r="F22" s="38">
        <v>31.84</v>
      </c>
      <c r="G22" s="33">
        <v>8.5856481481481492E-2</v>
      </c>
      <c r="H22" s="48">
        <f t="shared" si="1"/>
        <v>15.45</v>
      </c>
      <c r="I22" s="38"/>
      <c r="J22" s="33"/>
      <c r="K22" s="55" t="str">
        <f t="shared" si="2"/>
        <v/>
      </c>
      <c r="L22" s="99" t="s">
        <v>154</v>
      </c>
      <c r="M22" s="94"/>
      <c r="N22" s="91"/>
      <c r="O22" s="97"/>
      <c r="P22" s="94"/>
      <c r="Q22" s="63"/>
      <c r="R22" s="110"/>
      <c r="S22" s="111"/>
      <c r="T22" s="38"/>
      <c r="U22" s="33"/>
      <c r="V22" s="55" t="str">
        <f t="shared" si="3"/>
        <v/>
      </c>
      <c r="W22" s="84">
        <f t="shared" si="4"/>
        <v>0</v>
      </c>
      <c r="X22" s="85">
        <f t="shared" si="5"/>
        <v>0</v>
      </c>
      <c r="Y22" s="75">
        <f t="shared" si="6"/>
        <v>0</v>
      </c>
      <c r="Z22" s="76">
        <f t="shared" si="7"/>
        <v>0</v>
      </c>
      <c r="AA22" s="201">
        <f t="shared" si="8"/>
        <v>0</v>
      </c>
      <c r="AB22" s="85">
        <f t="shared" si="9"/>
        <v>8.5856481481481492E-2</v>
      </c>
      <c r="AC22" s="75">
        <f t="shared" si="10"/>
        <v>0</v>
      </c>
      <c r="AD22" s="77">
        <f t="shared" si="11"/>
        <v>31.84</v>
      </c>
      <c r="AE22" s="205">
        <f t="shared" si="12"/>
        <v>0</v>
      </c>
      <c r="AF22" s="85">
        <f t="shared" si="13"/>
        <v>0</v>
      </c>
      <c r="AG22" s="75">
        <f t="shared" si="14"/>
        <v>0</v>
      </c>
      <c r="AH22" s="77">
        <f t="shared" si="15"/>
        <v>0</v>
      </c>
      <c r="AI22" s="378">
        <f t="shared" si="16"/>
        <v>0</v>
      </c>
      <c r="AJ22" s="128">
        <f t="shared" si="17"/>
        <v>0</v>
      </c>
    </row>
    <row r="23" spans="1:36" x14ac:dyDescent="0.3">
      <c r="A23" s="1"/>
      <c r="B23" s="15">
        <v>39205</v>
      </c>
      <c r="C23" s="30"/>
      <c r="D23" s="33"/>
      <c r="E23" s="48" t="str">
        <f t="shared" si="0"/>
        <v/>
      </c>
      <c r="F23" s="38">
        <v>44.73</v>
      </c>
      <c r="G23" s="33">
        <v>0.12561342592592592</v>
      </c>
      <c r="H23" s="48">
        <f t="shared" si="1"/>
        <v>14.84</v>
      </c>
      <c r="I23" s="38"/>
      <c r="J23" s="33"/>
      <c r="K23" s="55" t="str">
        <f t="shared" si="2"/>
        <v/>
      </c>
      <c r="L23" s="99" t="s">
        <v>154</v>
      </c>
      <c r="M23" s="94"/>
      <c r="N23" s="91"/>
      <c r="O23" s="97"/>
      <c r="P23" s="94"/>
      <c r="Q23" s="63"/>
      <c r="R23" s="110"/>
      <c r="S23" s="111"/>
      <c r="T23" s="38"/>
      <c r="U23" s="33"/>
      <c r="V23" s="55" t="str">
        <f t="shared" si="3"/>
        <v/>
      </c>
      <c r="W23" s="84">
        <f t="shared" si="4"/>
        <v>0</v>
      </c>
      <c r="X23" s="85">
        <f t="shared" si="5"/>
        <v>0</v>
      </c>
      <c r="Y23" s="75">
        <f t="shared" si="6"/>
        <v>0</v>
      </c>
      <c r="Z23" s="76">
        <f t="shared" si="7"/>
        <v>0</v>
      </c>
      <c r="AA23" s="201">
        <f t="shared" si="8"/>
        <v>0</v>
      </c>
      <c r="AB23" s="85">
        <f t="shared" si="9"/>
        <v>0.12561342592592592</v>
      </c>
      <c r="AC23" s="75">
        <f t="shared" si="10"/>
        <v>0</v>
      </c>
      <c r="AD23" s="77">
        <f t="shared" si="11"/>
        <v>44.73</v>
      </c>
      <c r="AE23" s="205">
        <f t="shared" si="12"/>
        <v>0</v>
      </c>
      <c r="AF23" s="85">
        <f t="shared" si="13"/>
        <v>0</v>
      </c>
      <c r="AG23" s="75">
        <f t="shared" si="14"/>
        <v>0</v>
      </c>
      <c r="AH23" s="77">
        <f t="shared" si="15"/>
        <v>0</v>
      </c>
      <c r="AI23" s="378">
        <f t="shared" si="16"/>
        <v>0</v>
      </c>
      <c r="AJ23" s="128">
        <f t="shared" si="17"/>
        <v>0</v>
      </c>
    </row>
    <row r="24" spans="1:36" x14ac:dyDescent="0.3">
      <c r="A24" s="1"/>
      <c r="B24" s="15">
        <v>39222</v>
      </c>
      <c r="C24" s="30">
        <v>35.78</v>
      </c>
      <c r="D24" s="33">
        <v>6.5312499999999996E-2</v>
      </c>
      <c r="E24" s="48">
        <f t="shared" si="0"/>
        <v>22.83</v>
      </c>
      <c r="F24" s="38"/>
      <c r="G24" s="33"/>
      <c r="H24" s="48" t="str">
        <f t="shared" si="1"/>
        <v/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/>
      <c r="U24" s="33"/>
      <c r="V24" s="55" t="str">
        <f t="shared" si="3"/>
        <v/>
      </c>
      <c r="W24" s="84">
        <f t="shared" si="4"/>
        <v>6.5312499999999996E-2</v>
      </c>
      <c r="X24" s="85">
        <f t="shared" si="5"/>
        <v>0</v>
      </c>
      <c r="Y24" s="75">
        <f t="shared" si="6"/>
        <v>35.78</v>
      </c>
      <c r="Z24" s="76">
        <f t="shared" si="7"/>
        <v>0</v>
      </c>
      <c r="AA24" s="201">
        <f t="shared" si="8"/>
        <v>0</v>
      </c>
      <c r="AB24" s="85">
        <f t="shared" si="9"/>
        <v>0</v>
      </c>
      <c r="AC24" s="75">
        <f t="shared" si="10"/>
        <v>0</v>
      </c>
      <c r="AD24" s="77">
        <f t="shared" si="11"/>
        <v>0</v>
      </c>
      <c r="AE24" s="205">
        <f t="shared" si="12"/>
        <v>0</v>
      </c>
      <c r="AF24" s="85">
        <f t="shared" si="13"/>
        <v>0</v>
      </c>
      <c r="AG24" s="75">
        <f t="shared" si="14"/>
        <v>0</v>
      </c>
      <c r="AH24" s="77">
        <f t="shared" si="15"/>
        <v>0</v>
      </c>
      <c r="AI24" s="378">
        <f t="shared" si="16"/>
        <v>0</v>
      </c>
      <c r="AJ24" s="128">
        <f t="shared" si="17"/>
        <v>0</v>
      </c>
    </row>
    <row r="25" spans="1:36" x14ac:dyDescent="0.3">
      <c r="A25" s="1"/>
      <c r="B25" s="15">
        <v>39230</v>
      </c>
      <c r="C25" s="30"/>
      <c r="D25" s="33"/>
      <c r="E25" s="48" t="str">
        <f t="shared" si="0"/>
        <v/>
      </c>
      <c r="F25" s="38">
        <v>10.25</v>
      </c>
      <c r="G25" s="33">
        <v>2.5902777777777775E-2</v>
      </c>
      <c r="H25" s="48">
        <f t="shared" si="1"/>
        <v>16.489999999999998</v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/>
      <c r="U25" s="33"/>
      <c r="V25" s="55" t="str">
        <f t="shared" si="3"/>
        <v/>
      </c>
      <c r="W25" s="84">
        <f t="shared" si="4"/>
        <v>0</v>
      </c>
      <c r="X25" s="85">
        <f t="shared" si="5"/>
        <v>0</v>
      </c>
      <c r="Y25" s="75">
        <f t="shared" si="6"/>
        <v>0</v>
      </c>
      <c r="Z25" s="76">
        <f t="shared" si="7"/>
        <v>0</v>
      </c>
      <c r="AA25" s="201">
        <f t="shared" si="8"/>
        <v>2.5902777777777775E-2</v>
      </c>
      <c r="AB25" s="85">
        <f t="shared" si="9"/>
        <v>0</v>
      </c>
      <c r="AC25" s="75">
        <f t="shared" si="10"/>
        <v>10.25</v>
      </c>
      <c r="AD25" s="77">
        <f t="shared" si="11"/>
        <v>0</v>
      </c>
      <c r="AE25" s="205">
        <f t="shared" si="12"/>
        <v>0</v>
      </c>
      <c r="AF25" s="85">
        <f t="shared" si="13"/>
        <v>0</v>
      </c>
      <c r="AG25" s="75">
        <f t="shared" si="14"/>
        <v>0</v>
      </c>
      <c r="AH25" s="77">
        <f t="shared" si="15"/>
        <v>0</v>
      </c>
      <c r="AI25" s="378">
        <f t="shared" si="16"/>
        <v>0</v>
      </c>
      <c r="AJ25" s="128">
        <f t="shared" si="17"/>
        <v>0</v>
      </c>
    </row>
    <row r="26" spans="1:36" x14ac:dyDescent="0.3">
      <c r="A26" s="1"/>
      <c r="B26" s="15">
        <v>39236</v>
      </c>
      <c r="C26" s="30">
        <v>47.07</v>
      </c>
      <c r="D26" s="33">
        <v>9.0532407407407409E-2</v>
      </c>
      <c r="E26" s="48">
        <f t="shared" si="0"/>
        <v>21.66</v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/>
      <c r="U26" s="33"/>
      <c r="V26" s="55" t="str">
        <f t="shared" si="3"/>
        <v/>
      </c>
      <c r="W26" s="84">
        <f t="shared" si="4"/>
        <v>9.0532407407407409E-2</v>
      </c>
      <c r="X26" s="85">
        <f t="shared" si="5"/>
        <v>0</v>
      </c>
      <c r="Y26" s="75">
        <f t="shared" si="6"/>
        <v>47.07</v>
      </c>
      <c r="Z26" s="76">
        <f t="shared" si="7"/>
        <v>0</v>
      </c>
      <c r="AA26" s="201">
        <f t="shared" si="8"/>
        <v>0</v>
      </c>
      <c r="AB26" s="85">
        <f t="shared" si="9"/>
        <v>0</v>
      </c>
      <c r="AC26" s="75">
        <f t="shared" si="10"/>
        <v>0</v>
      </c>
      <c r="AD26" s="77">
        <f t="shared" si="11"/>
        <v>0</v>
      </c>
      <c r="AE26" s="205">
        <f t="shared" si="12"/>
        <v>0</v>
      </c>
      <c r="AF26" s="85">
        <f t="shared" si="13"/>
        <v>0</v>
      </c>
      <c r="AG26" s="75">
        <f t="shared" si="14"/>
        <v>0</v>
      </c>
      <c r="AH26" s="77">
        <f t="shared" si="15"/>
        <v>0</v>
      </c>
      <c r="AI26" s="378">
        <f t="shared" si="16"/>
        <v>0</v>
      </c>
      <c r="AJ26" s="128">
        <f t="shared" si="17"/>
        <v>0</v>
      </c>
    </row>
    <row r="27" spans="1:36" x14ac:dyDescent="0.3">
      <c r="A27" s="1"/>
      <c r="B27" s="15">
        <v>39243</v>
      </c>
      <c r="C27" s="30">
        <v>48.1</v>
      </c>
      <c r="D27" s="33">
        <v>8.9027777777777775E-2</v>
      </c>
      <c r="E27" s="48">
        <f t="shared" si="0"/>
        <v>22.51</v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/>
      <c r="M27" s="94"/>
      <c r="N27" s="91"/>
      <c r="O27" s="97"/>
      <c r="P27" s="94"/>
      <c r="Q27" s="63"/>
      <c r="R27" s="110"/>
      <c r="S27" s="111"/>
      <c r="T27" s="38"/>
      <c r="U27" s="33"/>
      <c r="V27" s="55" t="str">
        <f t="shared" si="3"/>
        <v/>
      </c>
      <c r="W27" s="84">
        <f t="shared" si="4"/>
        <v>8.9027777777777775E-2</v>
      </c>
      <c r="X27" s="85">
        <f t="shared" si="5"/>
        <v>0</v>
      </c>
      <c r="Y27" s="75">
        <f t="shared" si="6"/>
        <v>48.1</v>
      </c>
      <c r="Z27" s="76">
        <f t="shared" si="7"/>
        <v>0</v>
      </c>
      <c r="AA27" s="201">
        <f t="shared" si="8"/>
        <v>0</v>
      </c>
      <c r="AB27" s="85">
        <f t="shared" si="9"/>
        <v>0</v>
      </c>
      <c r="AC27" s="75">
        <f t="shared" si="10"/>
        <v>0</v>
      </c>
      <c r="AD27" s="77">
        <f t="shared" si="11"/>
        <v>0</v>
      </c>
      <c r="AE27" s="205">
        <f t="shared" si="12"/>
        <v>0</v>
      </c>
      <c r="AF27" s="85">
        <f t="shared" si="13"/>
        <v>0</v>
      </c>
      <c r="AG27" s="75">
        <f t="shared" si="14"/>
        <v>0</v>
      </c>
      <c r="AH27" s="77">
        <f t="shared" si="15"/>
        <v>0</v>
      </c>
      <c r="AI27" s="378">
        <f t="shared" si="16"/>
        <v>0</v>
      </c>
      <c r="AJ27" s="128">
        <f t="shared" si="17"/>
        <v>0</v>
      </c>
    </row>
    <row r="28" spans="1:36" x14ac:dyDescent="0.3">
      <c r="A28" s="1"/>
      <c r="B28" s="15">
        <v>39250</v>
      </c>
      <c r="C28" s="30"/>
      <c r="D28" s="33"/>
      <c r="E28" s="48" t="str">
        <f t="shared" si="0"/>
        <v/>
      </c>
      <c r="F28" s="38">
        <v>41.24</v>
      </c>
      <c r="G28" s="33">
        <v>0.11004629629629629</v>
      </c>
      <c r="H28" s="48">
        <f t="shared" si="1"/>
        <v>15.61</v>
      </c>
      <c r="I28" s="38"/>
      <c r="J28" s="33"/>
      <c r="K28" s="55" t="str">
        <f t="shared" si="2"/>
        <v/>
      </c>
      <c r="L28" s="99"/>
      <c r="M28" s="94"/>
      <c r="N28" s="91"/>
      <c r="O28" s="97"/>
      <c r="P28" s="94"/>
      <c r="Q28" s="63"/>
      <c r="R28" s="110"/>
      <c r="S28" s="111"/>
      <c r="T28" s="38"/>
      <c r="U28" s="33"/>
      <c r="V28" s="55" t="str">
        <f t="shared" si="3"/>
        <v/>
      </c>
      <c r="W28" s="84">
        <f t="shared" si="4"/>
        <v>0</v>
      </c>
      <c r="X28" s="85">
        <f t="shared" si="5"/>
        <v>0</v>
      </c>
      <c r="Y28" s="75">
        <f t="shared" si="6"/>
        <v>0</v>
      </c>
      <c r="Z28" s="76">
        <f t="shared" si="7"/>
        <v>0</v>
      </c>
      <c r="AA28" s="201">
        <f t="shared" si="8"/>
        <v>0.11004629629629629</v>
      </c>
      <c r="AB28" s="85">
        <f t="shared" si="9"/>
        <v>0</v>
      </c>
      <c r="AC28" s="75">
        <f t="shared" si="10"/>
        <v>41.24</v>
      </c>
      <c r="AD28" s="77">
        <f t="shared" si="11"/>
        <v>0</v>
      </c>
      <c r="AE28" s="205">
        <f t="shared" si="12"/>
        <v>0</v>
      </c>
      <c r="AF28" s="85">
        <f t="shared" si="13"/>
        <v>0</v>
      </c>
      <c r="AG28" s="75">
        <f t="shared" si="14"/>
        <v>0</v>
      </c>
      <c r="AH28" s="77">
        <f t="shared" si="15"/>
        <v>0</v>
      </c>
      <c r="AI28" s="378">
        <f t="shared" si="16"/>
        <v>0</v>
      </c>
      <c r="AJ28" s="128">
        <f t="shared" si="17"/>
        <v>0</v>
      </c>
    </row>
    <row r="29" spans="1:36" x14ac:dyDescent="0.3">
      <c r="A29" s="1"/>
      <c r="B29" s="15">
        <v>39271</v>
      </c>
      <c r="C29" s="30">
        <v>34.97</v>
      </c>
      <c r="D29" s="33">
        <v>6.4907407407407414E-2</v>
      </c>
      <c r="E29" s="48">
        <f t="shared" si="0"/>
        <v>22.45</v>
      </c>
      <c r="F29" s="38"/>
      <c r="G29" s="33"/>
      <c r="H29" s="48" t="str">
        <f t="shared" si="1"/>
        <v/>
      </c>
      <c r="I29" s="38"/>
      <c r="J29" s="33"/>
      <c r="K29" s="55" t="str">
        <f t="shared" si="2"/>
        <v/>
      </c>
      <c r="L29" s="99"/>
      <c r="M29" s="94"/>
      <c r="N29" s="91"/>
      <c r="O29" s="97"/>
      <c r="P29" s="94"/>
      <c r="Q29" s="63"/>
      <c r="R29" s="110"/>
      <c r="S29" s="111"/>
      <c r="T29" s="38"/>
      <c r="U29" s="33"/>
      <c r="V29" s="55" t="str">
        <f t="shared" si="3"/>
        <v/>
      </c>
      <c r="W29" s="84">
        <f t="shared" si="4"/>
        <v>6.4907407407407414E-2</v>
      </c>
      <c r="X29" s="85">
        <f t="shared" si="5"/>
        <v>0</v>
      </c>
      <c r="Y29" s="75">
        <f t="shared" si="6"/>
        <v>34.97</v>
      </c>
      <c r="Z29" s="76">
        <f t="shared" si="7"/>
        <v>0</v>
      </c>
      <c r="AA29" s="201">
        <f t="shared" si="8"/>
        <v>0</v>
      </c>
      <c r="AB29" s="85">
        <f t="shared" si="9"/>
        <v>0</v>
      </c>
      <c r="AC29" s="75">
        <f t="shared" si="10"/>
        <v>0</v>
      </c>
      <c r="AD29" s="77">
        <f t="shared" si="11"/>
        <v>0</v>
      </c>
      <c r="AE29" s="205">
        <f t="shared" si="12"/>
        <v>0</v>
      </c>
      <c r="AF29" s="85">
        <f t="shared" si="13"/>
        <v>0</v>
      </c>
      <c r="AG29" s="75">
        <f t="shared" si="14"/>
        <v>0</v>
      </c>
      <c r="AH29" s="77">
        <f t="shared" si="15"/>
        <v>0</v>
      </c>
      <c r="AI29" s="378">
        <f t="shared" si="16"/>
        <v>0</v>
      </c>
      <c r="AJ29" s="128">
        <f t="shared" si="17"/>
        <v>0</v>
      </c>
    </row>
    <row r="30" spans="1:36" x14ac:dyDescent="0.3">
      <c r="A30" s="1"/>
      <c r="B30" s="15">
        <v>39278</v>
      </c>
      <c r="C30" s="30"/>
      <c r="D30" s="33"/>
      <c r="E30" s="48" t="str">
        <f t="shared" si="0"/>
        <v/>
      </c>
      <c r="F30" s="38">
        <v>17.77</v>
      </c>
      <c r="G30" s="33">
        <v>5.212962962962963E-2</v>
      </c>
      <c r="H30" s="48">
        <f t="shared" si="1"/>
        <v>14.2</v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110"/>
      <c r="S30" s="111"/>
      <c r="T30" s="38"/>
      <c r="U30" s="33"/>
      <c r="V30" s="55" t="str">
        <f t="shared" si="3"/>
        <v/>
      </c>
      <c r="W30" s="84">
        <f t="shared" si="4"/>
        <v>0</v>
      </c>
      <c r="X30" s="85">
        <f t="shared" si="5"/>
        <v>0</v>
      </c>
      <c r="Y30" s="75">
        <f t="shared" si="6"/>
        <v>0</v>
      </c>
      <c r="Z30" s="76">
        <f t="shared" si="7"/>
        <v>0</v>
      </c>
      <c r="AA30" s="201">
        <f t="shared" si="8"/>
        <v>5.212962962962963E-2</v>
      </c>
      <c r="AB30" s="85">
        <f t="shared" si="9"/>
        <v>0</v>
      </c>
      <c r="AC30" s="75">
        <f t="shared" si="10"/>
        <v>17.77</v>
      </c>
      <c r="AD30" s="77">
        <f t="shared" si="11"/>
        <v>0</v>
      </c>
      <c r="AE30" s="205">
        <f t="shared" si="12"/>
        <v>0</v>
      </c>
      <c r="AF30" s="85">
        <f t="shared" si="13"/>
        <v>0</v>
      </c>
      <c r="AG30" s="75">
        <f t="shared" si="14"/>
        <v>0</v>
      </c>
      <c r="AH30" s="77">
        <f t="shared" si="15"/>
        <v>0</v>
      </c>
      <c r="AI30" s="378">
        <f t="shared" si="16"/>
        <v>0</v>
      </c>
      <c r="AJ30" s="128">
        <f t="shared" si="17"/>
        <v>0</v>
      </c>
    </row>
    <row r="31" spans="1:36" x14ac:dyDescent="0.3">
      <c r="A31" s="1"/>
      <c r="B31" s="15">
        <v>39285</v>
      </c>
      <c r="C31" s="30"/>
      <c r="D31" s="33"/>
      <c r="E31" s="48" t="str">
        <f t="shared" si="0"/>
        <v/>
      </c>
      <c r="F31" s="38">
        <v>23.67</v>
      </c>
      <c r="G31" s="33">
        <v>6.4456018518518524E-2</v>
      </c>
      <c r="H31" s="48">
        <f t="shared" si="1"/>
        <v>15.3</v>
      </c>
      <c r="I31" s="38"/>
      <c r="J31" s="33"/>
      <c r="K31" s="55" t="str">
        <f t="shared" si="2"/>
        <v/>
      </c>
      <c r="L31" s="99"/>
      <c r="M31" s="94"/>
      <c r="N31" s="91"/>
      <c r="O31" s="97"/>
      <c r="P31" s="94"/>
      <c r="Q31" s="63"/>
      <c r="R31" s="110"/>
      <c r="S31" s="111"/>
      <c r="T31" s="38"/>
      <c r="U31" s="33"/>
      <c r="V31" s="55" t="str">
        <f t="shared" si="3"/>
        <v/>
      </c>
      <c r="W31" s="84">
        <f t="shared" si="4"/>
        <v>0</v>
      </c>
      <c r="X31" s="85">
        <f t="shared" si="5"/>
        <v>0</v>
      </c>
      <c r="Y31" s="75">
        <f t="shared" si="6"/>
        <v>0</v>
      </c>
      <c r="Z31" s="76">
        <f t="shared" si="7"/>
        <v>0</v>
      </c>
      <c r="AA31" s="201">
        <f t="shared" si="8"/>
        <v>6.4456018518518524E-2</v>
      </c>
      <c r="AB31" s="85">
        <f t="shared" si="9"/>
        <v>0</v>
      </c>
      <c r="AC31" s="75">
        <f t="shared" si="10"/>
        <v>23.67</v>
      </c>
      <c r="AD31" s="77">
        <f t="shared" si="11"/>
        <v>0</v>
      </c>
      <c r="AE31" s="205">
        <f t="shared" si="12"/>
        <v>0</v>
      </c>
      <c r="AF31" s="85">
        <f t="shared" si="13"/>
        <v>0</v>
      </c>
      <c r="AG31" s="75">
        <f t="shared" si="14"/>
        <v>0</v>
      </c>
      <c r="AH31" s="77">
        <f t="shared" si="15"/>
        <v>0</v>
      </c>
      <c r="AI31" s="378">
        <f t="shared" si="16"/>
        <v>0</v>
      </c>
      <c r="AJ31" s="128">
        <f t="shared" si="17"/>
        <v>0</v>
      </c>
    </row>
    <row r="32" spans="1:36" x14ac:dyDescent="0.3">
      <c r="A32" s="1"/>
      <c r="B32" s="15">
        <v>39299</v>
      </c>
      <c r="C32" s="30">
        <v>36.479999999999997</v>
      </c>
      <c r="D32" s="33">
        <v>7.3206018518518517E-2</v>
      </c>
      <c r="E32" s="48">
        <f t="shared" si="0"/>
        <v>20.76</v>
      </c>
      <c r="F32" s="38"/>
      <c r="G32" s="33"/>
      <c r="H32" s="48" t="str">
        <f t="shared" si="1"/>
        <v/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110"/>
      <c r="S32" s="111"/>
      <c r="T32" s="38"/>
      <c r="U32" s="33"/>
      <c r="V32" s="55" t="str">
        <f t="shared" si="3"/>
        <v/>
      </c>
      <c r="W32" s="84">
        <f t="shared" si="4"/>
        <v>7.3206018518518517E-2</v>
      </c>
      <c r="X32" s="85">
        <f t="shared" si="5"/>
        <v>0</v>
      </c>
      <c r="Y32" s="75">
        <f t="shared" si="6"/>
        <v>36.479999999999997</v>
      </c>
      <c r="Z32" s="76">
        <f t="shared" si="7"/>
        <v>0</v>
      </c>
      <c r="AA32" s="201">
        <f t="shared" si="8"/>
        <v>0</v>
      </c>
      <c r="AB32" s="85">
        <f t="shared" si="9"/>
        <v>0</v>
      </c>
      <c r="AC32" s="75">
        <f t="shared" si="10"/>
        <v>0</v>
      </c>
      <c r="AD32" s="77">
        <f t="shared" si="11"/>
        <v>0</v>
      </c>
      <c r="AE32" s="205">
        <f t="shared" si="12"/>
        <v>0</v>
      </c>
      <c r="AF32" s="85">
        <f t="shared" si="13"/>
        <v>0</v>
      </c>
      <c r="AG32" s="75">
        <f t="shared" si="14"/>
        <v>0</v>
      </c>
      <c r="AH32" s="77">
        <f t="shared" si="15"/>
        <v>0</v>
      </c>
      <c r="AI32" s="378">
        <f t="shared" si="16"/>
        <v>0</v>
      </c>
      <c r="AJ32" s="128">
        <f t="shared" si="17"/>
        <v>0</v>
      </c>
    </row>
    <row r="33" spans="1:36" x14ac:dyDescent="0.3">
      <c r="A33" s="1"/>
      <c r="B33" s="15">
        <v>39301</v>
      </c>
      <c r="C33" s="30">
        <v>44.79</v>
      </c>
      <c r="D33" s="33">
        <v>8.4837962962962962E-2</v>
      </c>
      <c r="E33" s="48">
        <f t="shared" si="0"/>
        <v>22</v>
      </c>
      <c r="F33" s="38"/>
      <c r="G33" s="33"/>
      <c r="H33" s="48" t="str">
        <f t="shared" si="1"/>
        <v/>
      </c>
      <c r="I33" s="38"/>
      <c r="J33" s="33"/>
      <c r="K33" s="55" t="str">
        <f t="shared" si="2"/>
        <v/>
      </c>
      <c r="L33" s="99" t="s">
        <v>28</v>
      </c>
      <c r="M33" s="94"/>
      <c r="N33" s="91" t="s">
        <v>147</v>
      </c>
      <c r="O33" s="97"/>
      <c r="P33" s="94"/>
      <c r="Q33" s="63"/>
      <c r="R33" s="110"/>
      <c r="S33" s="111"/>
      <c r="T33" s="38"/>
      <c r="U33" s="33"/>
      <c r="V33" s="55" t="str">
        <f t="shared" si="3"/>
        <v/>
      </c>
      <c r="W33" s="84">
        <f t="shared" si="4"/>
        <v>0</v>
      </c>
      <c r="X33" s="85">
        <f t="shared" si="5"/>
        <v>8.4837962962962962E-2</v>
      </c>
      <c r="Y33" s="75">
        <f t="shared" si="6"/>
        <v>0</v>
      </c>
      <c r="Z33" s="76">
        <f t="shared" si="7"/>
        <v>44.79</v>
      </c>
      <c r="AA33" s="201">
        <f t="shared" si="8"/>
        <v>0</v>
      </c>
      <c r="AB33" s="85">
        <f t="shared" si="9"/>
        <v>0</v>
      </c>
      <c r="AC33" s="75">
        <f t="shared" si="10"/>
        <v>0</v>
      </c>
      <c r="AD33" s="77">
        <f t="shared" si="11"/>
        <v>0</v>
      </c>
      <c r="AE33" s="205">
        <f t="shared" si="12"/>
        <v>0</v>
      </c>
      <c r="AF33" s="85">
        <f t="shared" si="13"/>
        <v>0</v>
      </c>
      <c r="AG33" s="75">
        <f t="shared" si="14"/>
        <v>0</v>
      </c>
      <c r="AH33" s="77">
        <f t="shared" si="15"/>
        <v>0</v>
      </c>
      <c r="AI33" s="378">
        <f t="shared" si="16"/>
        <v>0</v>
      </c>
      <c r="AJ33" s="128">
        <f t="shared" si="17"/>
        <v>0</v>
      </c>
    </row>
    <row r="34" spans="1:36" x14ac:dyDescent="0.3">
      <c r="A34" s="1"/>
      <c r="B34" s="16">
        <f>B33</f>
        <v>39301</v>
      </c>
      <c r="C34" s="30"/>
      <c r="D34" s="33"/>
      <c r="E34" s="48" t="str">
        <f t="shared" si="0"/>
        <v/>
      </c>
      <c r="F34" s="38">
        <v>8.0500000000000007</v>
      </c>
      <c r="G34" s="33">
        <v>3.8009259259259263E-2</v>
      </c>
      <c r="H34" s="48">
        <f t="shared" si="1"/>
        <v>8.82</v>
      </c>
      <c r="I34" s="38"/>
      <c r="J34" s="33"/>
      <c r="K34" s="55" t="str">
        <f t="shared" si="2"/>
        <v/>
      </c>
      <c r="L34" s="99" t="s">
        <v>28</v>
      </c>
      <c r="M34" s="94"/>
      <c r="N34" s="91" t="s">
        <v>155</v>
      </c>
      <c r="O34" s="97"/>
      <c r="P34" s="94"/>
      <c r="Q34" s="63"/>
      <c r="R34" s="110"/>
      <c r="S34" s="111"/>
      <c r="T34" s="38"/>
      <c r="U34" s="33"/>
      <c r="V34" s="55" t="str">
        <f t="shared" si="3"/>
        <v/>
      </c>
      <c r="W34" s="84">
        <f t="shared" si="4"/>
        <v>0</v>
      </c>
      <c r="X34" s="85">
        <f t="shared" si="5"/>
        <v>0</v>
      </c>
      <c r="Y34" s="75">
        <f t="shared" si="6"/>
        <v>0</v>
      </c>
      <c r="Z34" s="76">
        <f t="shared" si="7"/>
        <v>0</v>
      </c>
      <c r="AA34" s="201">
        <f t="shared" si="8"/>
        <v>0</v>
      </c>
      <c r="AB34" s="85">
        <f t="shared" si="9"/>
        <v>3.8009259259259263E-2</v>
      </c>
      <c r="AC34" s="75">
        <f t="shared" si="10"/>
        <v>0</v>
      </c>
      <c r="AD34" s="77">
        <f t="shared" si="11"/>
        <v>8.0500000000000007</v>
      </c>
      <c r="AE34" s="205">
        <f t="shared" si="12"/>
        <v>0</v>
      </c>
      <c r="AF34" s="85">
        <f t="shared" si="13"/>
        <v>0</v>
      </c>
      <c r="AG34" s="75">
        <f t="shared" si="14"/>
        <v>0</v>
      </c>
      <c r="AH34" s="77">
        <f t="shared" si="15"/>
        <v>0</v>
      </c>
      <c r="AI34" s="378">
        <f t="shared" si="16"/>
        <v>0</v>
      </c>
      <c r="AJ34" s="128">
        <f t="shared" si="17"/>
        <v>0</v>
      </c>
    </row>
    <row r="35" spans="1:36" x14ac:dyDescent="0.3">
      <c r="A35" s="1"/>
      <c r="B35" s="15">
        <v>39304</v>
      </c>
      <c r="C35" s="30">
        <v>57.94</v>
      </c>
      <c r="D35" s="33">
        <v>0.14011574074074074</v>
      </c>
      <c r="E35" s="48">
        <f t="shared" si="0"/>
        <v>17.23</v>
      </c>
      <c r="F35" s="38"/>
      <c r="G35" s="33"/>
      <c r="H35" s="48" t="str">
        <f t="shared" si="1"/>
        <v/>
      </c>
      <c r="I35" s="38"/>
      <c r="J35" s="33"/>
      <c r="K35" s="55" t="str">
        <f t="shared" si="2"/>
        <v/>
      </c>
      <c r="L35" s="99" t="s">
        <v>28</v>
      </c>
      <c r="M35" s="94"/>
      <c r="N35" s="91" t="s">
        <v>152</v>
      </c>
      <c r="O35" s="97"/>
      <c r="P35" s="94"/>
      <c r="Q35" s="63" t="s">
        <v>160</v>
      </c>
      <c r="R35" s="110" t="s">
        <v>163</v>
      </c>
      <c r="S35" s="111"/>
      <c r="T35" s="38"/>
      <c r="U35" s="33"/>
      <c r="V35" s="55" t="str">
        <f t="shared" si="3"/>
        <v/>
      </c>
      <c r="W35" s="84">
        <f t="shared" si="4"/>
        <v>0</v>
      </c>
      <c r="X35" s="85">
        <f t="shared" si="5"/>
        <v>0.14011574074074074</v>
      </c>
      <c r="Y35" s="75">
        <f t="shared" si="6"/>
        <v>0</v>
      </c>
      <c r="Z35" s="76">
        <f t="shared" si="7"/>
        <v>57.94</v>
      </c>
      <c r="AA35" s="201">
        <f t="shared" si="8"/>
        <v>0</v>
      </c>
      <c r="AB35" s="85">
        <f t="shared" si="9"/>
        <v>0</v>
      </c>
      <c r="AC35" s="75">
        <f t="shared" si="10"/>
        <v>0</v>
      </c>
      <c r="AD35" s="77">
        <f t="shared" si="11"/>
        <v>0</v>
      </c>
      <c r="AE35" s="205">
        <f t="shared" si="12"/>
        <v>0</v>
      </c>
      <c r="AF35" s="85">
        <f t="shared" si="13"/>
        <v>0</v>
      </c>
      <c r="AG35" s="75">
        <f t="shared" si="14"/>
        <v>0</v>
      </c>
      <c r="AH35" s="77">
        <f t="shared" si="15"/>
        <v>0</v>
      </c>
      <c r="AI35" s="378">
        <f t="shared" si="16"/>
        <v>0</v>
      </c>
      <c r="AJ35" s="128">
        <f t="shared" si="17"/>
        <v>0</v>
      </c>
    </row>
    <row r="36" spans="1:36" x14ac:dyDescent="0.3">
      <c r="A36" s="1"/>
      <c r="B36" s="16">
        <f>B35</f>
        <v>39304</v>
      </c>
      <c r="C36" s="30"/>
      <c r="D36" s="33"/>
      <c r="E36" s="48" t="str">
        <f t="shared" si="0"/>
        <v/>
      </c>
      <c r="F36" s="38">
        <v>9.6</v>
      </c>
      <c r="G36" s="33">
        <v>5.3402777777777778E-2</v>
      </c>
      <c r="H36" s="48">
        <f t="shared" si="1"/>
        <v>7.49</v>
      </c>
      <c r="I36" s="38"/>
      <c r="J36" s="33"/>
      <c r="K36" s="55" t="str">
        <f t="shared" si="2"/>
        <v/>
      </c>
      <c r="L36" s="99" t="s">
        <v>28</v>
      </c>
      <c r="M36" s="94"/>
      <c r="N36" s="91" t="s">
        <v>156</v>
      </c>
      <c r="O36" s="97"/>
      <c r="P36" s="94"/>
      <c r="Q36" s="63"/>
      <c r="R36" s="110"/>
      <c r="S36" s="111"/>
      <c r="T36" s="38"/>
      <c r="U36" s="33"/>
      <c r="V36" s="55" t="str">
        <f t="shared" si="3"/>
        <v/>
      </c>
      <c r="W36" s="84">
        <f t="shared" si="4"/>
        <v>0</v>
      </c>
      <c r="X36" s="85">
        <f t="shared" si="5"/>
        <v>0</v>
      </c>
      <c r="Y36" s="75">
        <f t="shared" si="6"/>
        <v>0</v>
      </c>
      <c r="Z36" s="76">
        <f t="shared" si="7"/>
        <v>0</v>
      </c>
      <c r="AA36" s="201">
        <f t="shared" si="8"/>
        <v>0</v>
      </c>
      <c r="AB36" s="85">
        <f t="shared" si="9"/>
        <v>5.3402777777777778E-2</v>
      </c>
      <c r="AC36" s="75">
        <f t="shared" si="10"/>
        <v>0</v>
      </c>
      <c r="AD36" s="77">
        <f t="shared" si="11"/>
        <v>9.6</v>
      </c>
      <c r="AE36" s="205">
        <f t="shared" si="12"/>
        <v>0</v>
      </c>
      <c r="AF36" s="85">
        <f t="shared" si="13"/>
        <v>0</v>
      </c>
      <c r="AG36" s="75">
        <f t="shared" si="14"/>
        <v>0</v>
      </c>
      <c r="AH36" s="77">
        <f t="shared" si="15"/>
        <v>0</v>
      </c>
      <c r="AI36" s="378">
        <f t="shared" si="16"/>
        <v>0</v>
      </c>
      <c r="AJ36" s="128">
        <f t="shared" si="17"/>
        <v>0</v>
      </c>
    </row>
    <row r="37" spans="1:36" x14ac:dyDescent="0.3">
      <c r="A37" s="1"/>
      <c r="B37" s="15">
        <v>39307</v>
      </c>
      <c r="C37" s="30">
        <v>44.51</v>
      </c>
      <c r="D37" s="33">
        <v>0.11188657407407408</v>
      </c>
      <c r="E37" s="48">
        <f t="shared" si="0"/>
        <v>16.579999999999998</v>
      </c>
      <c r="F37" s="38"/>
      <c r="G37" s="33"/>
      <c r="H37" s="48" t="str">
        <f t="shared" si="1"/>
        <v/>
      </c>
      <c r="I37" s="38"/>
      <c r="J37" s="33"/>
      <c r="K37" s="55" t="str">
        <f t="shared" si="2"/>
        <v/>
      </c>
      <c r="L37" s="99" t="s">
        <v>28</v>
      </c>
      <c r="M37" s="94"/>
      <c r="N37" s="91" t="s">
        <v>157</v>
      </c>
      <c r="O37" s="97"/>
      <c r="P37" s="94"/>
      <c r="Q37" s="63" t="s">
        <v>161</v>
      </c>
      <c r="R37" s="110" t="s">
        <v>164</v>
      </c>
      <c r="S37" s="111"/>
      <c r="T37" s="38"/>
      <c r="U37" s="33"/>
      <c r="V37" s="55" t="str">
        <f t="shared" si="3"/>
        <v/>
      </c>
      <c r="W37" s="84">
        <f t="shared" si="4"/>
        <v>0</v>
      </c>
      <c r="X37" s="85">
        <f t="shared" si="5"/>
        <v>0.11188657407407408</v>
      </c>
      <c r="Y37" s="75">
        <f t="shared" si="6"/>
        <v>0</v>
      </c>
      <c r="Z37" s="76">
        <f t="shared" si="7"/>
        <v>44.51</v>
      </c>
      <c r="AA37" s="201">
        <f t="shared" si="8"/>
        <v>0</v>
      </c>
      <c r="AB37" s="85">
        <f t="shared" si="9"/>
        <v>0</v>
      </c>
      <c r="AC37" s="75">
        <f t="shared" si="10"/>
        <v>0</v>
      </c>
      <c r="AD37" s="77">
        <f t="shared" si="11"/>
        <v>0</v>
      </c>
      <c r="AE37" s="205">
        <f t="shared" si="12"/>
        <v>0</v>
      </c>
      <c r="AF37" s="85">
        <f t="shared" si="13"/>
        <v>0</v>
      </c>
      <c r="AG37" s="75">
        <f t="shared" si="14"/>
        <v>0</v>
      </c>
      <c r="AH37" s="77">
        <f t="shared" si="15"/>
        <v>0</v>
      </c>
      <c r="AI37" s="378">
        <f t="shared" si="16"/>
        <v>0</v>
      </c>
      <c r="AJ37" s="128">
        <f t="shared" si="17"/>
        <v>0</v>
      </c>
    </row>
    <row r="38" spans="1:36" x14ac:dyDescent="0.3">
      <c r="A38" s="1"/>
      <c r="B38" s="15">
        <v>39309</v>
      </c>
      <c r="C38" s="30">
        <v>44.87</v>
      </c>
      <c r="D38" s="33">
        <v>9.2708333333333337E-2</v>
      </c>
      <c r="E38" s="48">
        <f t="shared" si="0"/>
        <v>20.170000000000002</v>
      </c>
      <c r="F38" s="38"/>
      <c r="G38" s="33"/>
      <c r="H38" s="48" t="str">
        <f t="shared" si="1"/>
        <v/>
      </c>
      <c r="I38" s="38"/>
      <c r="J38" s="33"/>
      <c r="K38" s="55" t="str">
        <f t="shared" si="2"/>
        <v/>
      </c>
      <c r="L38" s="99" t="s">
        <v>28</v>
      </c>
      <c r="M38" s="94"/>
      <c r="N38" s="91" t="s">
        <v>147</v>
      </c>
      <c r="O38" s="97"/>
      <c r="P38" s="94"/>
      <c r="Q38" s="63"/>
      <c r="R38" s="110"/>
      <c r="S38" s="111"/>
      <c r="T38" s="38"/>
      <c r="U38" s="33"/>
      <c r="V38" s="55" t="str">
        <f t="shared" si="3"/>
        <v/>
      </c>
      <c r="W38" s="84">
        <f t="shared" si="4"/>
        <v>0</v>
      </c>
      <c r="X38" s="85">
        <f t="shared" si="5"/>
        <v>9.2708333333333337E-2</v>
      </c>
      <c r="Y38" s="75">
        <f t="shared" si="6"/>
        <v>0</v>
      </c>
      <c r="Z38" s="76">
        <f t="shared" si="7"/>
        <v>44.87</v>
      </c>
      <c r="AA38" s="201">
        <f t="shared" si="8"/>
        <v>0</v>
      </c>
      <c r="AB38" s="85">
        <f t="shared" si="9"/>
        <v>0</v>
      </c>
      <c r="AC38" s="75">
        <f t="shared" si="10"/>
        <v>0</v>
      </c>
      <c r="AD38" s="77">
        <f t="shared" si="11"/>
        <v>0</v>
      </c>
      <c r="AE38" s="205">
        <f t="shared" si="12"/>
        <v>0</v>
      </c>
      <c r="AF38" s="85">
        <f t="shared" si="13"/>
        <v>0</v>
      </c>
      <c r="AG38" s="75">
        <f t="shared" si="14"/>
        <v>0</v>
      </c>
      <c r="AH38" s="77">
        <f t="shared" si="15"/>
        <v>0</v>
      </c>
      <c r="AI38" s="378">
        <f t="shared" si="16"/>
        <v>0</v>
      </c>
      <c r="AJ38" s="128">
        <f t="shared" si="17"/>
        <v>0</v>
      </c>
    </row>
    <row r="39" spans="1:36" x14ac:dyDescent="0.3">
      <c r="A39" s="1"/>
      <c r="B39" s="15">
        <v>39311</v>
      </c>
      <c r="C39" s="30">
        <v>51.65</v>
      </c>
      <c r="D39" s="33">
        <v>0.11537037037037036</v>
      </c>
      <c r="E39" s="48">
        <f t="shared" si="0"/>
        <v>18.649999999999999</v>
      </c>
      <c r="F39" s="38"/>
      <c r="G39" s="33"/>
      <c r="H39" s="48" t="str">
        <f t="shared" si="1"/>
        <v/>
      </c>
      <c r="I39" s="38"/>
      <c r="J39" s="33"/>
      <c r="K39" s="55" t="str">
        <f t="shared" si="2"/>
        <v/>
      </c>
      <c r="L39" s="99" t="s">
        <v>28</v>
      </c>
      <c r="M39" s="94"/>
      <c r="N39" s="91" t="s">
        <v>158</v>
      </c>
      <c r="O39" s="97"/>
      <c r="P39" s="94"/>
      <c r="Q39" s="63" t="s">
        <v>160</v>
      </c>
      <c r="R39" s="110" t="s">
        <v>165</v>
      </c>
      <c r="S39" s="111"/>
      <c r="T39" s="38"/>
      <c r="U39" s="33"/>
      <c r="V39" s="55" t="str">
        <f t="shared" si="3"/>
        <v/>
      </c>
      <c r="W39" s="84">
        <f t="shared" si="4"/>
        <v>0</v>
      </c>
      <c r="X39" s="85">
        <f t="shared" si="5"/>
        <v>0.11537037037037036</v>
      </c>
      <c r="Y39" s="75">
        <f t="shared" si="6"/>
        <v>0</v>
      </c>
      <c r="Z39" s="76">
        <f t="shared" si="7"/>
        <v>51.65</v>
      </c>
      <c r="AA39" s="201">
        <f t="shared" si="8"/>
        <v>0</v>
      </c>
      <c r="AB39" s="85">
        <f t="shared" si="9"/>
        <v>0</v>
      </c>
      <c r="AC39" s="75">
        <f t="shared" si="10"/>
        <v>0</v>
      </c>
      <c r="AD39" s="77">
        <f t="shared" si="11"/>
        <v>0</v>
      </c>
      <c r="AE39" s="205">
        <f t="shared" si="12"/>
        <v>0</v>
      </c>
      <c r="AF39" s="85">
        <f t="shared" si="13"/>
        <v>0</v>
      </c>
      <c r="AG39" s="75">
        <f t="shared" si="14"/>
        <v>0</v>
      </c>
      <c r="AH39" s="77">
        <f t="shared" si="15"/>
        <v>0</v>
      </c>
      <c r="AI39" s="378">
        <f t="shared" si="16"/>
        <v>0</v>
      </c>
      <c r="AJ39" s="128">
        <f t="shared" si="17"/>
        <v>0</v>
      </c>
    </row>
    <row r="40" spans="1:36" x14ac:dyDescent="0.3">
      <c r="A40" s="1"/>
      <c r="B40" s="16">
        <f>B39</f>
        <v>39311</v>
      </c>
      <c r="C40" s="30"/>
      <c r="D40" s="33"/>
      <c r="E40" s="48" t="str">
        <f t="shared" si="0"/>
        <v/>
      </c>
      <c r="F40" s="38">
        <v>33.28</v>
      </c>
      <c r="G40" s="33">
        <v>0.14337962962962963</v>
      </c>
      <c r="H40" s="48">
        <f t="shared" si="1"/>
        <v>9.67</v>
      </c>
      <c r="I40" s="38"/>
      <c r="J40" s="33"/>
      <c r="K40" s="55" t="str">
        <f t="shared" si="2"/>
        <v/>
      </c>
      <c r="L40" s="99" t="s">
        <v>28</v>
      </c>
      <c r="M40" s="94"/>
      <c r="N40" s="91" t="s">
        <v>159</v>
      </c>
      <c r="O40" s="97"/>
      <c r="P40" s="94"/>
      <c r="Q40" s="63"/>
      <c r="R40" s="110"/>
      <c r="S40" s="111"/>
      <c r="T40" s="38"/>
      <c r="U40" s="33"/>
      <c r="V40" s="55" t="str">
        <f t="shared" si="3"/>
        <v/>
      </c>
      <c r="W40" s="84">
        <f t="shared" si="4"/>
        <v>0</v>
      </c>
      <c r="X40" s="85">
        <f t="shared" si="5"/>
        <v>0</v>
      </c>
      <c r="Y40" s="75">
        <f t="shared" si="6"/>
        <v>0</v>
      </c>
      <c r="Z40" s="76">
        <f t="shared" si="7"/>
        <v>0</v>
      </c>
      <c r="AA40" s="201">
        <f t="shared" si="8"/>
        <v>0</v>
      </c>
      <c r="AB40" s="85">
        <f t="shared" si="9"/>
        <v>0.14337962962962963</v>
      </c>
      <c r="AC40" s="75">
        <f t="shared" si="10"/>
        <v>0</v>
      </c>
      <c r="AD40" s="77">
        <f t="shared" si="11"/>
        <v>33.28</v>
      </c>
      <c r="AE40" s="205">
        <f t="shared" si="12"/>
        <v>0</v>
      </c>
      <c r="AF40" s="85">
        <f t="shared" si="13"/>
        <v>0</v>
      </c>
      <c r="AG40" s="75">
        <f t="shared" si="14"/>
        <v>0</v>
      </c>
      <c r="AH40" s="77">
        <f t="shared" si="15"/>
        <v>0</v>
      </c>
      <c r="AI40" s="378">
        <f t="shared" si="16"/>
        <v>0</v>
      </c>
      <c r="AJ40" s="128">
        <f t="shared" si="17"/>
        <v>0</v>
      </c>
    </row>
    <row r="41" spans="1:36" x14ac:dyDescent="0.3">
      <c r="A41" s="1"/>
      <c r="B41" s="15">
        <v>39316</v>
      </c>
      <c r="C41" s="30">
        <v>33.69</v>
      </c>
      <c r="D41" s="33">
        <v>8.744212962962962E-2</v>
      </c>
      <c r="E41" s="48">
        <f t="shared" si="0"/>
        <v>16.05</v>
      </c>
      <c r="F41" s="38"/>
      <c r="G41" s="33"/>
      <c r="H41" s="48" t="str">
        <f t="shared" si="1"/>
        <v/>
      </c>
      <c r="I41" s="38"/>
      <c r="J41" s="33"/>
      <c r="K41" s="55" t="str">
        <f t="shared" si="2"/>
        <v/>
      </c>
      <c r="L41" s="99" t="s">
        <v>28</v>
      </c>
      <c r="M41" s="94"/>
      <c r="N41" s="91" t="s">
        <v>33</v>
      </c>
      <c r="O41" s="97"/>
      <c r="P41" s="94"/>
      <c r="Q41" s="63" t="s">
        <v>162</v>
      </c>
      <c r="R41" s="110" t="s">
        <v>177</v>
      </c>
      <c r="S41" s="111"/>
      <c r="T41" s="38"/>
      <c r="U41" s="33"/>
      <c r="V41" s="55" t="str">
        <f t="shared" si="3"/>
        <v/>
      </c>
      <c r="W41" s="84">
        <f t="shared" si="4"/>
        <v>0</v>
      </c>
      <c r="X41" s="85">
        <f t="shared" si="5"/>
        <v>8.744212962962962E-2</v>
      </c>
      <c r="Y41" s="75">
        <f t="shared" si="6"/>
        <v>0</v>
      </c>
      <c r="Z41" s="76">
        <f t="shared" si="7"/>
        <v>33.69</v>
      </c>
      <c r="AA41" s="201">
        <f t="shared" si="8"/>
        <v>0</v>
      </c>
      <c r="AB41" s="85">
        <f t="shared" si="9"/>
        <v>0</v>
      </c>
      <c r="AC41" s="75">
        <f t="shared" si="10"/>
        <v>0</v>
      </c>
      <c r="AD41" s="77">
        <f t="shared" si="11"/>
        <v>0</v>
      </c>
      <c r="AE41" s="205">
        <f t="shared" si="12"/>
        <v>0</v>
      </c>
      <c r="AF41" s="85">
        <f t="shared" si="13"/>
        <v>0</v>
      </c>
      <c r="AG41" s="75">
        <f t="shared" si="14"/>
        <v>0</v>
      </c>
      <c r="AH41" s="77">
        <f t="shared" si="15"/>
        <v>0</v>
      </c>
      <c r="AI41" s="378">
        <f t="shared" si="16"/>
        <v>0</v>
      </c>
      <c r="AJ41" s="128">
        <f t="shared" si="17"/>
        <v>0</v>
      </c>
    </row>
    <row r="42" spans="1:36" x14ac:dyDescent="0.3">
      <c r="A42" s="1"/>
      <c r="B42" s="15">
        <v>39320</v>
      </c>
      <c r="C42" s="30"/>
      <c r="D42" s="33"/>
      <c r="E42" s="48" t="str">
        <f t="shared" si="0"/>
        <v/>
      </c>
      <c r="F42" s="38">
        <v>4.0999999999999996</v>
      </c>
      <c r="G42" s="33">
        <v>1.3125E-2</v>
      </c>
      <c r="H42" s="48">
        <f t="shared" si="1"/>
        <v>13.02</v>
      </c>
      <c r="I42" s="38"/>
      <c r="J42" s="33"/>
      <c r="K42" s="55" t="str">
        <f t="shared" si="2"/>
        <v/>
      </c>
      <c r="L42" s="99"/>
      <c r="M42" s="94"/>
      <c r="N42" s="91"/>
      <c r="O42" s="97"/>
      <c r="P42" s="94"/>
      <c r="Q42" s="63"/>
      <c r="R42" s="110"/>
      <c r="S42" s="111"/>
      <c r="T42" s="38"/>
      <c r="U42" s="33"/>
      <c r="V42" s="55" t="str">
        <f t="shared" si="3"/>
        <v/>
      </c>
      <c r="W42" s="84">
        <f t="shared" si="4"/>
        <v>0</v>
      </c>
      <c r="X42" s="85">
        <f t="shared" si="5"/>
        <v>0</v>
      </c>
      <c r="Y42" s="75">
        <f t="shared" si="6"/>
        <v>0</v>
      </c>
      <c r="Z42" s="76">
        <f t="shared" si="7"/>
        <v>0</v>
      </c>
      <c r="AA42" s="201">
        <f t="shared" si="8"/>
        <v>1.3125E-2</v>
      </c>
      <c r="AB42" s="85">
        <f t="shared" si="9"/>
        <v>0</v>
      </c>
      <c r="AC42" s="75">
        <f t="shared" si="10"/>
        <v>4.0999999999999996</v>
      </c>
      <c r="AD42" s="77">
        <f t="shared" si="11"/>
        <v>0</v>
      </c>
      <c r="AE42" s="205">
        <f t="shared" si="12"/>
        <v>0</v>
      </c>
      <c r="AF42" s="85">
        <f t="shared" si="13"/>
        <v>0</v>
      </c>
      <c r="AG42" s="75">
        <f t="shared" si="14"/>
        <v>0</v>
      </c>
      <c r="AH42" s="77">
        <f t="shared" si="15"/>
        <v>0</v>
      </c>
      <c r="AI42" s="378">
        <f t="shared" si="16"/>
        <v>0</v>
      </c>
      <c r="AJ42" s="128">
        <f t="shared" si="17"/>
        <v>0</v>
      </c>
    </row>
    <row r="43" spans="1:36" x14ac:dyDescent="0.3">
      <c r="A43" s="1"/>
      <c r="B43" s="16">
        <f>B42</f>
        <v>39320</v>
      </c>
      <c r="C43" s="30"/>
      <c r="D43" s="33"/>
      <c r="E43" s="48" t="str">
        <f t="shared" si="0"/>
        <v/>
      </c>
      <c r="F43" s="38">
        <v>17.82</v>
      </c>
      <c r="G43" s="33">
        <v>5.4305555555555551E-2</v>
      </c>
      <c r="H43" s="48">
        <f t="shared" si="1"/>
        <v>13.67</v>
      </c>
      <c r="I43" s="38"/>
      <c r="J43" s="33"/>
      <c r="K43" s="55" t="str">
        <f t="shared" si="2"/>
        <v/>
      </c>
      <c r="L43" s="99"/>
      <c r="M43" s="94"/>
      <c r="N43" s="91"/>
      <c r="O43" s="97"/>
      <c r="P43" s="94"/>
      <c r="Q43" s="63"/>
      <c r="R43" s="110"/>
      <c r="S43" s="111"/>
      <c r="T43" s="38"/>
      <c r="U43" s="33"/>
      <c r="V43" s="55" t="str">
        <f t="shared" si="3"/>
        <v/>
      </c>
      <c r="W43" s="84">
        <f t="shared" si="4"/>
        <v>0</v>
      </c>
      <c r="X43" s="85">
        <f t="shared" si="5"/>
        <v>0</v>
      </c>
      <c r="Y43" s="75">
        <f t="shared" si="6"/>
        <v>0</v>
      </c>
      <c r="Z43" s="76">
        <f t="shared" si="7"/>
        <v>0</v>
      </c>
      <c r="AA43" s="201">
        <f t="shared" si="8"/>
        <v>5.4305555555555551E-2</v>
      </c>
      <c r="AB43" s="85">
        <f t="shared" si="9"/>
        <v>0</v>
      </c>
      <c r="AC43" s="75">
        <f t="shared" si="10"/>
        <v>17.82</v>
      </c>
      <c r="AD43" s="77">
        <f t="shared" si="11"/>
        <v>0</v>
      </c>
      <c r="AE43" s="205">
        <f t="shared" si="12"/>
        <v>0</v>
      </c>
      <c r="AF43" s="85">
        <f t="shared" si="13"/>
        <v>0</v>
      </c>
      <c r="AG43" s="75">
        <f t="shared" si="14"/>
        <v>0</v>
      </c>
      <c r="AH43" s="77">
        <f t="shared" si="15"/>
        <v>0</v>
      </c>
      <c r="AI43" s="378">
        <f t="shared" si="16"/>
        <v>0</v>
      </c>
      <c r="AJ43" s="128">
        <f t="shared" si="17"/>
        <v>0</v>
      </c>
    </row>
    <row r="44" spans="1:36" x14ac:dyDescent="0.3">
      <c r="A44" s="1"/>
      <c r="B44" s="15">
        <v>39328</v>
      </c>
      <c r="C44" s="30"/>
      <c r="D44" s="33"/>
      <c r="E44" s="48" t="str">
        <f t="shared" si="0"/>
        <v/>
      </c>
      <c r="F44" s="38">
        <v>9.9</v>
      </c>
      <c r="G44" s="33">
        <v>3.125E-2</v>
      </c>
      <c r="H44" s="48">
        <f t="shared" si="1"/>
        <v>13.2</v>
      </c>
      <c r="I44" s="38"/>
      <c r="J44" s="33"/>
      <c r="K44" s="55" t="str">
        <f t="shared" si="2"/>
        <v/>
      </c>
      <c r="L44" s="99"/>
      <c r="M44" s="94"/>
      <c r="N44" s="91"/>
      <c r="O44" s="97"/>
      <c r="P44" s="94"/>
      <c r="Q44" s="63"/>
      <c r="R44" s="110"/>
      <c r="S44" s="111"/>
      <c r="T44" s="38"/>
      <c r="U44" s="33"/>
      <c r="V44" s="55" t="str">
        <f t="shared" si="3"/>
        <v/>
      </c>
      <c r="W44" s="84">
        <f t="shared" si="4"/>
        <v>0</v>
      </c>
      <c r="X44" s="85">
        <f t="shared" si="5"/>
        <v>0</v>
      </c>
      <c r="Y44" s="75">
        <f t="shared" si="6"/>
        <v>0</v>
      </c>
      <c r="Z44" s="76">
        <f t="shared" si="7"/>
        <v>0</v>
      </c>
      <c r="AA44" s="201">
        <f t="shared" si="8"/>
        <v>3.125E-2</v>
      </c>
      <c r="AB44" s="85">
        <f t="shared" si="9"/>
        <v>0</v>
      </c>
      <c r="AC44" s="75">
        <f t="shared" si="10"/>
        <v>9.9</v>
      </c>
      <c r="AD44" s="77">
        <f t="shared" si="11"/>
        <v>0</v>
      </c>
      <c r="AE44" s="205">
        <f t="shared" si="12"/>
        <v>0</v>
      </c>
      <c r="AF44" s="85">
        <f t="shared" si="13"/>
        <v>0</v>
      </c>
      <c r="AG44" s="75">
        <f t="shared" si="14"/>
        <v>0</v>
      </c>
      <c r="AH44" s="77">
        <f t="shared" si="15"/>
        <v>0</v>
      </c>
      <c r="AI44" s="378">
        <f t="shared" si="16"/>
        <v>0</v>
      </c>
      <c r="AJ44" s="128">
        <f t="shared" si="17"/>
        <v>0</v>
      </c>
    </row>
    <row r="45" spans="1:36" x14ac:dyDescent="0.3">
      <c r="A45" s="1"/>
      <c r="B45" s="15">
        <v>39334</v>
      </c>
      <c r="C45" s="30"/>
      <c r="D45" s="33"/>
      <c r="E45" s="48" t="str">
        <f t="shared" si="0"/>
        <v/>
      </c>
      <c r="F45" s="38">
        <v>31.98</v>
      </c>
      <c r="G45" s="33">
        <v>7.840277777777778E-2</v>
      </c>
      <c r="H45" s="48">
        <f t="shared" si="1"/>
        <v>17</v>
      </c>
      <c r="I45" s="38"/>
      <c r="J45" s="33"/>
      <c r="K45" s="55" t="str">
        <f t="shared" si="2"/>
        <v/>
      </c>
      <c r="L45" s="99"/>
      <c r="M45" s="94"/>
      <c r="N45" s="91"/>
      <c r="O45" s="97"/>
      <c r="P45" s="94"/>
      <c r="Q45" s="63"/>
      <c r="R45" s="110"/>
      <c r="S45" s="111"/>
      <c r="T45" s="38"/>
      <c r="U45" s="33"/>
      <c r="V45" s="55" t="str">
        <f t="shared" si="3"/>
        <v/>
      </c>
      <c r="W45" s="84">
        <f t="shared" si="4"/>
        <v>0</v>
      </c>
      <c r="X45" s="85">
        <f t="shared" si="5"/>
        <v>0</v>
      </c>
      <c r="Y45" s="75">
        <f t="shared" si="6"/>
        <v>0</v>
      </c>
      <c r="Z45" s="76">
        <f t="shared" si="7"/>
        <v>0</v>
      </c>
      <c r="AA45" s="201">
        <f t="shared" si="8"/>
        <v>7.840277777777778E-2</v>
      </c>
      <c r="AB45" s="85">
        <f t="shared" si="9"/>
        <v>0</v>
      </c>
      <c r="AC45" s="75">
        <f t="shared" si="10"/>
        <v>31.98</v>
      </c>
      <c r="AD45" s="77">
        <f t="shared" si="11"/>
        <v>0</v>
      </c>
      <c r="AE45" s="205">
        <f t="shared" si="12"/>
        <v>0</v>
      </c>
      <c r="AF45" s="85">
        <f t="shared" si="13"/>
        <v>0</v>
      </c>
      <c r="AG45" s="75">
        <f t="shared" si="14"/>
        <v>0</v>
      </c>
      <c r="AH45" s="77">
        <f t="shared" si="15"/>
        <v>0</v>
      </c>
      <c r="AI45" s="378">
        <f t="shared" si="16"/>
        <v>0</v>
      </c>
      <c r="AJ45" s="128">
        <f t="shared" si="17"/>
        <v>0</v>
      </c>
    </row>
    <row r="46" spans="1:36" x14ac:dyDescent="0.3">
      <c r="A46" s="1"/>
      <c r="B46" s="15">
        <v>39340</v>
      </c>
      <c r="C46" s="30"/>
      <c r="D46" s="33"/>
      <c r="E46" s="48" t="str">
        <f t="shared" si="0"/>
        <v/>
      </c>
      <c r="F46" s="38">
        <v>13.22</v>
      </c>
      <c r="G46" s="33">
        <v>3.4768518518518525E-2</v>
      </c>
      <c r="H46" s="48">
        <f t="shared" si="1"/>
        <v>15.84</v>
      </c>
      <c r="I46" s="38"/>
      <c r="J46" s="33"/>
      <c r="K46" s="55" t="str">
        <f t="shared" si="2"/>
        <v/>
      </c>
      <c r="L46" s="99"/>
      <c r="M46" s="94"/>
      <c r="N46" s="91"/>
      <c r="O46" s="97"/>
      <c r="P46" s="94"/>
      <c r="Q46" s="63"/>
      <c r="R46" s="110"/>
      <c r="S46" s="111"/>
      <c r="T46" s="38"/>
      <c r="U46" s="33"/>
      <c r="V46" s="55" t="str">
        <f t="shared" si="3"/>
        <v/>
      </c>
      <c r="W46" s="84">
        <f t="shared" si="4"/>
        <v>0</v>
      </c>
      <c r="X46" s="85">
        <f t="shared" si="5"/>
        <v>0</v>
      </c>
      <c r="Y46" s="75">
        <f t="shared" si="6"/>
        <v>0</v>
      </c>
      <c r="Z46" s="76">
        <f t="shared" si="7"/>
        <v>0</v>
      </c>
      <c r="AA46" s="201">
        <f t="shared" si="8"/>
        <v>3.4768518518518525E-2</v>
      </c>
      <c r="AB46" s="85">
        <f t="shared" si="9"/>
        <v>0</v>
      </c>
      <c r="AC46" s="75">
        <f t="shared" si="10"/>
        <v>13.22</v>
      </c>
      <c r="AD46" s="77">
        <f t="shared" si="11"/>
        <v>0</v>
      </c>
      <c r="AE46" s="205">
        <f t="shared" si="12"/>
        <v>0</v>
      </c>
      <c r="AF46" s="85">
        <f t="shared" si="13"/>
        <v>0</v>
      </c>
      <c r="AG46" s="75">
        <f t="shared" si="14"/>
        <v>0</v>
      </c>
      <c r="AH46" s="77">
        <f t="shared" si="15"/>
        <v>0</v>
      </c>
      <c r="AI46" s="378">
        <f t="shared" si="16"/>
        <v>0</v>
      </c>
      <c r="AJ46" s="128">
        <f t="shared" si="17"/>
        <v>0</v>
      </c>
    </row>
    <row r="47" spans="1:36" x14ac:dyDescent="0.3">
      <c r="A47" s="1"/>
      <c r="B47" s="16">
        <f>B46</f>
        <v>39340</v>
      </c>
      <c r="C47" s="30">
        <v>36.44</v>
      </c>
      <c r="D47" s="33">
        <v>6.8981481481481477E-2</v>
      </c>
      <c r="E47" s="48">
        <f t="shared" si="0"/>
        <v>22.01</v>
      </c>
      <c r="F47" s="38"/>
      <c r="G47" s="33"/>
      <c r="H47" s="48" t="str">
        <f t="shared" si="1"/>
        <v/>
      </c>
      <c r="I47" s="38"/>
      <c r="J47" s="33"/>
      <c r="K47" s="55" t="str">
        <f t="shared" si="2"/>
        <v/>
      </c>
      <c r="L47" s="99"/>
      <c r="M47" s="94"/>
      <c r="N47" s="91"/>
      <c r="O47" s="97"/>
      <c r="P47" s="94"/>
      <c r="Q47" s="63"/>
      <c r="R47" s="110"/>
      <c r="S47" s="111"/>
      <c r="T47" s="38"/>
      <c r="U47" s="33"/>
      <c r="V47" s="55" t="str">
        <f t="shared" si="3"/>
        <v/>
      </c>
      <c r="W47" s="84">
        <f t="shared" si="4"/>
        <v>6.8981481481481477E-2</v>
      </c>
      <c r="X47" s="85">
        <f t="shared" si="5"/>
        <v>0</v>
      </c>
      <c r="Y47" s="75">
        <f t="shared" si="6"/>
        <v>36.44</v>
      </c>
      <c r="Z47" s="76">
        <f t="shared" si="7"/>
        <v>0</v>
      </c>
      <c r="AA47" s="201">
        <f t="shared" si="8"/>
        <v>0</v>
      </c>
      <c r="AB47" s="85">
        <f t="shared" si="9"/>
        <v>0</v>
      </c>
      <c r="AC47" s="75">
        <f t="shared" si="10"/>
        <v>0</v>
      </c>
      <c r="AD47" s="77">
        <f t="shared" si="11"/>
        <v>0</v>
      </c>
      <c r="AE47" s="205">
        <f t="shared" si="12"/>
        <v>0</v>
      </c>
      <c r="AF47" s="85">
        <f t="shared" si="13"/>
        <v>0</v>
      </c>
      <c r="AG47" s="75">
        <f t="shared" si="14"/>
        <v>0</v>
      </c>
      <c r="AH47" s="77">
        <f t="shared" si="15"/>
        <v>0</v>
      </c>
      <c r="AI47" s="378">
        <f t="shared" si="16"/>
        <v>0</v>
      </c>
      <c r="AJ47" s="128">
        <f t="shared" si="17"/>
        <v>0</v>
      </c>
    </row>
    <row r="48" spans="1:36" x14ac:dyDescent="0.3">
      <c r="A48" s="1"/>
      <c r="B48" s="15">
        <v>39348</v>
      </c>
      <c r="C48" s="30">
        <v>50.82</v>
      </c>
      <c r="D48" s="33">
        <v>9.2500000000000013E-2</v>
      </c>
      <c r="E48" s="48">
        <f t="shared" si="0"/>
        <v>22.89</v>
      </c>
      <c r="F48" s="38"/>
      <c r="G48" s="33"/>
      <c r="H48" s="48" t="str">
        <f t="shared" si="1"/>
        <v/>
      </c>
      <c r="I48" s="38"/>
      <c r="J48" s="33"/>
      <c r="K48" s="55" t="str">
        <f t="shared" si="2"/>
        <v/>
      </c>
      <c r="L48" s="99"/>
      <c r="M48" s="94"/>
      <c r="N48" s="91"/>
      <c r="O48" s="97"/>
      <c r="P48" s="94"/>
      <c r="Q48" s="63"/>
      <c r="R48" s="110"/>
      <c r="S48" s="111"/>
      <c r="T48" s="38"/>
      <c r="U48" s="33"/>
      <c r="V48" s="55" t="str">
        <f t="shared" si="3"/>
        <v/>
      </c>
      <c r="W48" s="84">
        <f t="shared" si="4"/>
        <v>9.2500000000000013E-2</v>
      </c>
      <c r="X48" s="85">
        <f t="shared" si="5"/>
        <v>0</v>
      </c>
      <c r="Y48" s="75">
        <f t="shared" si="6"/>
        <v>50.82</v>
      </c>
      <c r="Z48" s="76">
        <f t="shared" si="7"/>
        <v>0</v>
      </c>
      <c r="AA48" s="201">
        <f t="shared" si="8"/>
        <v>0</v>
      </c>
      <c r="AB48" s="85">
        <f t="shared" si="9"/>
        <v>0</v>
      </c>
      <c r="AC48" s="75">
        <f t="shared" si="10"/>
        <v>0</v>
      </c>
      <c r="AD48" s="77">
        <f t="shared" si="11"/>
        <v>0</v>
      </c>
      <c r="AE48" s="205">
        <f t="shared" si="12"/>
        <v>0</v>
      </c>
      <c r="AF48" s="85">
        <f t="shared" si="13"/>
        <v>0</v>
      </c>
      <c r="AG48" s="75">
        <f t="shared" si="14"/>
        <v>0</v>
      </c>
      <c r="AH48" s="77">
        <f t="shared" si="15"/>
        <v>0</v>
      </c>
      <c r="AI48" s="378">
        <f t="shared" si="16"/>
        <v>0</v>
      </c>
      <c r="AJ48" s="128">
        <f t="shared" si="17"/>
        <v>0</v>
      </c>
    </row>
    <row r="49" spans="1:38" x14ac:dyDescent="0.3">
      <c r="A49" s="1"/>
      <c r="B49" s="15">
        <v>39376</v>
      </c>
      <c r="C49" s="30"/>
      <c r="D49" s="33"/>
      <c r="E49" s="48" t="str">
        <f t="shared" si="0"/>
        <v/>
      </c>
      <c r="F49" s="38">
        <v>32</v>
      </c>
      <c r="G49" s="33">
        <v>8.475694444444444E-2</v>
      </c>
      <c r="H49" s="48">
        <f t="shared" si="1"/>
        <v>15.73</v>
      </c>
      <c r="I49" s="38"/>
      <c r="J49" s="33"/>
      <c r="K49" s="55" t="str">
        <f t="shared" si="2"/>
        <v/>
      </c>
      <c r="L49" s="99"/>
      <c r="M49" s="94"/>
      <c r="N49" s="91"/>
      <c r="O49" s="97"/>
      <c r="P49" s="94"/>
      <c r="Q49" s="63"/>
      <c r="R49" s="110"/>
      <c r="S49" s="111"/>
      <c r="T49" s="38"/>
      <c r="U49" s="33"/>
      <c r="V49" s="55" t="str">
        <f t="shared" si="3"/>
        <v/>
      </c>
      <c r="W49" s="84">
        <f t="shared" si="4"/>
        <v>0</v>
      </c>
      <c r="X49" s="85">
        <f t="shared" si="5"/>
        <v>0</v>
      </c>
      <c r="Y49" s="75">
        <f t="shared" si="6"/>
        <v>0</v>
      </c>
      <c r="Z49" s="76">
        <f t="shared" si="7"/>
        <v>0</v>
      </c>
      <c r="AA49" s="201">
        <f t="shared" si="8"/>
        <v>8.475694444444444E-2</v>
      </c>
      <c r="AB49" s="85">
        <f t="shared" si="9"/>
        <v>0</v>
      </c>
      <c r="AC49" s="75">
        <f t="shared" si="10"/>
        <v>32</v>
      </c>
      <c r="AD49" s="77">
        <f t="shared" si="11"/>
        <v>0</v>
      </c>
      <c r="AE49" s="205">
        <f t="shared" si="12"/>
        <v>0</v>
      </c>
      <c r="AF49" s="85">
        <f t="shared" si="13"/>
        <v>0</v>
      </c>
      <c r="AG49" s="75">
        <f t="shared" si="14"/>
        <v>0</v>
      </c>
      <c r="AH49" s="77">
        <f t="shared" si="15"/>
        <v>0</v>
      </c>
      <c r="AI49" s="378">
        <f t="shared" si="16"/>
        <v>0</v>
      </c>
      <c r="AJ49" s="128">
        <f t="shared" si="17"/>
        <v>0</v>
      </c>
    </row>
    <row r="50" spans="1:38" ht="14.4" thickBot="1" x14ac:dyDescent="0.35">
      <c r="A50" s="1"/>
      <c r="B50" s="15">
        <v>39390</v>
      </c>
      <c r="C50" s="30"/>
      <c r="D50" s="33"/>
      <c r="E50" s="48" t="str">
        <f t="shared" si="0"/>
        <v/>
      </c>
      <c r="F50" s="38"/>
      <c r="G50" s="33"/>
      <c r="H50" s="48" t="str">
        <f t="shared" si="1"/>
        <v/>
      </c>
      <c r="I50" s="38">
        <v>15.32</v>
      </c>
      <c r="J50" s="33">
        <v>4.5254629629629624E-2</v>
      </c>
      <c r="K50" s="55">
        <f t="shared" si="2"/>
        <v>14.11</v>
      </c>
      <c r="L50" s="99"/>
      <c r="M50" s="94"/>
      <c r="N50" s="91"/>
      <c r="O50" s="97"/>
      <c r="P50" s="94"/>
      <c r="Q50" s="63"/>
      <c r="R50" s="110"/>
      <c r="S50" s="111"/>
      <c r="T50" s="38"/>
      <c r="U50" s="33"/>
      <c r="V50" s="55" t="str">
        <f t="shared" si="3"/>
        <v/>
      </c>
      <c r="W50" s="84">
        <f t="shared" si="4"/>
        <v>0</v>
      </c>
      <c r="X50" s="85">
        <f t="shared" si="5"/>
        <v>0</v>
      </c>
      <c r="Y50" s="75">
        <f t="shared" si="6"/>
        <v>0</v>
      </c>
      <c r="Z50" s="76">
        <f t="shared" si="7"/>
        <v>0</v>
      </c>
      <c r="AA50" s="201">
        <f t="shared" si="8"/>
        <v>0</v>
      </c>
      <c r="AB50" s="85">
        <f t="shared" si="9"/>
        <v>0</v>
      </c>
      <c r="AC50" s="75">
        <f t="shared" si="10"/>
        <v>0</v>
      </c>
      <c r="AD50" s="77">
        <f t="shared" si="11"/>
        <v>0</v>
      </c>
      <c r="AE50" s="205">
        <f t="shared" si="12"/>
        <v>4.5254629629629624E-2</v>
      </c>
      <c r="AF50" s="85">
        <f t="shared" si="13"/>
        <v>0</v>
      </c>
      <c r="AG50" s="75">
        <f t="shared" si="14"/>
        <v>15.32</v>
      </c>
      <c r="AH50" s="77">
        <f t="shared" si="15"/>
        <v>0</v>
      </c>
      <c r="AI50" s="378">
        <f t="shared" si="16"/>
        <v>0</v>
      </c>
      <c r="AJ50" s="128">
        <f t="shared" si="17"/>
        <v>0</v>
      </c>
    </row>
    <row r="51" spans="1:38" ht="14.4" thickBot="1" x14ac:dyDescent="0.35">
      <c r="A51" s="1"/>
      <c r="B51" s="333"/>
      <c r="C51" s="150">
        <f>COUNTA(C7:C50)</f>
        <v>14</v>
      </c>
      <c r="D51" s="32"/>
      <c r="E51" s="206"/>
      <c r="F51" s="150">
        <f>COUNTA(F7:F50)</f>
        <v>15</v>
      </c>
      <c r="G51" s="46"/>
      <c r="H51" s="147"/>
      <c r="I51" s="150">
        <f>COUNTA(I7:I50)</f>
        <v>5</v>
      </c>
      <c r="J51" s="46"/>
      <c r="K51" s="148"/>
      <c r="L51" s="32"/>
      <c r="M51" s="32"/>
      <c r="N51" s="32"/>
      <c r="O51" s="32"/>
      <c r="P51" s="32"/>
      <c r="Q51" s="32"/>
      <c r="R51" s="32"/>
      <c r="S51" s="32"/>
      <c r="T51" s="150">
        <f>COUNTA(T7:T50)</f>
        <v>10</v>
      </c>
      <c r="U51" s="46"/>
      <c r="V51" s="32"/>
      <c r="W51" s="352">
        <f>SUM(W7:W50)</f>
        <v>0.62172453703703701</v>
      </c>
      <c r="X51" s="353">
        <f>SUM(X7:X50)</f>
        <v>0.63236111111111115</v>
      </c>
      <c r="Y51" s="81">
        <f>SUM(Y7:Y50)</f>
        <v>332.12999999999994</v>
      </c>
      <c r="Z51" s="82">
        <f>SUM(Z7:Z50)</f>
        <v>277.45</v>
      </c>
      <c r="AA51" s="417">
        <f>SUM(AA7:AA50)</f>
        <v>0.5491435185185185</v>
      </c>
      <c r="AB51" s="353">
        <f t="shared" ref="AB51:AJ51" si="18">SUM(AB7:AB50)</f>
        <v>0.44626157407407407</v>
      </c>
      <c r="AC51" s="81">
        <f t="shared" si="18"/>
        <v>201.95</v>
      </c>
      <c r="AD51" s="83">
        <f t="shared" si="18"/>
        <v>127.49999999999999</v>
      </c>
      <c r="AE51" s="354">
        <f t="shared" si="18"/>
        <v>0.28126157407407409</v>
      </c>
      <c r="AF51" s="353">
        <f t="shared" si="18"/>
        <v>0</v>
      </c>
      <c r="AG51" s="81">
        <f t="shared" si="18"/>
        <v>97.509999999999991</v>
      </c>
      <c r="AH51" s="83">
        <f t="shared" si="18"/>
        <v>0</v>
      </c>
      <c r="AI51" s="379">
        <f t="shared" si="18"/>
        <v>0.18082175925925925</v>
      </c>
      <c r="AJ51" s="380">
        <f t="shared" si="18"/>
        <v>150.36999999999998</v>
      </c>
    </row>
    <row r="52" spans="1:38" s="1" customFormat="1" ht="13.8" customHeight="1" thickBot="1" x14ac:dyDescent="0.35">
      <c r="B52" s="332" t="s">
        <v>0</v>
      </c>
      <c r="C52" s="334" cm="1">
        <f t="array" aca="1" ref="C52" ca="1">IF(ISNUMBER(VALUE(RIGHT(CELL("filename",$A$1),LEN(CELL("filename",$A$1))-SEARCH("]",CELL("filename",$A$1))))),VALUE(RIGHT(CELL("filename",$A$1),LEN(CELL("filename",$A$1))-SEARCH("]",CELL("filename",$A$1)))),"Texte")</f>
        <v>2007</v>
      </c>
      <c r="D52" s="682" t="s">
        <v>40</v>
      </c>
      <c r="E52" s="680"/>
      <c r="F52" s="680"/>
      <c r="G52" s="680"/>
      <c r="H52" s="681"/>
      <c r="I52" s="682" t="s">
        <v>41</v>
      </c>
      <c r="J52" s="680"/>
      <c r="K52" s="681"/>
      <c r="L52" s="22" t="s">
        <v>132</v>
      </c>
      <c r="M52" s="682" t="s">
        <v>252</v>
      </c>
      <c r="N52" s="680"/>
      <c r="O52" s="681"/>
      <c r="P52" s="115"/>
      <c r="Y52" s="71"/>
      <c r="Z52" s="71"/>
      <c r="AA52" s="11"/>
      <c r="AB52" s="11"/>
      <c r="AC52" s="71"/>
      <c r="AD52" s="71"/>
      <c r="AE52" s="11"/>
      <c r="AF52" s="11"/>
      <c r="AG52" s="71"/>
      <c r="AH52" s="71"/>
      <c r="AI52" s="71"/>
      <c r="AJ52" s="71"/>
      <c r="AK52" s="11"/>
      <c r="AL52" s="11"/>
    </row>
    <row r="53" spans="1:38" s="1" customFormat="1" ht="13.8" customHeight="1" x14ac:dyDescent="0.3">
      <c r="B53" s="264" t="s">
        <v>1</v>
      </c>
      <c r="C53" s="339"/>
      <c r="D53" s="116" t="s">
        <v>34</v>
      </c>
      <c r="E53" s="733" t="s">
        <v>35</v>
      </c>
      <c r="F53" s="771" t="s">
        <v>42</v>
      </c>
      <c r="G53" s="766" t="s">
        <v>43</v>
      </c>
      <c r="H53" s="767"/>
      <c r="I53" s="2" t="s">
        <v>34</v>
      </c>
      <c r="J53" s="733" t="s">
        <v>35</v>
      </c>
      <c r="K53" s="771" t="s">
        <v>44</v>
      </c>
      <c r="L53" s="657" t="s">
        <v>131</v>
      </c>
      <c r="M53" s="116" t="s">
        <v>34</v>
      </c>
      <c r="N53" s="733" t="s">
        <v>35</v>
      </c>
      <c r="O53" s="771" t="s">
        <v>42</v>
      </c>
    </row>
    <row r="54" spans="1:38" s="1" customFormat="1" ht="13.8" customHeight="1" x14ac:dyDescent="0.3">
      <c r="B54" s="337" t="s">
        <v>133</v>
      </c>
      <c r="C54" s="340" t="s">
        <v>130</v>
      </c>
      <c r="D54" s="117" t="s">
        <v>234</v>
      </c>
      <c r="E54" s="770"/>
      <c r="F54" s="772"/>
      <c r="G54" s="118" t="s">
        <v>45</v>
      </c>
      <c r="H54" s="119" t="s">
        <v>46</v>
      </c>
      <c r="I54" s="120" t="s">
        <v>234</v>
      </c>
      <c r="J54" s="770"/>
      <c r="K54" s="772"/>
      <c r="L54" s="773"/>
      <c r="M54" s="117" t="s">
        <v>234</v>
      </c>
      <c r="N54" s="770"/>
      <c r="O54" s="772"/>
    </row>
    <row r="55" spans="1:38" s="1" customFormat="1" ht="13.8" customHeight="1" x14ac:dyDescent="0.3">
      <c r="B55" s="67" t="s">
        <v>136</v>
      </c>
      <c r="C55" s="368" t="str">
        <f>IF(OR($B55="",$B55=0),"_",IF(MID($B55,1,5)="Route",_xlfn.XLOOKUP(RIGHT($B55,LEN($B55)-8),Vel_RouNom,Vel_RouRep,"_",0),_xlfn.XLOOKUP(RIGHT($B55,LEN($B55)-8),Vel_VttNom,Vel_VttRep,"_",0)))</f>
        <v>Git01V</v>
      </c>
      <c r="D55" s="335">
        <f>IF($C55="_",0,AG51)</f>
        <v>97.509999999999991</v>
      </c>
      <c r="E55" s="122">
        <f>IF($C55="_",0,AH51)</f>
        <v>0</v>
      </c>
      <c r="F55" s="123">
        <f>IF($C55="_",0,SUM(D55:E55))</f>
        <v>97.509999999999991</v>
      </c>
      <c r="G55" s="386">
        <f ca="1">IF(OR($C55="_",ISTEXT($H55)),"Docu. infos",ROUND($H55+$F55,0))</f>
        <v>232</v>
      </c>
      <c r="H55" s="383">
        <f ca="1">IF($C55="_","Docu. infos",IF(ISERROR(VLOOKUP($C55,INDIRECT("RecVelExt_"&amp;$C52-1),1))=TRUE,"Recap. infos",VLOOKUP($C55,INDIRECT("RecVelExt_"&amp;$C52-1),5)))</f>
        <v>134</v>
      </c>
      <c r="I55" s="11">
        <f t="shared" ref="I55:K57" si="19">IF($C55="_",0,IF(M55=0,0,ROUND(D55/(M55*24),2)))</f>
        <v>14.45</v>
      </c>
      <c r="J55" s="122">
        <f t="shared" si="19"/>
        <v>0</v>
      </c>
      <c r="K55" s="124">
        <f t="shared" si="19"/>
        <v>14.45</v>
      </c>
      <c r="L55" s="349">
        <f>IF($C55="_",0,I51)</f>
        <v>5</v>
      </c>
      <c r="M55" s="389">
        <f>IF($C55="_",0,AE51)</f>
        <v>0.28126157407407409</v>
      </c>
      <c r="N55" s="355">
        <f>IF($C55="_",0,AF51)</f>
        <v>0</v>
      </c>
      <c r="O55" s="356">
        <f>IF($C55="_",0,SUM(M55:N55))</f>
        <v>0.28126157407407409</v>
      </c>
    </row>
    <row r="56" spans="1:38" s="1" customFormat="1" ht="13.8" customHeight="1" x14ac:dyDescent="0.3">
      <c r="B56" s="175" t="s">
        <v>134</v>
      </c>
      <c r="C56" s="369" t="str">
        <f>IF(OR($B56="",$B56=0),"_",IF(MID($B56,1,5)="Route",_xlfn.XLOOKUP(RIGHT($B56,LEN($B56)-8),Vel_RouNom,Vel_RouRep,"_",0),_xlfn.XLOOKUP(RIGHT($B56,LEN($B56)-8),Vel_VttNom,Vel_VttRep,"_",0)))</f>
        <v>Lap01R</v>
      </c>
      <c r="D56" s="336">
        <f>IF($C56="_",0,Y51)</f>
        <v>332.12999999999994</v>
      </c>
      <c r="E56" s="125">
        <f>IF($C56="_",0,Z51)</f>
        <v>277.45</v>
      </c>
      <c r="F56" s="126">
        <f>IF($C56="_",0,SUM(D56:E56))</f>
        <v>609.57999999999993</v>
      </c>
      <c r="G56" s="381">
        <f t="shared" ref="G56:G57" ca="1" si="20">IF(OR($C56="_",ISTEXT($H56)),"Docu. infos",ROUND($H56+$F56,0))</f>
        <v>4467</v>
      </c>
      <c r="H56" s="384">
        <f ca="1">IF($C56="_","Docu. infos",IF(ISERROR(VLOOKUP($C56,INDIRECT("RecVelExt_"&amp;$C52-1),1))=TRUE,"Recap. infos",VLOOKUP($C56,INDIRECT("RecVelExt_"&amp;$C52-1),5)))</f>
        <v>3857</v>
      </c>
      <c r="I56" s="75">
        <f t="shared" si="19"/>
        <v>22.26</v>
      </c>
      <c r="J56" s="125">
        <f t="shared" si="19"/>
        <v>18.28</v>
      </c>
      <c r="K56" s="128">
        <f t="shared" si="19"/>
        <v>20.25</v>
      </c>
      <c r="L56" s="223">
        <f>IF($C56="_",0,C51)</f>
        <v>14</v>
      </c>
      <c r="M56" s="357">
        <f>IF($C56="_",0,W51)</f>
        <v>0.62172453703703701</v>
      </c>
      <c r="N56" s="358">
        <f>IF($C56="_",0,X51)</f>
        <v>0.63236111111111115</v>
      </c>
      <c r="O56" s="359">
        <f>IF($C56="_",0,SUM(M56:N56))</f>
        <v>1.2540856481481482</v>
      </c>
    </row>
    <row r="57" spans="1:38" s="1" customFormat="1" ht="13.8" customHeight="1" x14ac:dyDescent="0.3">
      <c r="B57" s="175" t="s">
        <v>135</v>
      </c>
      <c r="C57" s="369" t="str">
        <f>IF(OR($B57="",$B57=0),"_",IF(MID($B57,1,5)="Route",_xlfn.XLOOKUP(RIGHT($B57,LEN($B57)-8),Vel_RouNom,Vel_RouRep,"_",0),_xlfn.XLOOKUP(RIGHT($B57,LEN($B57)-8),Vel_VttNom,Vel_VttRep,"_",0)))</f>
        <v>Lap01V</v>
      </c>
      <c r="D57" s="336">
        <f>IF($C57="_",0,AC51)</f>
        <v>201.95</v>
      </c>
      <c r="E57" s="125">
        <f>IF($C57="_",0,AD51)</f>
        <v>127.49999999999999</v>
      </c>
      <c r="F57" s="126">
        <f>IF($C57="_",0,SUM(D57:E57))</f>
        <v>329.45</v>
      </c>
      <c r="G57" s="381">
        <f t="shared" ca="1" si="20"/>
        <v>1136</v>
      </c>
      <c r="H57" s="384">
        <f ca="1">IF($C57="_","Docu. infos",IF(ISERROR(VLOOKUP($C57,INDIRECT("RecVelExt_"&amp;$C52-1),1))=TRUE,"Recap. infos",VLOOKUP($C57,INDIRECT("RecVelExt_"&amp;$C52-1),5)))</f>
        <v>807</v>
      </c>
      <c r="I57" s="75">
        <f t="shared" si="19"/>
        <v>15.32</v>
      </c>
      <c r="J57" s="125">
        <f t="shared" si="19"/>
        <v>11.9</v>
      </c>
      <c r="K57" s="128">
        <f t="shared" si="19"/>
        <v>13.79</v>
      </c>
      <c r="L57" s="223">
        <f>IF($C57="_",0,F51)</f>
        <v>15</v>
      </c>
      <c r="M57" s="357">
        <f>IF($C57="_",0,AA51)</f>
        <v>0.5491435185185185</v>
      </c>
      <c r="N57" s="358">
        <f>IF($C57="_",0,AB51)</f>
        <v>0.44626157407407407</v>
      </c>
      <c r="O57" s="359">
        <f>IF($C57="_",0,SUM(M57:N57))</f>
        <v>0.99540509259259258</v>
      </c>
    </row>
    <row r="58" spans="1:38" s="1" customFormat="1" ht="6" customHeight="1" x14ac:dyDescent="0.3">
      <c r="B58" s="338"/>
      <c r="C58" s="341"/>
      <c r="D58" s="345"/>
      <c r="E58" s="346"/>
      <c r="F58" s="347"/>
      <c r="G58" s="143"/>
      <c r="H58" s="451"/>
      <c r="I58" s="143"/>
      <c r="J58" s="346"/>
      <c r="K58" s="348"/>
      <c r="L58" s="370"/>
      <c r="M58" s="360"/>
      <c r="N58" s="361"/>
      <c r="O58" s="362"/>
    </row>
    <row r="59" spans="1:38" s="1" customFormat="1" ht="13.8" customHeight="1" thickBot="1" x14ac:dyDescent="0.35">
      <c r="B59" s="581" t="s">
        <v>47</v>
      </c>
      <c r="C59" s="580"/>
      <c r="D59" s="129">
        <f>SUM(D55:D58)</f>
        <v>631.58999999999992</v>
      </c>
      <c r="E59" s="130">
        <f>SUM(E55:E58)</f>
        <v>404.95</v>
      </c>
      <c r="F59" s="131">
        <f>SUM(D59:E59)</f>
        <v>1036.54</v>
      </c>
      <c r="G59" s="132"/>
      <c r="H59" s="133"/>
      <c r="I59" s="134">
        <f>IF(M59=0,0,ROUND((D59)/(M59*24),2))</f>
        <v>18.12</v>
      </c>
      <c r="J59" s="130">
        <f>IF(N59=0,0,ROUND((E59)/(N59*24),2))</f>
        <v>15.64</v>
      </c>
      <c r="K59" s="135">
        <f>IF(O59=0,0,ROUND((F59)/(O59*24),2))</f>
        <v>17.07</v>
      </c>
      <c r="L59" s="371">
        <f>SUM(L55:L58)</f>
        <v>34</v>
      </c>
      <c r="M59" s="363">
        <f>SUM(M55:M58)</f>
        <v>1.4521296296296295</v>
      </c>
      <c r="N59" s="364">
        <f>SUM(N55:N58)</f>
        <v>1.0786226851851852</v>
      </c>
      <c r="O59" s="365">
        <f>SUM(M59:N59)</f>
        <v>2.5307523148148148</v>
      </c>
    </row>
    <row r="60" spans="1:38" s="1" customFormat="1" ht="13.8" customHeight="1" thickTop="1" x14ac:dyDescent="0.3">
      <c r="B60" s="67" t="s">
        <v>137</v>
      </c>
      <c r="C60" s="344" t="str">
        <f>IF(OR($B60="",B60=0),"_",_xlfn.XLOOKUP($B60,Vel_MaiNom,Vel_MaiRep,"_",0))</f>
        <v>Car01M</v>
      </c>
      <c r="D60" s="136"/>
      <c r="E60" s="137"/>
      <c r="F60" s="398">
        <f>IF($C60="_",0,AJ51)</f>
        <v>150.36999999999998</v>
      </c>
      <c r="G60" s="400">
        <f ca="1">IF(OR($C60="_",ISTEXT($H60)),"Docu. infos",ROUND($H60+$F60,0))</f>
        <v>346</v>
      </c>
      <c r="H60" s="436">
        <f ca="1">IF($C60="_","Docu. infos",IF(ISERROR(VLOOKUP($C60,INDIRECT("RecVelInt_"&amp;$C52-1),1))=TRUE,"Recap. infos",VLOOKUP($C60,INDIRECT("RecVelInt_"&amp;$C52-1),5)))</f>
        <v>196</v>
      </c>
      <c r="I60" s="136"/>
      <c r="J60" s="137"/>
      <c r="K60" s="398">
        <f>IF(O60=0,0,ROUND((F60)/(O60*24),2))</f>
        <v>34.65</v>
      </c>
      <c r="L60" s="71">
        <f>IF($C60="_",0,T51)</f>
        <v>10</v>
      </c>
      <c r="M60" s="136"/>
      <c r="N60" s="137"/>
      <c r="O60" s="399">
        <f>IF($C60="_",0,AI51)</f>
        <v>0.18082175925925925</v>
      </c>
    </row>
    <row r="61" spans="1:38" s="1" customFormat="1" ht="13.8" customHeight="1" x14ac:dyDescent="0.3">
      <c r="B61" s="443"/>
      <c r="C61" s="444"/>
      <c r="D61" s="445"/>
      <c r="E61" s="446"/>
      <c r="F61" s="447"/>
      <c r="G61" s="445"/>
      <c r="H61" s="448"/>
      <c r="I61" s="445"/>
      <c r="J61" s="446"/>
      <c r="K61" s="447"/>
      <c r="L61" s="446"/>
      <c r="M61" s="445"/>
      <c r="N61" s="446"/>
      <c r="O61" s="449"/>
    </row>
    <row r="62" spans="1:38" s="1" customFormat="1" ht="6" customHeight="1" x14ac:dyDescent="0.3">
      <c r="B62" s="392"/>
      <c r="C62" s="341"/>
      <c r="D62" s="394"/>
      <c r="E62" s="60"/>
      <c r="F62" s="395"/>
      <c r="G62" s="394"/>
      <c r="H62" s="441"/>
      <c r="I62" s="396"/>
      <c r="J62" s="60"/>
      <c r="K62" s="395"/>
      <c r="L62" s="60"/>
      <c r="M62" s="394"/>
      <c r="N62" s="60"/>
      <c r="O62" s="397"/>
    </row>
    <row r="63" spans="1:38" s="1" customFormat="1" ht="13.8" customHeight="1" thickBot="1" x14ac:dyDescent="0.35">
      <c r="B63" s="583" t="s">
        <v>13</v>
      </c>
      <c r="C63" s="586"/>
      <c r="D63" s="132"/>
      <c r="E63" s="372"/>
      <c r="F63" s="496">
        <f>SUM(F60:F62)</f>
        <v>150.36999999999998</v>
      </c>
      <c r="G63" s="132"/>
      <c r="H63" s="382"/>
      <c r="I63" s="132"/>
      <c r="J63" s="372"/>
      <c r="K63" s="496">
        <f>IF(O63=0,0,ROUND((F63)/(O63*24),2))</f>
        <v>34.65</v>
      </c>
      <c r="L63" s="497">
        <f>SUM(L60:L62)</f>
        <v>10</v>
      </c>
      <c r="M63" s="132"/>
      <c r="N63" s="375"/>
      <c r="O63" s="495">
        <f>SUM(O60:O62)</f>
        <v>0.18082175925925925</v>
      </c>
    </row>
    <row r="64" spans="1:38" s="1" customFormat="1" ht="13.8" customHeight="1" thickTop="1" thickBot="1" x14ac:dyDescent="0.35">
      <c r="B64" s="584" t="s">
        <v>42</v>
      </c>
      <c r="C64" s="343"/>
      <c r="D64" s="138"/>
      <c r="E64" s="139"/>
      <c r="F64" s="140">
        <f>F59+F63</f>
        <v>1186.9099999999999</v>
      </c>
      <c r="G64" s="141"/>
      <c r="H64" s="142"/>
      <c r="I64" s="143"/>
      <c r="J64" s="137"/>
      <c r="K64" s="144">
        <f>IF(O64=0,0,ROUND(F64/(O64*24),2))</f>
        <v>18.239999999999998</v>
      </c>
      <c r="L64" s="367">
        <f>L59+L63</f>
        <v>44</v>
      </c>
      <c r="M64" s="138"/>
      <c r="N64" s="139"/>
      <c r="O64" s="366">
        <f>O63+O59</f>
        <v>2.7115740740740741</v>
      </c>
    </row>
    <row r="65" spans="2:15" s="1" customFormat="1" ht="13.8" customHeight="1" thickBot="1" x14ac:dyDescent="0.35">
      <c r="B65" s="585"/>
      <c r="C65" s="593"/>
      <c r="D65" s="141"/>
      <c r="E65" s="439"/>
      <c r="F65" s="145"/>
      <c r="G65" s="146"/>
      <c r="H65" s="442"/>
      <c r="I65" s="147" t="str">
        <f>IF(AU51+AV51=0,"",ROUND((AW51+AX51)/(AU51+AV51)*3600,2))</f>
        <v/>
      </c>
      <c r="J65" s="439" t="str">
        <f>IF(AV51=0,"",ROUND(AX51/AV51*3600,2))</f>
        <v/>
      </c>
      <c r="K65" s="148" t="str">
        <f>IF(AU51=0,"",ROUND(AW51/AU51*3600,2))</f>
        <v/>
      </c>
      <c r="L65" s="342"/>
      <c r="M65" s="438"/>
      <c r="N65" s="145"/>
      <c r="O65" s="437"/>
    </row>
    <row r="66" spans="2:15" ht="6" customHeight="1" x14ac:dyDescent="0.3"/>
    <row r="68" spans="2:15" x14ac:dyDescent="0.3">
      <c r="E68" s="385"/>
      <c r="F68" s="385"/>
      <c r="G68" s="385"/>
      <c r="H68" s="385"/>
      <c r="K68" s="1"/>
    </row>
    <row r="69" spans="2:15" x14ac:dyDescent="0.3">
      <c r="I69" s="1"/>
      <c r="J69" s="1"/>
      <c r="K69" s="1"/>
    </row>
    <row r="70" spans="2:15" x14ac:dyDescent="0.3">
      <c r="I70" s="1"/>
      <c r="J70" s="1"/>
      <c r="K70" s="1"/>
    </row>
    <row r="71" spans="2:15" x14ac:dyDescent="0.3">
      <c r="I71" s="34"/>
      <c r="J71" s="34"/>
      <c r="K71" s="34"/>
    </row>
  </sheetData>
  <mergeCells count="39">
    <mergeCell ref="AI2:AJ3"/>
    <mergeCell ref="B4:B5"/>
    <mergeCell ref="AI4:AI6"/>
    <mergeCell ref="AJ4:AJ6"/>
    <mergeCell ref="X5:X6"/>
    <mergeCell ref="Z5:Z6"/>
    <mergeCell ref="C2:E2"/>
    <mergeCell ref="C3:E3"/>
    <mergeCell ref="F2:H2"/>
    <mergeCell ref="F3:H3"/>
    <mergeCell ref="I2:K2"/>
    <mergeCell ref="I3:K3"/>
    <mergeCell ref="T2:V2"/>
    <mergeCell ref="T3:V3"/>
    <mergeCell ref="L2:S3"/>
    <mergeCell ref="W2:Z3"/>
    <mergeCell ref="AA2:AD3"/>
    <mergeCell ref="AE2:AH3"/>
    <mergeCell ref="O53:O54"/>
    <mergeCell ref="AB5:AB6"/>
    <mergeCell ref="AD5:AD6"/>
    <mergeCell ref="AF5:AF6"/>
    <mergeCell ref="AH5:AH6"/>
    <mergeCell ref="W4:X4"/>
    <mergeCell ref="Y4:Z4"/>
    <mergeCell ref="AA4:AB4"/>
    <mergeCell ref="AC4:AD4"/>
    <mergeCell ref="AE4:AF4"/>
    <mergeCell ref="AG4:AH4"/>
    <mergeCell ref="D52:H52"/>
    <mergeCell ref="I52:K52"/>
    <mergeCell ref="M52:O52"/>
    <mergeCell ref="G53:H53"/>
    <mergeCell ref="E53:E54"/>
    <mergeCell ref="F53:F54"/>
    <mergeCell ref="J53:J54"/>
    <mergeCell ref="K53:K54"/>
    <mergeCell ref="L53:L54"/>
    <mergeCell ref="N53:N54"/>
  </mergeCells>
  <conditionalFormatting sqref="B52:C52">
    <cfRule type="expression" dxfId="16" priority="6">
      <formula>AND($B52&lt;&gt;"",$C52&lt;&gt;"")</formula>
    </cfRule>
    <cfRule type="expression" dxfId="15" priority="7">
      <formula>OR($B52="",$C52="")</formula>
    </cfRule>
  </conditionalFormatting>
  <conditionalFormatting sqref="D55:F58">
    <cfRule type="cellIs" dxfId="14" priority="5" operator="equal">
      <formula>0</formula>
    </cfRule>
  </conditionalFormatting>
  <conditionalFormatting sqref="F60:F62">
    <cfRule type="cellIs" dxfId="13" priority="3" operator="equal">
      <formula>0</formula>
    </cfRule>
  </conditionalFormatting>
  <conditionalFormatting sqref="I55:O58">
    <cfRule type="cellIs" dxfId="12" priority="4" operator="equal">
      <formula>0</formula>
    </cfRule>
  </conditionalFormatting>
  <conditionalFormatting sqref="K60:L62">
    <cfRule type="cellIs" priority="2" operator="equal">
      <formula>0</formula>
    </cfRule>
  </conditionalFormatting>
  <conditionalFormatting sqref="O60:O62">
    <cfRule type="cellIs" dxfId="11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E7:E50" formulaRange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4102C-B8CF-4385-AC1C-35EC5DA82B70}">
  <sheetPr>
    <tabColor theme="9" tint="0.79998168889431442"/>
  </sheetPr>
  <dimension ref="A1:AL90"/>
  <sheetViews>
    <sheetView showGridLines="0" workbookViewId="0">
      <pane xSplit="2" ySplit="6" topLeftCell="C61" activePane="bottomRight" state="frozenSplit"/>
      <selection pane="topRight" activeCell="C1" sqref="C1"/>
      <selection pane="bottomLeft" activeCell="A7" sqref="A7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36" width="10.77734375" style="1" customWidth="1"/>
    <col min="37" max="37" width="1.77734375" customWidth="1"/>
  </cols>
  <sheetData>
    <row r="1" spans="1:36" ht="6" customHeight="1" thickBot="1" x14ac:dyDescent="0.35">
      <c r="A1" s="1"/>
      <c r="B1" s="1"/>
      <c r="C1" s="1"/>
      <c r="W1" s="65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663"/>
      <c r="T2" s="701" t="s">
        <v>13</v>
      </c>
      <c r="U2" s="696"/>
      <c r="V2" s="795"/>
      <c r="W2" s="781" t="s">
        <v>211</v>
      </c>
      <c r="X2" s="663"/>
      <c r="Y2" s="663"/>
      <c r="Z2" s="660"/>
      <c r="AA2" s="659" t="s">
        <v>135</v>
      </c>
      <c r="AB2" s="663"/>
      <c r="AC2" s="663"/>
      <c r="AD2" s="660"/>
      <c r="AE2" s="659" t="s">
        <v>136</v>
      </c>
      <c r="AF2" s="663"/>
      <c r="AG2" s="663"/>
      <c r="AH2" s="660"/>
      <c r="AI2" s="659" t="s">
        <v>212</v>
      </c>
      <c r="AJ2" s="660"/>
    </row>
    <row r="3" spans="1:36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78"/>
      <c r="T3" s="792" t="s">
        <v>137</v>
      </c>
      <c r="U3" s="793"/>
      <c r="V3" s="796"/>
      <c r="W3" s="782"/>
      <c r="X3" s="775"/>
      <c r="Y3" s="775"/>
      <c r="Z3" s="776"/>
      <c r="AA3" s="774"/>
      <c r="AB3" s="775"/>
      <c r="AC3" s="775"/>
      <c r="AD3" s="776"/>
      <c r="AE3" s="774"/>
      <c r="AF3" s="775"/>
      <c r="AG3" s="775"/>
      <c r="AH3" s="776"/>
      <c r="AI3" s="774"/>
      <c r="AJ3" s="776"/>
    </row>
    <row r="4" spans="1:36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5"/>
      <c r="U4" s="12"/>
      <c r="V4" s="51"/>
      <c r="W4" s="791" t="s">
        <v>248</v>
      </c>
      <c r="X4" s="764"/>
      <c r="Y4" s="765" t="s">
        <v>36</v>
      </c>
      <c r="Z4" s="638"/>
      <c r="AA4" s="636" t="s">
        <v>248</v>
      </c>
      <c r="AB4" s="764"/>
      <c r="AC4" s="765" t="s">
        <v>36</v>
      </c>
      <c r="AD4" s="638"/>
      <c r="AE4" s="636" t="s">
        <v>248</v>
      </c>
      <c r="AF4" s="764"/>
      <c r="AG4" s="765" t="s">
        <v>36</v>
      </c>
      <c r="AH4" s="638"/>
      <c r="AI4" s="785" t="s">
        <v>248</v>
      </c>
      <c r="AJ4" s="771" t="s">
        <v>36</v>
      </c>
    </row>
    <row r="5" spans="1:36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60"/>
      <c r="T5" s="6"/>
      <c r="U5" s="13"/>
      <c r="V5" s="52"/>
      <c r="W5" s="66" t="s">
        <v>34</v>
      </c>
      <c r="X5" s="768" t="s">
        <v>35</v>
      </c>
      <c r="Y5" s="2" t="s">
        <v>34</v>
      </c>
      <c r="Z5" s="790" t="s">
        <v>35</v>
      </c>
      <c r="AA5" s="67" t="s">
        <v>34</v>
      </c>
      <c r="AB5" s="768" t="s">
        <v>35</v>
      </c>
      <c r="AC5" s="2" t="s">
        <v>34</v>
      </c>
      <c r="AD5" s="769" t="s">
        <v>35</v>
      </c>
      <c r="AE5" s="67" t="s">
        <v>34</v>
      </c>
      <c r="AF5" s="768" t="s">
        <v>35</v>
      </c>
      <c r="AG5" s="2" t="s">
        <v>34</v>
      </c>
      <c r="AH5" s="769" t="s">
        <v>35</v>
      </c>
      <c r="AI5" s="786"/>
      <c r="AJ5" s="788"/>
    </row>
    <row r="6" spans="1:36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8" t="s">
        <v>4</v>
      </c>
      <c r="U6" s="31" t="s">
        <v>249</v>
      </c>
      <c r="V6" s="53" t="s">
        <v>5</v>
      </c>
      <c r="W6" s="68" t="s">
        <v>234</v>
      </c>
      <c r="X6" s="679"/>
      <c r="Y6" s="69" t="s">
        <v>234</v>
      </c>
      <c r="Z6" s="699"/>
      <c r="AA6" s="70" t="s">
        <v>234</v>
      </c>
      <c r="AB6" s="679"/>
      <c r="AC6" s="69" t="s">
        <v>234</v>
      </c>
      <c r="AD6" s="670"/>
      <c r="AE6" s="70" t="s">
        <v>234</v>
      </c>
      <c r="AF6" s="679"/>
      <c r="AG6" s="69" t="s">
        <v>234</v>
      </c>
      <c r="AH6" s="670"/>
      <c r="AI6" s="787"/>
      <c r="AJ6" s="789"/>
    </row>
    <row r="7" spans="1:36" x14ac:dyDescent="0.3">
      <c r="A7" s="1"/>
      <c r="B7" s="376">
        <v>38760</v>
      </c>
      <c r="C7" s="30"/>
      <c r="D7" s="44"/>
      <c r="E7" s="34" t="str">
        <f>IF(COUNTA(C7:D7)&lt;2,"",ROUND(C7/(D7*24),2))</f>
        <v/>
      </c>
      <c r="F7" s="37"/>
      <c r="G7" s="44"/>
      <c r="H7" s="47" t="str">
        <f>IF(COUNTA(F7:G7)&lt;2,"",ROUND(F7/(G7*24),2))</f>
        <v/>
      </c>
      <c r="I7" s="37"/>
      <c r="J7" s="44"/>
      <c r="K7" s="54" t="str">
        <f>IF(COUNTA(I7:J7)&lt;2,"",ROUND(I7/(J7*24),2))</f>
        <v/>
      </c>
      <c r="L7" s="102"/>
      <c r="M7" s="93"/>
      <c r="N7" s="90"/>
      <c r="O7" s="96"/>
      <c r="P7" s="93"/>
      <c r="Q7" s="62"/>
      <c r="R7" s="108"/>
      <c r="S7" s="109"/>
      <c r="T7" s="37">
        <v>15</v>
      </c>
      <c r="U7" s="44">
        <v>1.8981481481481481E-2</v>
      </c>
      <c r="V7" s="54">
        <f>IF(COUNTA(T7:U7)&lt;2,"",ROUND(T7/(U7*24),2))</f>
        <v>32.93</v>
      </c>
      <c r="W7" s="107">
        <f>IF(L7="",D7,0)</f>
        <v>0</v>
      </c>
      <c r="X7" s="204">
        <f>IF(L7&lt;&gt;"",D7,0)</f>
        <v>0</v>
      </c>
      <c r="Y7" s="11">
        <f>IF(L7="",C7,0)</f>
        <v>0</v>
      </c>
      <c r="Z7" s="72">
        <f>IF(L7&lt;&gt;"",C7,0)</f>
        <v>0</v>
      </c>
      <c r="AA7" s="200">
        <f>IF(L7="",G7,0)</f>
        <v>0</v>
      </c>
      <c r="AB7" s="204">
        <f>IF(L7&lt;&gt;"",G7,0)</f>
        <v>0</v>
      </c>
      <c r="AC7" s="73">
        <f>IF(L7="",F7,0)</f>
        <v>0</v>
      </c>
      <c r="AD7" s="74">
        <f>IF(L7&lt;&gt;"",F7,0)</f>
        <v>0</v>
      </c>
      <c r="AE7" s="203">
        <f>IF(L7="",J7,0)</f>
        <v>0</v>
      </c>
      <c r="AF7" s="204">
        <f>IF(L7&lt;&gt;"",J7,0)</f>
        <v>0</v>
      </c>
      <c r="AG7" s="11">
        <f>IF(L7="",I7,0)</f>
        <v>0</v>
      </c>
      <c r="AH7" s="74">
        <f>IF($L7&lt;&gt;"",I7,0)</f>
        <v>0</v>
      </c>
      <c r="AI7" s="377">
        <f>IF(U7="",0,U7)</f>
        <v>1.8981481481481481E-2</v>
      </c>
      <c r="AJ7" s="124">
        <f>IF(T7="",0,T7)</f>
        <v>15</v>
      </c>
    </row>
    <row r="8" spans="1:36" x14ac:dyDescent="0.3">
      <c r="A8" s="1"/>
      <c r="B8" s="15">
        <v>38775</v>
      </c>
      <c r="C8" s="30"/>
      <c r="D8" s="33"/>
      <c r="E8" s="48" t="str">
        <f t="shared" ref="E8:E69" si="0">IF(COUNTA(C8:D8)&lt;2,"",ROUND(C8/(D8*24),2))</f>
        <v/>
      </c>
      <c r="F8" s="38"/>
      <c r="G8" s="33"/>
      <c r="H8" s="48" t="str">
        <f t="shared" ref="H8:H69" si="1">IF(COUNTA(F8:G8)&lt;2,"",ROUND(F8/(G8*24),2))</f>
        <v/>
      </c>
      <c r="I8" s="38"/>
      <c r="J8" s="33"/>
      <c r="K8" s="55" t="str">
        <f t="shared" ref="K8:K69" si="2">IF(COUNTA(I8:J8)&lt;2,"",ROUND(I8/(J8*24),2))</f>
        <v/>
      </c>
      <c r="L8" s="99"/>
      <c r="M8" s="94"/>
      <c r="N8" s="91"/>
      <c r="O8" s="97"/>
      <c r="P8" s="94"/>
      <c r="Q8" s="63"/>
      <c r="R8" s="110"/>
      <c r="S8" s="111"/>
      <c r="T8" s="38">
        <v>7</v>
      </c>
      <c r="U8" s="33">
        <v>1.0532407407407407E-2</v>
      </c>
      <c r="V8" s="55">
        <f t="shared" ref="V8:V69" si="3">IF(COUNTA(T8:U8)&lt;2,"",ROUND(T8/(U8*24),2))</f>
        <v>27.69</v>
      </c>
      <c r="W8" s="84">
        <f t="shared" ref="W8:W69" si="4">IF(L8="",D8,0)</f>
        <v>0</v>
      </c>
      <c r="X8" s="85">
        <f t="shared" ref="X8:X69" si="5">IF(L8&lt;&gt;"",D8,0)</f>
        <v>0</v>
      </c>
      <c r="Y8" s="75">
        <f t="shared" ref="Y8:Y69" si="6">IF(L8="",C8,0)</f>
        <v>0</v>
      </c>
      <c r="Z8" s="76">
        <f t="shared" ref="Z8:Z69" si="7">IF(L8&lt;&gt;"",C8,0)</f>
        <v>0</v>
      </c>
      <c r="AA8" s="201">
        <f t="shared" ref="AA8:AA68" si="8">IF(L8="",G8,0)</f>
        <v>0</v>
      </c>
      <c r="AB8" s="85">
        <f t="shared" ref="AB8:AB69" si="9">IF(L8&lt;&gt;"",G8,0)</f>
        <v>0</v>
      </c>
      <c r="AC8" s="75">
        <f t="shared" ref="AC8:AC69" si="10">IF(L8="",F8,0)</f>
        <v>0</v>
      </c>
      <c r="AD8" s="77">
        <f t="shared" ref="AD8:AD69" si="11">IF(L8&lt;&gt;"",F8,0)</f>
        <v>0</v>
      </c>
      <c r="AE8" s="205">
        <f t="shared" ref="AE8:AE69" si="12">IF(L8="",J8,0)</f>
        <v>0</v>
      </c>
      <c r="AF8" s="85">
        <f t="shared" ref="AF8:AF69" si="13">IF(L8&lt;&gt;"",J8,0)</f>
        <v>0</v>
      </c>
      <c r="AG8" s="75">
        <f t="shared" ref="AG8:AG69" si="14">IF(L8="",I8,0)</f>
        <v>0</v>
      </c>
      <c r="AH8" s="77">
        <f t="shared" ref="AH8:AH69" si="15">IF($L8&lt;&gt;"",I8,0)</f>
        <v>0</v>
      </c>
      <c r="AI8" s="378">
        <f t="shared" ref="AI8:AI69" si="16">IF(U8="",0,U8)</f>
        <v>1.0532407407407407E-2</v>
      </c>
      <c r="AJ8" s="128">
        <f t="shared" ref="AJ8:AJ69" si="17">IF(T8="",0,T8)</f>
        <v>7</v>
      </c>
    </row>
    <row r="9" spans="1:36" x14ac:dyDescent="0.3">
      <c r="A9" s="1"/>
      <c r="B9" s="16">
        <f>B8+1</f>
        <v>38776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/>
      <c r="J9" s="33"/>
      <c r="K9" s="55" t="str">
        <f t="shared" si="2"/>
        <v/>
      </c>
      <c r="L9" s="99"/>
      <c r="M9" s="94"/>
      <c r="N9" s="91"/>
      <c r="O9" s="97"/>
      <c r="P9" s="94"/>
      <c r="Q9" s="63"/>
      <c r="R9" s="110"/>
      <c r="S9" s="111"/>
      <c r="T9" s="38">
        <v>7.59</v>
      </c>
      <c r="U9" s="33">
        <v>1.064814814814815E-2</v>
      </c>
      <c r="V9" s="55">
        <f t="shared" si="3"/>
        <v>29.7</v>
      </c>
      <c r="W9" s="84">
        <f t="shared" si="4"/>
        <v>0</v>
      </c>
      <c r="X9" s="85">
        <f t="shared" si="5"/>
        <v>0</v>
      </c>
      <c r="Y9" s="75">
        <f t="shared" si="6"/>
        <v>0</v>
      </c>
      <c r="Z9" s="76">
        <f t="shared" si="7"/>
        <v>0</v>
      </c>
      <c r="AA9" s="201">
        <f t="shared" si="8"/>
        <v>0</v>
      </c>
      <c r="AB9" s="85">
        <f t="shared" si="9"/>
        <v>0</v>
      </c>
      <c r="AC9" s="75">
        <f t="shared" si="10"/>
        <v>0</v>
      </c>
      <c r="AD9" s="77">
        <f t="shared" si="11"/>
        <v>0</v>
      </c>
      <c r="AE9" s="205">
        <f t="shared" si="12"/>
        <v>0</v>
      </c>
      <c r="AF9" s="85">
        <f t="shared" si="13"/>
        <v>0</v>
      </c>
      <c r="AG9" s="75">
        <f t="shared" si="14"/>
        <v>0</v>
      </c>
      <c r="AH9" s="77">
        <f t="shared" si="15"/>
        <v>0</v>
      </c>
      <c r="AI9" s="378">
        <f t="shared" si="16"/>
        <v>1.064814814814815E-2</v>
      </c>
      <c r="AJ9" s="128">
        <f t="shared" si="17"/>
        <v>7.59</v>
      </c>
    </row>
    <row r="10" spans="1:36" x14ac:dyDescent="0.3">
      <c r="A10" s="1"/>
      <c r="B10" s="16">
        <f t="shared" ref="B10:B19" si="18">B9+1</f>
        <v>38777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/>
      <c r="J10" s="33"/>
      <c r="K10" s="55" t="str">
        <f t="shared" si="2"/>
        <v/>
      </c>
      <c r="L10" s="99"/>
      <c r="M10" s="94"/>
      <c r="N10" s="91"/>
      <c r="O10" s="97"/>
      <c r="P10" s="94"/>
      <c r="Q10" s="63"/>
      <c r="R10" s="110"/>
      <c r="S10" s="111"/>
      <c r="T10" s="38">
        <v>8.07</v>
      </c>
      <c r="U10" s="33">
        <v>1.068287037037037E-2</v>
      </c>
      <c r="V10" s="55">
        <f t="shared" si="3"/>
        <v>31.48</v>
      </c>
      <c r="W10" s="84">
        <f t="shared" si="4"/>
        <v>0</v>
      </c>
      <c r="X10" s="85">
        <f t="shared" si="5"/>
        <v>0</v>
      </c>
      <c r="Y10" s="75">
        <f t="shared" si="6"/>
        <v>0</v>
      </c>
      <c r="Z10" s="76">
        <f t="shared" si="7"/>
        <v>0</v>
      </c>
      <c r="AA10" s="201">
        <f t="shared" si="8"/>
        <v>0</v>
      </c>
      <c r="AB10" s="85">
        <f t="shared" si="9"/>
        <v>0</v>
      </c>
      <c r="AC10" s="75">
        <f t="shared" si="10"/>
        <v>0</v>
      </c>
      <c r="AD10" s="77">
        <f t="shared" si="11"/>
        <v>0</v>
      </c>
      <c r="AE10" s="205">
        <f t="shared" si="12"/>
        <v>0</v>
      </c>
      <c r="AF10" s="85">
        <f t="shared" si="13"/>
        <v>0</v>
      </c>
      <c r="AG10" s="75">
        <f t="shared" si="14"/>
        <v>0</v>
      </c>
      <c r="AH10" s="77">
        <f t="shared" si="15"/>
        <v>0</v>
      </c>
      <c r="AI10" s="378">
        <f t="shared" si="16"/>
        <v>1.068287037037037E-2</v>
      </c>
      <c r="AJ10" s="128">
        <f t="shared" si="17"/>
        <v>8.07</v>
      </c>
    </row>
    <row r="11" spans="1:36" x14ac:dyDescent="0.3">
      <c r="A11" s="1"/>
      <c r="B11" s="16">
        <f t="shared" si="18"/>
        <v>38778</v>
      </c>
      <c r="C11" s="30"/>
      <c r="D11" s="33"/>
      <c r="E11" s="48" t="str">
        <f t="shared" si="0"/>
        <v/>
      </c>
      <c r="F11" s="38"/>
      <c r="G11" s="33"/>
      <c r="H11" s="48" t="str">
        <f t="shared" si="1"/>
        <v/>
      </c>
      <c r="I11" s="38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38">
        <v>8.17</v>
      </c>
      <c r="U11" s="33">
        <v>1.1006944444444444E-2</v>
      </c>
      <c r="V11" s="55">
        <f t="shared" si="3"/>
        <v>30.93</v>
      </c>
      <c r="W11" s="84">
        <f t="shared" si="4"/>
        <v>0</v>
      </c>
      <c r="X11" s="85">
        <f t="shared" si="5"/>
        <v>0</v>
      </c>
      <c r="Y11" s="75">
        <f t="shared" si="6"/>
        <v>0</v>
      </c>
      <c r="Z11" s="76">
        <f t="shared" si="7"/>
        <v>0</v>
      </c>
      <c r="AA11" s="201">
        <f t="shared" si="8"/>
        <v>0</v>
      </c>
      <c r="AB11" s="85">
        <f t="shared" si="9"/>
        <v>0</v>
      </c>
      <c r="AC11" s="75">
        <f t="shared" si="10"/>
        <v>0</v>
      </c>
      <c r="AD11" s="77">
        <f t="shared" si="11"/>
        <v>0</v>
      </c>
      <c r="AE11" s="205">
        <f t="shared" si="12"/>
        <v>0</v>
      </c>
      <c r="AF11" s="85">
        <f t="shared" si="13"/>
        <v>0</v>
      </c>
      <c r="AG11" s="75">
        <f t="shared" si="14"/>
        <v>0</v>
      </c>
      <c r="AH11" s="77">
        <f t="shared" si="15"/>
        <v>0</v>
      </c>
      <c r="AI11" s="378">
        <f t="shared" si="16"/>
        <v>1.1006944444444444E-2</v>
      </c>
      <c r="AJ11" s="128">
        <f t="shared" si="17"/>
        <v>8.17</v>
      </c>
    </row>
    <row r="12" spans="1:36" x14ac:dyDescent="0.3">
      <c r="A12" s="1"/>
      <c r="B12" s="16">
        <f t="shared" si="18"/>
        <v>38779</v>
      </c>
      <c r="C12" s="30"/>
      <c r="D12" s="33"/>
      <c r="E12" s="48" t="str">
        <f t="shared" si="0"/>
        <v/>
      </c>
      <c r="F12" s="38"/>
      <c r="G12" s="33"/>
      <c r="H12" s="48" t="str">
        <f t="shared" si="1"/>
        <v/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38">
        <v>8.1300000000000008</v>
      </c>
      <c r="U12" s="33">
        <v>1.1423611111111112E-2</v>
      </c>
      <c r="V12" s="55">
        <f t="shared" si="3"/>
        <v>29.65</v>
      </c>
      <c r="W12" s="84">
        <f t="shared" si="4"/>
        <v>0</v>
      </c>
      <c r="X12" s="85">
        <f t="shared" si="5"/>
        <v>0</v>
      </c>
      <c r="Y12" s="75">
        <f t="shared" si="6"/>
        <v>0</v>
      </c>
      <c r="Z12" s="76">
        <f t="shared" si="7"/>
        <v>0</v>
      </c>
      <c r="AA12" s="201">
        <f t="shared" si="8"/>
        <v>0</v>
      </c>
      <c r="AB12" s="85">
        <f t="shared" si="9"/>
        <v>0</v>
      </c>
      <c r="AC12" s="75">
        <f t="shared" si="10"/>
        <v>0</v>
      </c>
      <c r="AD12" s="77">
        <f t="shared" si="11"/>
        <v>0</v>
      </c>
      <c r="AE12" s="205">
        <f t="shared" si="12"/>
        <v>0</v>
      </c>
      <c r="AF12" s="85">
        <f t="shared" si="13"/>
        <v>0</v>
      </c>
      <c r="AG12" s="75">
        <f t="shared" si="14"/>
        <v>0</v>
      </c>
      <c r="AH12" s="77">
        <f t="shared" si="15"/>
        <v>0</v>
      </c>
      <c r="AI12" s="378">
        <f t="shared" si="16"/>
        <v>1.1423611111111112E-2</v>
      </c>
      <c r="AJ12" s="128">
        <f t="shared" si="17"/>
        <v>8.1300000000000008</v>
      </c>
    </row>
    <row r="13" spans="1:36" x14ac:dyDescent="0.3">
      <c r="A13" s="1"/>
      <c r="B13" s="16">
        <f t="shared" si="18"/>
        <v>38780</v>
      </c>
      <c r="C13" s="30"/>
      <c r="D13" s="33"/>
      <c r="E13" s="48" t="str">
        <f t="shared" si="0"/>
        <v/>
      </c>
      <c r="F13" s="38"/>
      <c r="G13" s="33"/>
      <c r="H13" s="48" t="str">
        <f t="shared" si="1"/>
        <v/>
      </c>
      <c r="I13" s="38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38">
        <v>9.07</v>
      </c>
      <c r="U13" s="33">
        <v>1.1678240740740741E-2</v>
      </c>
      <c r="V13" s="55">
        <f t="shared" si="3"/>
        <v>32.36</v>
      </c>
      <c r="W13" s="84">
        <f t="shared" si="4"/>
        <v>0</v>
      </c>
      <c r="X13" s="85">
        <f t="shared" si="5"/>
        <v>0</v>
      </c>
      <c r="Y13" s="75">
        <f t="shared" si="6"/>
        <v>0</v>
      </c>
      <c r="Z13" s="76">
        <f t="shared" si="7"/>
        <v>0</v>
      </c>
      <c r="AA13" s="201">
        <f t="shared" si="8"/>
        <v>0</v>
      </c>
      <c r="AB13" s="85">
        <f t="shared" si="9"/>
        <v>0</v>
      </c>
      <c r="AC13" s="75">
        <f t="shared" si="10"/>
        <v>0</v>
      </c>
      <c r="AD13" s="77">
        <f t="shared" si="11"/>
        <v>0</v>
      </c>
      <c r="AE13" s="205">
        <f t="shared" si="12"/>
        <v>0</v>
      </c>
      <c r="AF13" s="85">
        <f t="shared" si="13"/>
        <v>0</v>
      </c>
      <c r="AG13" s="75">
        <f t="shared" si="14"/>
        <v>0</v>
      </c>
      <c r="AH13" s="77">
        <f t="shared" si="15"/>
        <v>0</v>
      </c>
      <c r="AI13" s="378">
        <f t="shared" si="16"/>
        <v>1.1678240740740741E-2</v>
      </c>
      <c r="AJ13" s="128">
        <f t="shared" si="17"/>
        <v>9.07</v>
      </c>
    </row>
    <row r="14" spans="1:36" x14ac:dyDescent="0.3">
      <c r="A14" s="1"/>
      <c r="B14" s="16">
        <f t="shared" si="18"/>
        <v>38781</v>
      </c>
      <c r="C14" s="30"/>
      <c r="D14" s="33"/>
      <c r="E14" s="48" t="str">
        <f t="shared" si="0"/>
        <v/>
      </c>
      <c r="F14" s="38"/>
      <c r="G14" s="33"/>
      <c r="H14" s="48" t="str">
        <f t="shared" si="1"/>
        <v/>
      </c>
      <c r="I14" s="38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38">
        <v>9.07</v>
      </c>
      <c r="U14" s="33">
        <v>1.1493055555555555E-2</v>
      </c>
      <c r="V14" s="55">
        <f t="shared" si="3"/>
        <v>32.880000000000003</v>
      </c>
      <c r="W14" s="84">
        <f t="shared" si="4"/>
        <v>0</v>
      </c>
      <c r="X14" s="85">
        <f t="shared" si="5"/>
        <v>0</v>
      </c>
      <c r="Y14" s="75">
        <f t="shared" si="6"/>
        <v>0</v>
      </c>
      <c r="Z14" s="76">
        <f t="shared" si="7"/>
        <v>0</v>
      </c>
      <c r="AA14" s="201">
        <f t="shared" si="8"/>
        <v>0</v>
      </c>
      <c r="AB14" s="85">
        <f t="shared" si="9"/>
        <v>0</v>
      </c>
      <c r="AC14" s="75">
        <f t="shared" si="10"/>
        <v>0</v>
      </c>
      <c r="AD14" s="77">
        <f t="shared" si="11"/>
        <v>0</v>
      </c>
      <c r="AE14" s="205">
        <f t="shared" si="12"/>
        <v>0</v>
      </c>
      <c r="AF14" s="85">
        <f t="shared" si="13"/>
        <v>0</v>
      </c>
      <c r="AG14" s="75">
        <f t="shared" si="14"/>
        <v>0</v>
      </c>
      <c r="AH14" s="77">
        <f t="shared" si="15"/>
        <v>0</v>
      </c>
      <c r="AI14" s="378">
        <f t="shared" si="16"/>
        <v>1.1493055555555555E-2</v>
      </c>
      <c r="AJ14" s="128">
        <f t="shared" si="17"/>
        <v>9.07</v>
      </c>
    </row>
    <row r="15" spans="1:36" x14ac:dyDescent="0.3">
      <c r="A15" s="1"/>
      <c r="B15" s="16">
        <f t="shared" si="18"/>
        <v>38782</v>
      </c>
      <c r="C15" s="30"/>
      <c r="D15" s="33"/>
      <c r="E15" s="48" t="str">
        <f t="shared" si="0"/>
        <v/>
      </c>
      <c r="F15" s="38"/>
      <c r="G15" s="33"/>
      <c r="H15" s="48" t="str">
        <f t="shared" si="1"/>
        <v/>
      </c>
      <c r="I15" s="38"/>
      <c r="J15" s="33"/>
      <c r="K15" s="55" t="str">
        <f t="shared" si="2"/>
        <v/>
      </c>
      <c r="L15" s="99"/>
      <c r="M15" s="94"/>
      <c r="N15" s="91"/>
      <c r="O15" s="97"/>
      <c r="P15" s="94"/>
      <c r="Q15" s="63"/>
      <c r="R15" s="110"/>
      <c r="S15" s="111"/>
      <c r="T15" s="38">
        <v>8.61</v>
      </c>
      <c r="U15" s="33">
        <v>1.1296296296296296E-2</v>
      </c>
      <c r="V15" s="55">
        <f t="shared" si="3"/>
        <v>31.76</v>
      </c>
      <c r="W15" s="84">
        <f t="shared" si="4"/>
        <v>0</v>
      </c>
      <c r="X15" s="85">
        <f t="shared" si="5"/>
        <v>0</v>
      </c>
      <c r="Y15" s="75">
        <f t="shared" si="6"/>
        <v>0</v>
      </c>
      <c r="Z15" s="76">
        <f t="shared" si="7"/>
        <v>0</v>
      </c>
      <c r="AA15" s="201">
        <f t="shared" si="8"/>
        <v>0</v>
      </c>
      <c r="AB15" s="85">
        <f t="shared" si="9"/>
        <v>0</v>
      </c>
      <c r="AC15" s="75">
        <f t="shared" si="10"/>
        <v>0</v>
      </c>
      <c r="AD15" s="77">
        <f t="shared" si="11"/>
        <v>0</v>
      </c>
      <c r="AE15" s="205">
        <f t="shared" si="12"/>
        <v>0</v>
      </c>
      <c r="AF15" s="85">
        <f t="shared" si="13"/>
        <v>0</v>
      </c>
      <c r="AG15" s="75">
        <f t="shared" si="14"/>
        <v>0</v>
      </c>
      <c r="AH15" s="77">
        <f t="shared" si="15"/>
        <v>0</v>
      </c>
      <c r="AI15" s="378">
        <f t="shared" si="16"/>
        <v>1.1296296296296296E-2</v>
      </c>
      <c r="AJ15" s="128">
        <f t="shared" si="17"/>
        <v>8.61</v>
      </c>
    </row>
    <row r="16" spans="1:36" x14ac:dyDescent="0.3">
      <c r="A16" s="1"/>
      <c r="B16" s="16">
        <f t="shared" si="18"/>
        <v>38783</v>
      </c>
      <c r="C16" s="30"/>
      <c r="D16" s="33"/>
      <c r="E16" s="48" t="str">
        <f t="shared" si="0"/>
        <v/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38">
        <v>8.34</v>
      </c>
      <c r="U16" s="33">
        <v>1.1319444444444444E-2</v>
      </c>
      <c r="V16" s="55">
        <f t="shared" si="3"/>
        <v>30.7</v>
      </c>
      <c r="W16" s="84">
        <f t="shared" si="4"/>
        <v>0</v>
      </c>
      <c r="X16" s="85">
        <f t="shared" si="5"/>
        <v>0</v>
      </c>
      <c r="Y16" s="75">
        <f t="shared" si="6"/>
        <v>0</v>
      </c>
      <c r="Z16" s="76">
        <f t="shared" si="7"/>
        <v>0</v>
      </c>
      <c r="AA16" s="201">
        <f t="shared" si="8"/>
        <v>0</v>
      </c>
      <c r="AB16" s="85">
        <f t="shared" si="9"/>
        <v>0</v>
      </c>
      <c r="AC16" s="75">
        <f t="shared" si="10"/>
        <v>0</v>
      </c>
      <c r="AD16" s="77">
        <f t="shared" si="11"/>
        <v>0</v>
      </c>
      <c r="AE16" s="205">
        <f t="shared" si="12"/>
        <v>0</v>
      </c>
      <c r="AF16" s="85">
        <f t="shared" si="13"/>
        <v>0</v>
      </c>
      <c r="AG16" s="75">
        <f t="shared" si="14"/>
        <v>0</v>
      </c>
      <c r="AH16" s="77">
        <f t="shared" si="15"/>
        <v>0</v>
      </c>
      <c r="AI16" s="378">
        <f t="shared" si="16"/>
        <v>1.1319444444444444E-2</v>
      </c>
      <c r="AJ16" s="128">
        <f t="shared" si="17"/>
        <v>8.34</v>
      </c>
    </row>
    <row r="17" spans="1:36" x14ac:dyDescent="0.3">
      <c r="A17" s="1"/>
      <c r="B17" s="16">
        <f t="shared" si="18"/>
        <v>38784</v>
      </c>
      <c r="C17" s="30"/>
      <c r="D17" s="33"/>
      <c r="E17" s="48" t="str">
        <f t="shared" si="0"/>
        <v/>
      </c>
      <c r="F17" s="38"/>
      <c r="G17" s="33"/>
      <c r="H17" s="48" t="str">
        <f t="shared" si="1"/>
        <v/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38">
        <v>8.8000000000000007</v>
      </c>
      <c r="U17" s="33">
        <v>1.1851851851851851E-2</v>
      </c>
      <c r="V17" s="55">
        <f t="shared" si="3"/>
        <v>30.94</v>
      </c>
      <c r="W17" s="84">
        <f t="shared" si="4"/>
        <v>0</v>
      </c>
      <c r="X17" s="85">
        <f t="shared" si="5"/>
        <v>0</v>
      </c>
      <c r="Y17" s="75">
        <f t="shared" si="6"/>
        <v>0</v>
      </c>
      <c r="Z17" s="76">
        <f t="shared" si="7"/>
        <v>0</v>
      </c>
      <c r="AA17" s="201">
        <f t="shared" si="8"/>
        <v>0</v>
      </c>
      <c r="AB17" s="85">
        <f t="shared" si="9"/>
        <v>0</v>
      </c>
      <c r="AC17" s="75">
        <f t="shared" si="10"/>
        <v>0</v>
      </c>
      <c r="AD17" s="77">
        <f t="shared" si="11"/>
        <v>0</v>
      </c>
      <c r="AE17" s="205">
        <f t="shared" si="12"/>
        <v>0</v>
      </c>
      <c r="AF17" s="85">
        <f t="shared" si="13"/>
        <v>0</v>
      </c>
      <c r="AG17" s="75">
        <f t="shared" si="14"/>
        <v>0</v>
      </c>
      <c r="AH17" s="77">
        <f t="shared" si="15"/>
        <v>0</v>
      </c>
      <c r="AI17" s="378">
        <f t="shared" si="16"/>
        <v>1.1851851851851851E-2</v>
      </c>
      <c r="AJ17" s="128">
        <f t="shared" si="17"/>
        <v>8.8000000000000007</v>
      </c>
    </row>
    <row r="18" spans="1:36" x14ac:dyDescent="0.3">
      <c r="A18" s="1"/>
      <c r="B18" s="16">
        <f t="shared" si="18"/>
        <v>38785</v>
      </c>
      <c r="C18" s="30"/>
      <c r="D18" s="33"/>
      <c r="E18" s="48" t="str">
        <f t="shared" si="0"/>
        <v/>
      </c>
      <c r="F18" s="38"/>
      <c r="G18" s="33"/>
      <c r="H18" s="48" t="str">
        <f t="shared" si="1"/>
        <v/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38">
        <v>8.15</v>
      </c>
      <c r="U18" s="33">
        <v>1.042824074074074E-2</v>
      </c>
      <c r="V18" s="55">
        <f t="shared" si="3"/>
        <v>32.56</v>
      </c>
      <c r="W18" s="84">
        <f t="shared" si="4"/>
        <v>0</v>
      </c>
      <c r="X18" s="85">
        <f t="shared" si="5"/>
        <v>0</v>
      </c>
      <c r="Y18" s="75">
        <f t="shared" si="6"/>
        <v>0</v>
      </c>
      <c r="Z18" s="76">
        <f t="shared" si="7"/>
        <v>0</v>
      </c>
      <c r="AA18" s="201">
        <f t="shared" si="8"/>
        <v>0</v>
      </c>
      <c r="AB18" s="85">
        <f t="shared" si="9"/>
        <v>0</v>
      </c>
      <c r="AC18" s="75">
        <f t="shared" si="10"/>
        <v>0</v>
      </c>
      <c r="AD18" s="77">
        <f t="shared" si="11"/>
        <v>0</v>
      </c>
      <c r="AE18" s="205">
        <f t="shared" si="12"/>
        <v>0</v>
      </c>
      <c r="AF18" s="85">
        <f t="shared" si="13"/>
        <v>0</v>
      </c>
      <c r="AG18" s="75">
        <f t="shared" si="14"/>
        <v>0</v>
      </c>
      <c r="AH18" s="77">
        <f t="shared" si="15"/>
        <v>0</v>
      </c>
      <c r="AI18" s="378">
        <f t="shared" si="16"/>
        <v>1.042824074074074E-2</v>
      </c>
      <c r="AJ18" s="128">
        <f t="shared" si="17"/>
        <v>8.15</v>
      </c>
    </row>
    <row r="19" spans="1:36" x14ac:dyDescent="0.3">
      <c r="A19" s="1"/>
      <c r="B19" s="16">
        <f t="shared" si="18"/>
        <v>38786</v>
      </c>
      <c r="C19" s="30"/>
      <c r="D19" s="33"/>
      <c r="E19" s="48" t="str">
        <f t="shared" si="0"/>
        <v/>
      </c>
      <c r="F19" s="38"/>
      <c r="G19" s="33"/>
      <c r="H19" s="48" t="str">
        <f t="shared" si="1"/>
        <v/>
      </c>
      <c r="I19" s="38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38">
        <v>8</v>
      </c>
      <c r="U19" s="33">
        <v>1.0787037037037038E-2</v>
      </c>
      <c r="V19" s="55">
        <f t="shared" si="3"/>
        <v>30.9</v>
      </c>
      <c r="W19" s="84">
        <f t="shared" si="4"/>
        <v>0</v>
      </c>
      <c r="X19" s="85">
        <f t="shared" si="5"/>
        <v>0</v>
      </c>
      <c r="Y19" s="75">
        <f t="shared" si="6"/>
        <v>0</v>
      </c>
      <c r="Z19" s="76">
        <f t="shared" si="7"/>
        <v>0</v>
      </c>
      <c r="AA19" s="201">
        <f t="shared" si="8"/>
        <v>0</v>
      </c>
      <c r="AB19" s="85">
        <f t="shared" si="9"/>
        <v>0</v>
      </c>
      <c r="AC19" s="75">
        <f t="shared" si="10"/>
        <v>0</v>
      </c>
      <c r="AD19" s="77">
        <f t="shared" si="11"/>
        <v>0</v>
      </c>
      <c r="AE19" s="205">
        <f t="shared" si="12"/>
        <v>0</v>
      </c>
      <c r="AF19" s="85">
        <f t="shared" si="13"/>
        <v>0</v>
      </c>
      <c r="AG19" s="75">
        <f t="shared" si="14"/>
        <v>0</v>
      </c>
      <c r="AH19" s="77">
        <f t="shared" si="15"/>
        <v>0</v>
      </c>
      <c r="AI19" s="378">
        <f t="shared" si="16"/>
        <v>1.0787037037037038E-2</v>
      </c>
      <c r="AJ19" s="128">
        <f t="shared" si="17"/>
        <v>8</v>
      </c>
    </row>
    <row r="20" spans="1:36" x14ac:dyDescent="0.3">
      <c r="A20" s="1"/>
      <c r="B20" s="15">
        <v>38788</v>
      </c>
      <c r="C20" s="30"/>
      <c r="D20" s="33"/>
      <c r="E20" s="48" t="str">
        <f t="shared" si="0"/>
        <v/>
      </c>
      <c r="F20" s="38"/>
      <c r="G20" s="33"/>
      <c r="H20" s="48" t="str">
        <f t="shared" si="1"/>
        <v/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38">
        <v>21.509999999999998</v>
      </c>
      <c r="U20" s="33">
        <v>2.479166666666667E-2</v>
      </c>
      <c r="V20" s="55">
        <f t="shared" si="3"/>
        <v>36.15</v>
      </c>
      <c r="W20" s="84">
        <f t="shared" si="4"/>
        <v>0</v>
      </c>
      <c r="X20" s="85">
        <f t="shared" si="5"/>
        <v>0</v>
      </c>
      <c r="Y20" s="75">
        <f t="shared" si="6"/>
        <v>0</v>
      </c>
      <c r="Z20" s="76">
        <f t="shared" si="7"/>
        <v>0</v>
      </c>
      <c r="AA20" s="201">
        <f t="shared" si="8"/>
        <v>0</v>
      </c>
      <c r="AB20" s="85">
        <f t="shared" si="9"/>
        <v>0</v>
      </c>
      <c r="AC20" s="75">
        <f t="shared" si="10"/>
        <v>0</v>
      </c>
      <c r="AD20" s="77">
        <f t="shared" si="11"/>
        <v>0</v>
      </c>
      <c r="AE20" s="205">
        <f t="shared" si="12"/>
        <v>0</v>
      </c>
      <c r="AF20" s="85">
        <f t="shared" si="13"/>
        <v>0</v>
      </c>
      <c r="AG20" s="75">
        <f t="shared" si="14"/>
        <v>0</v>
      </c>
      <c r="AH20" s="77">
        <f t="shared" si="15"/>
        <v>0</v>
      </c>
      <c r="AI20" s="378">
        <f t="shared" si="16"/>
        <v>2.479166666666667E-2</v>
      </c>
      <c r="AJ20" s="128">
        <f t="shared" si="17"/>
        <v>21.509999999999998</v>
      </c>
    </row>
    <row r="21" spans="1:36" x14ac:dyDescent="0.3">
      <c r="A21" s="1"/>
      <c r="B21" s="16">
        <f t="shared" ref="B21:B22" si="19">B20+1</f>
        <v>38789</v>
      </c>
      <c r="C21" s="30"/>
      <c r="D21" s="33"/>
      <c r="E21" s="48" t="str">
        <f t="shared" si="0"/>
        <v/>
      </c>
      <c r="F21" s="38"/>
      <c r="G21" s="33"/>
      <c r="H21" s="48" t="str">
        <f t="shared" si="1"/>
        <v/>
      </c>
      <c r="I21" s="38"/>
      <c r="J21" s="33"/>
      <c r="K21" s="55" t="str">
        <f t="shared" si="2"/>
        <v/>
      </c>
      <c r="L21" s="99"/>
      <c r="M21" s="94"/>
      <c r="N21" s="91"/>
      <c r="O21" s="97"/>
      <c r="P21" s="94"/>
      <c r="Q21" s="63"/>
      <c r="R21" s="110"/>
      <c r="S21" s="111"/>
      <c r="T21" s="38">
        <v>12.02</v>
      </c>
      <c r="U21" s="33">
        <v>1.4398148148148148E-2</v>
      </c>
      <c r="V21" s="55">
        <f t="shared" si="3"/>
        <v>34.78</v>
      </c>
      <c r="W21" s="84">
        <f t="shared" si="4"/>
        <v>0</v>
      </c>
      <c r="X21" s="85">
        <f t="shared" si="5"/>
        <v>0</v>
      </c>
      <c r="Y21" s="75">
        <f t="shared" si="6"/>
        <v>0</v>
      </c>
      <c r="Z21" s="76">
        <f t="shared" si="7"/>
        <v>0</v>
      </c>
      <c r="AA21" s="201">
        <f t="shared" si="8"/>
        <v>0</v>
      </c>
      <c r="AB21" s="85">
        <f t="shared" si="9"/>
        <v>0</v>
      </c>
      <c r="AC21" s="75">
        <f t="shared" si="10"/>
        <v>0</v>
      </c>
      <c r="AD21" s="77">
        <f t="shared" si="11"/>
        <v>0</v>
      </c>
      <c r="AE21" s="205">
        <f t="shared" si="12"/>
        <v>0</v>
      </c>
      <c r="AF21" s="85">
        <f t="shared" si="13"/>
        <v>0</v>
      </c>
      <c r="AG21" s="75">
        <f t="shared" si="14"/>
        <v>0</v>
      </c>
      <c r="AH21" s="77">
        <f t="shared" si="15"/>
        <v>0</v>
      </c>
      <c r="AI21" s="378">
        <f t="shared" si="16"/>
        <v>1.4398148148148148E-2</v>
      </c>
      <c r="AJ21" s="128">
        <f t="shared" si="17"/>
        <v>12.02</v>
      </c>
    </row>
    <row r="22" spans="1:36" x14ac:dyDescent="0.3">
      <c r="A22" s="1"/>
      <c r="B22" s="16">
        <f t="shared" si="19"/>
        <v>38790</v>
      </c>
      <c r="C22" s="30"/>
      <c r="D22" s="33"/>
      <c r="E22" s="48" t="str">
        <f t="shared" si="0"/>
        <v/>
      </c>
      <c r="F22" s="38"/>
      <c r="G22" s="33"/>
      <c r="H22" s="48" t="str">
        <f t="shared" si="1"/>
        <v/>
      </c>
      <c r="I22" s="38"/>
      <c r="J22" s="33"/>
      <c r="K22" s="55" t="str">
        <f t="shared" si="2"/>
        <v/>
      </c>
      <c r="L22" s="99"/>
      <c r="M22" s="94"/>
      <c r="N22" s="91"/>
      <c r="O22" s="97"/>
      <c r="P22" s="94"/>
      <c r="Q22" s="63"/>
      <c r="R22" s="110"/>
      <c r="S22" s="111"/>
      <c r="T22" s="38">
        <v>12.04</v>
      </c>
      <c r="U22" s="33">
        <v>1.4918981481481483E-2</v>
      </c>
      <c r="V22" s="55">
        <f t="shared" si="3"/>
        <v>33.630000000000003</v>
      </c>
      <c r="W22" s="84">
        <f t="shared" si="4"/>
        <v>0</v>
      </c>
      <c r="X22" s="85">
        <f t="shared" si="5"/>
        <v>0</v>
      </c>
      <c r="Y22" s="75">
        <f t="shared" si="6"/>
        <v>0</v>
      </c>
      <c r="Z22" s="76">
        <f t="shared" si="7"/>
        <v>0</v>
      </c>
      <c r="AA22" s="201">
        <f t="shared" si="8"/>
        <v>0</v>
      </c>
      <c r="AB22" s="85">
        <f t="shared" si="9"/>
        <v>0</v>
      </c>
      <c r="AC22" s="75">
        <f t="shared" si="10"/>
        <v>0</v>
      </c>
      <c r="AD22" s="77">
        <f t="shared" si="11"/>
        <v>0</v>
      </c>
      <c r="AE22" s="205">
        <f t="shared" si="12"/>
        <v>0</v>
      </c>
      <c r="AF22" s="85">
        <f t="shared" si="13"/>
        <v>0</v>
      </c>
      <c r="AG22" s="75">
        <f t="shared" si="14"/>
        <v>0</v>
      </c>
      <c r="AH22" s="77">
        <f t="shared" si="15"/>
        <v>0</v>
      </c>
      <c r="AI22" s="378">
        <f t="shared" si="16"/>
        <v>1.4918981481481483E-2</v>
      </c>
      <c r="AJ22" s="128">
        <f t="shared" si="17"/>
        <v>12.04</v>
      </c>
    </row>
    <row r="23" spans="1:36" x14ac:dyDescent="0.3">
      <c r="A23" s="1"/>
      <c r="B23" s="15">
        <v>38792</v>
      </c>
      <c r="C23" s="30"/>
      <c r="D23" s="33"/>
      <c r="E23" s="48" t="str">
        <f t="shared" si="0"/>
        <v/>
      </c>
      <c r="F23" s="38"/>
      <c r="G23" s="33"/>
      <c r="H23" s="48" t="str">
        <f t="shared" si="1"/>
        <v/>
      </c>
      <c r="I23" s="38"/>
      <c r="J23" s="33"/>
      <c r="K23" s="55" t="str">
        <f t="shared" si="2"/>
        <v/>
      </c>
      <c r="L23" s="99"/>
      <c r="M23" s="94"/>
      <c r="N23" s="91"/>
      <c r="O23" s="97"/>
      <c r="P23" s="94"/>
      <c r="Q23" s="63"/>
      <c r="R23" s="110"/>
      <c r="S23" s="111"/>
      <c r="T23" s="38">
        <v>20.32</v>
      </c>
      <c r="U23" s="33">
        <v>2.4571759259259262E-2</v>
      </c>
      <c r="V23" s="55">
        <f t="shared" si="3"/>
        <v>34.46</v>
      </c>
      <c r="W23" s="84">
        <f t="shared" si="4"/>
        <v>0</v>
      </c>
      <c r="X23" s="85">
        <f t="shared" si="5"/>
        <v>0</v>
      </c>
      <c r="Y23" s="75">
        <f t="shared" si="6"/>
        <v>0</v>
      </c>
      <c r="Z23" s="76">
        <f t="shared" si="7"/>
        <v>0</v>
      </c>
      <c r="AA23" s="201">
        <f t="shared" si="8"/>
        <v>0</v>
      </c>
      <c r="AB23" s="85">
        <f t="shared" si="9"/>
        <v>0</v>
      </c>
      <c r="AC23" s="75">
        <f t="shared" si="10"/>
        <v>0</v>
      </c>
      <c r="AD23" s="77">
        <f t="shared" si="11"/>
        <v>0</v>
      </c>
      <c r="AE23" s="205">
        <f t="shared" si="12"/>
        <v>0</v>
      </c>
      <c r="AF23" s="85">
        <f t="shared" si="13"/>
        <v>0</v>
      </c>
      <c r="AG23" s="75">
        <f t="shared" si="14"/>
        <v>0</v>
      </c>
      <c r="AH23" s="77">
        <f t="shared" si="15"/>
        <v>0</v>
      </c>
      <c r="AI23" s="378">
        <f t="shared" si="16"/>
        <v>2.4571759259259262E-2</v>
      </c>
      <c r="AJ23" s="128">
        <f t="shared" si="17"/>
        <v>20.32</v>
      </c>
    </row>
    <row r="24" spans="1:36" x14ac:dyDescent="0.3">
      <c r="A24" s="1"/>
      <c r="B24" s="15">
        <v>38794</v>
      </c>
      <c r="C24" s="30"/>
      <c r="D24" s="33"/>
      <c r="E24" s="48" t="str">
        <f t="shared" si="0"/>
        <v/>
      </c>
      <c r="F24" s="38">
        <v>23.95</v>
      </c>
      <c r="G24" s="33">
        <v>5.2743055555555557E-2</v>
      </c>
      <c r="H24" s="48">
        <f t="shared" si="1"/>
        <v>18.920000000000002</v>
      </c>
      <c r="I24" s="38"/>
      <c r="J24" s="33"/>
      <c r="K24" s="55" t="str">
        <f t="shared" si="2"/>
        <v/>
      </c>
      <c r="L24" s="99"/>
      <c r="M24" s="94"/>
      <c r="N24" s="91"/>
      <c r="O24" s="97"/>
      <c r="P24" s="94"/>
      <c r="Q24" s="63"/>
      <c r="R24" s="110"/>
      <c r="S24" s="111"/>
      <c r="T24" s="38"/>
      <c r="U24" s="33"/>
      <c r="V24" s="55" t="str">
        <f t="shared" si="3"/>
        <v/>
      </c>
      <c r="W24" s="84">
        <f t="shared" si="4"/>
        <v>0</v>
      </c>
      <c r="X24" s="85">
        <f t="shared" si="5"/>
        <v>0</v>
      </c>
      <c r="Y24" s="75">
        <f t="shared" si="6"/>
        <v>0</v>
      </c>
      <c r="Z24" s="76">
        <f t="shared" si="7"/>
        <v>0</v>
      </c>
      <c r="AA24" s="201">
        <f t="shared" si="8"/>
        <v>5.2743055555555557E-2</v>
      </c>
      <c r="AB24" s="85">
        <f t="shared" si="9"/>
        <v>0</v>
      </c>
      <c r="AC24" s="75">
        <f t="shared" si="10"/>
        <v>23.95</v>
      </c>
      <c r="AD24" s="77">
        <f t="shared" si="11"/>
        <v>0</v>
      </c>
      <c r="AE24" s="205">
        <f t="shared" si="12"/>
        <v>0</v>
      </c>
      <c r="AF24" s="85">
        <f t="shared" si="13"/>
        <v>0</v>
      </c>
      <c r="AG24" s="75">
        <f t="shared" si="14"/>
        <v>0</v>
      </c>
      <c r="AH24" s="77">
        <f t="shared" si="15"/>
        <v>0</v>
      </c>
      <c r="AI24" s="378">
        <f t="shared" si="16"/>
        <v>0</v>
      </c>
      <c r="AJ24" s="128">
        <f t="shared" si="17"/>
        <v>0</v>
      </c>
    </row>
    <row r="25" spans="1:36" x14ac:dyDescent="0.3">
      <c r="A25" s="1"/>
      <c r="B25" s="15">
        <v>38796</v>
      </c>
      <c r="C25" s="30"/>
      <c r="D25" s="33"/>
      <c r="E25" s="48" t="str">
        <f t="shared" si="0"/>
        <v/>
      </c>
      <c r="F25" s="38"/>
      <c r="G25" s="33"/>
      <c r="H25" s="48" t="str">
        <f t="shared" si="1"/>
        <v/>
      </c>
      <c r="I25" s="38"/>
      <c r="J25" s="33"/>
      <c r="K25" s="55" t="str">
        <f t="shared" si="2"/>
        <v/>
      </c>
      <c r="L25" s="99"/>
      <c r="M25" s="94"/>
      <c r="N25" s="91"/>
      <c r="O25" s="97"/>
      <c r="P25" s="94"/>
      <c r="Q25" s="63"/>
      <c r="R25" s="110"/>
      <c r="S25" s="111"/>
      <c r="T25" s="38">
        <v>7.24</v>
      </c>
      <c r="U25" s="33">
        <v>1.0636574074074074E-2</v>
      </c>
      <c r="V25" s="55">
        <f t="shared" si="3"/>
        <v>28.36</v>
      </c>
      <c r="W25" s="84">
        <f t="shared" si="4"/>
        <v>0</v>
      </c>
      <c r="X25" s="85">
        <f t="shared" si="5"/>
        <v>0</v>
      </c>
      <c r="Y25" s="75">
        <f t="shared" si="6"/>
        <v>0</v>
      </c>
      <c r="Z25" s="76">
        <f t="shared" si="7"/>
        <v>0</v>
      </c>
      <c r="AA25" s="201">
        <f t="shared" si="8"/>
        <v>0</v>
      </c>
      <c r="AB25" s="85">
        <f t="shared" si="9"/>
        <v>0</v>
      </c>
      <c r="AC25" s="75">
        <f t="shared" si="10"/>
        <v>0</v>
      </c>
      <c r="AD25" s="77">
        <f t="shared" si="11"/>
        <v>0</v>
      </c>
      <c r="AE25" s="205">
        <f t="shared" si="12"/>
        <v>0</v>
      </c>
      <c r="AF25" s="85">
        <f t="shared" si="13"/>
        <v>0</v>
      </c>
      <c r="AG25" s="75">
        <f t="shared" si="14"/>
        <v>0</v>
      </c>
      <c r="AH25" s="77">
        <f t="shared" si="15"/>
        <v>0</v>
      </c>
      <c r="AI25" s="378">
        <f t="shared" si="16"/>
        <v>1.0636574074074074E-2</v>
      </c>
      <c r="AJ25" s="128">
        <f t="shared" si="17"/>
        <v>7.24</v>
      </c>
    </row>
    <row r="26" spans="1:36" x14ac:dyDescent="0.3">
      <c r="A26" s="1"/>
      <c r="B26" s="15">
        <v>38798</v>
      </c>
      <c r="C26" s="30"/>
      <c r="D26" s="33"/>
      <c r="E26" s="48" t="str">
        <f t="shared" si="0"/>
        <v/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/>
      <c r="M26" s="94"/>
      <c r="N26" s="91"/>
      <c r="O26" s="97"/>
      <c r="P26" s="94"/>
      <c r="Q26" s="63"/>
      <c r="R26" s="110"/>
      <c r="S26" s="111"/>
      <c r="T26" s="38">
        <v>8.3699999999999992</v>
      </c>
      <c r="U26" s="33">
        <v>1.1238425925925928E-2</v>
      </c>
      <c r="V26" s="55">
        <f t="shared" si="3"/>
        <v>31.03</v>
      </c>
      <c r="W26" s="84">
        <f t="shared" si="4"/>
        <v>0</v>
      </c>
      <c r="X26" s="85">
        <f t="shared" si="5"/>
        <v>0</v>
      </c>
      <c r="Y26" s="75">
        <f t="shared" si="6"/>
        <v>0</v>
      </c>
      <c r="Z26" s="76">
        <f t="shared" si="7"/>
        <v>0</v>
      </c>
      <c r="AA26" s="201">
        <f t="shared" si="8"/>
        <v>0</v>
      </c>
      <c r="AB26" s="85">
        <f t="shared" si="9"/>
        <v>0</v>
      </c>
      <c r="AC26" s="75">
        <f t="shared" si="10"/>
        <v>0</v>
      </c>
      <c r="AD26" s="77">
        <f t="shared" si="11"/>
        <v>0</v>
      </c>
      <c r="AE26" s="205">
        <f t="shared" si="12"/>
        <v>0</v>
      </c>
      <c r="AF26" s="85">
        <f t="shared" si="13"/>
        <v>0</v>
      </c>
      <c r="AG26" s="75">
        <f t="shared" si="14"/>
        <v>0</v>
      </c>
      <c r="AH26" s="77">
        <f t="shared" si="15"/>
        <v>0</v>
      </c>
      <c r="AI26" s="378">
        <f t="shared" si="16"/>
        <v>1.1238425925925928E-2</v>
      </c>
      <c r="AJ26" s="128">
        <f t="shared" si="17"/>
        <v>8.3699999999999992</v>
      </c>
    </row>
    <row r="27" spans="1:36" x14ac:dyDescent="0.3">
      <c r="A27" s="1"/>
      <c r="B27" s="15">
        <v>38809</v>
      </c>
      <c r="C27" s="30"/>
      <c r="D27" s="33"/>
      <c r="E27" s="48" t="str">
        <f t="shared" si="0"/>
        <v/>
      </c>
      <c r="F27" s="38"/>
      <c r="G27" s="33"/>
      <c r="H27" s="48" t="str">
        <f t="shared" si="1"/>
        <v/>
      </c>
      <c r="I27" s="38">
        <v>5.48</v>
      </c>
      <c r="J27" s="33">
        <v>1.8877314814814816E-2</v>
      </c>
      <c r="K27" s="55">
        <f t="shared" si="2"/>
        <v>12.1</v>
      </c>
      <c r="L27" s="99"/>
      <c r="M27" s="94"/>
      <c r="N27" s="91"/>
      <c r="O27" s="97"/>
      <c r="P27" s="94"/>
      <c r="Q27" s="63"/>
      <c r="R27" s="110"/>
      <c r="S27" s="111"/>
      <c r="T27" s="38"/>
      <c r="U27" s="33"/>
      <c r="V27" s="55" t="str">
        <f t="shared" si="3"/>
        <v/>
      </c>
      <c r="W27" s="84">
        <f t="shared" si="4"/>
        <v>0</v>
      </c>
      <c r="X27" s="85">
        <f t="shared" si="5"/>
        <v>0</v>
      </c>
      <c r="Y27" s="75">
        <f t="shared" si="6"/>
        <v>0</v>
      </c>
      <c r="Z27" s="76">
        <f t="shared" si="7"/>
        <v>0</v>
      </c>
      <c r="AA27" s="201">
        <f t="shared" si="8"/>
        <v>0</v>
      </c>
      <c r="AB27" s="85">
        <f t="shared" si="9"/>
        <v>0</v>
      </c>
      <c r="AC27" s="75">
        <f t="shared" si="10"/>
        <v>0</v>
      </c>
      <c r="AD27" s="77">
        <f t="shared" si="11"/>
        <v>0</v>
      </c>
      <c r="AE27" s="205">
        <f t="shared" si="12"/>
        <v>1.8877314814814816E-2</v>
      </c>
      <c r="AF27" s="85">
        <f t="shared" si="13"/>
        <v>0</v>
      </c>
      <c r="AG27" s="75">
        <f t="shared" si="14"/>
        <v>5.48</v>
      </c>
      <c r="AH27" s="77">
        <f t="shared" si="15"/>
        <v>0</v>
      </c>
      <c r="AI27" s="378">
        <f t="shared" si="16"/>
        <v>0</v>
      </c>
      <c r="AJ27" s="128">
        <f t="shared" si="17"/>
        <v>0</v>
      </c>
    </row>
    <row r="28" spans="1:36" x14ac:dyDescent="0.3">
      <c r="A28" s="1"/>
      <c r="B28" s="15">
        <v>38823</v>
      </c>
      <c r="C28" s="30"/>
      <c r="D28" s="33"/>
      <c r="E28" s="48" t="str">
        <f t="shared" si="0"/>
        <v/>
      </c>
      <c r="F28" s="38"/>
      <c r="G28" s="33"/>
      <c r="H28" s="48" t="str">
        <f t="shared" si="1"/>
        <v/>
      </c>
      <c r="I28" s="38">
        <v>33.159999999999997</v>
      </c>
      <c r="J28" s="33">
        <v>9.0208333333333335E-2</v>
      </c>
      <c r="K28" s="55">
        <f t="shared" si="2"/>
        <v>15.32</v>
      </c>
      <c r="L28" s="99"/>
      <c r="M28" s="94"/>
      <c r="N28" s="91"/>
      <c r="O28" s="97"/>
      <c r="P28" s="94"/>
      <c r="Q28" s="63"/>
      <c r="R28" s="110"/>
      <c r="S28" s="111"/>
      <c r="T28" s="38"/>
      <c r="U28" s="33"/>
      <c r="V28" s="55" t="str">
        <f t="shared" si="3"/>
        <v/>
      </c>
      <c r="W28" s="84">
        <f t="shared" si="4"/>
        <v>0</v>
      </c>
      <c r="X28" s="85">
        <f t="shared" si="5"/>
        <v>0</v>
      </c>
      <c r="Y28" s="75">
        <f t="shared" si="6"/>
        <v>0</v>
      </c>
      <c r="Z28" s="76">
        <f t="shared" si="7"/>
        <v>0</v>
      </c>
      <c r="AA28" s="201">
        <f t="shared" si="8"/>
        <v>0</v>
      </c>
      <c r="AB28" s="85">
        <f t="shared" si="9"/>
        <v>0</v>
      </c>
      <c r="AC28" s="75">
        <f t="shared" si="10"/>
        <v>0</v>
      </c>
      <c r="AD28" s="77">
        <f t="shared" si="11"/>
        <v>0</v>
      </c>
      <c r="AE28" s="205">
        <f t="shared" si="12"/>
        <v>9.0208333333333335E-2</v>
      </c>
      <c r="AF28" s="85">
        <f t="shared" si="13"/>
        <v>0</v>
      </c>
      <c r="AG28" s="75">
        <f t="shared" si="14"/>
        <v>33.159999999999997</v>
      </c>
      <c r="AH28" s="77">
        <f t="shared" si="15"/>
        <v>0</v>
      </c>
      <c r="AI28" s="378">
        <f t="shared" si="16"/>
        <v>0</v>
      </c>
      <c r="AJ28" s="128">
        <f t="shared" si="17"/>
        <v>0</v>
      </c>
    </row>
    <row r="29" spans="1:36" x14ac:dyDescent="0.3">
      <c r="A29" s="1"/>
      <c r="B29" s="15">
        <v>38830</v>
      </c>
      <c r="C29" s="30"/>
      <c r="D29" s="33"/>
      <c r="E29" s="48" t="str">
        <f t="shared" si="0"/>
        <v/>
      </c>
      <c r="F29" s="38"/>
      <c r="G29" s="33"/>
      <c r="H29" s="48" t="str">
        <f t="shared" si="1"/>
        <v/>
      </c>
      <c r="I29" s="38">
        <v>40.870000000000005</v>
      </c>
      <c r="J29" s="33">
        <v>0.10943287037037037</v>
      </c>
      <c r="K29" s="55">
        <f t="shared" si="2"/>
        <v>15.56</v>
      </c>
      <c r="L29" s="99"/>
      <c r="M29" s="94"/>
      <c r="N29" s="91"/>
      <c r="O29" s="97"/>
      <c r="P29" s="94"/>
      <c r="Q29" s="63"/>
      <c r="R29" s="110"/>
      <c r="S29" s="111"/>
      <c r="T29" s="38"/>
      <c r="U29" s="33"/>
      <c r="V29" s="55" t="str">
        <f t="shared" si="3"/>
        <v/>
      </c>
      <c r="W29" s="84">
        <f t="shared" si="4"/>
        <v>0</v>
      </c>
      <c r="X29" s="85">
        <f t="shared" si="5"/>
        <v>0</v>
      </c>
      <c r="Y29" s="75">
        <f t="shared" si="6"/>
        <v>0</v>
      </c>
      <c r="Z29" s="76">
        <f t="shared" si="7"/>
        <v>0</v>
      </c>
      <c r="AA29" s="201">
        <f t="shared" si="8"/>
        <v>0</v>
      </c>
      <c r="AB29" s="85">
        <f t="shared" si="9"/>
        <v>0</v>
      </c>
      <c r="AC29" s="75">
        <f t="shared" si="10"/>
        <v>0</v>
      </c>
      <c r="AD29" s="77">
        <f t="shared" si="11"/>
        <v>0</v>
      </c>
      <c r="AE29" s="205">
        <f t="shared" si="12"/>
        <v>0.10943287037037037</v>
      </c>
      <c r="AF29" s="85">
        <f t="shared" si="13"/>
        <v>0</v>
      </c>
      <c r="AG29" s="75">
        <f t="shared" si="14"/>
        <v>40.870000000000005</v>
      </c>
      <c r="AH29" s="77">
        <f t="shared" si="15"/>
        <v>0</v>
      </c>
      <c r="AI29" s="378">
        <f t="shared" si="16"/>
        <v>0</v>
      </c>
      <c r="AJ29" s="128">
        <f t="shared" si="17"/>
        <v>0</v>
      </c>
    </row>
    <row r="30" spans="1:36" x14ac:dyDescent="0.3">
      <c r="A30" s="1"/>
      <c r="B30" s="15">
        <v>38832</v>
      </c>
      <c r="C30" s="30"/>
      <c r="D30" s="33"/>
      <c r="E30" s="48" t="str">
        <f t="shared" si="0"/>
        <v/>
      </c>
      <c r="F30" s="38">
        <v>4.34</v>
      </c>
      <c r="G30" s="33">
        <v>1.0937500000000001E-2</v>
      </c>
      <c r="H30" s="48">
        <f t="shared" si="1"/>
        <v>16.53</v>
      </c>
      <c r="I30" s="38"/>
      <c r="J30" s="33"/>
      <c r="K30" s="55" t="str">
        <f t="shared" si="2"/>
        <v/>
      </c>
      <c r="L30" s="99"/>
      <c r="M30" s="94"/>
      <c r="N30" s="91"/>
      <c r="O30" s="97"/>
      <c r="P30" s="94"/>
      <c r="Q30" s="63"/>
      <c r="R30" s="110"/>
      <c r="S30" s="111"/>
      <c r="T30" s="38"/>
      <c r="U30" s="33"/>
      <c r="V30" s="55" t="str">
        <f t="shared" si="3"/>
        <v/>
      </c>
      <c r="W30" s="84">
        <f t="shared" si="4"/>
        <v>0</v>
      </c>
      <c r="X30" s="85">
        <f t="shared" si="5"/>
        <v>0</v>
      </c>
      <c r="Y30" s="75">
        <f t="shared" si="6"/>
        <v>0</v>
      </c>
      <c r="Z30" s="76">
        <f t="shared" si="7"/>
        <v>0</v>
      </c>
      <c r="AA30" s="201">
        <f t="shared" si="8"/>
        <v>1.0937500000000001E-2</v>
      </c>
      <c r="AB30" s="85">
        <f t="shared" si="9"/>
        <v>0</v>
      </c>
      <c r="AC30" s="75">
        <f t="shared" si="10"/>
        <v>4.34</v>
      </c>
      <c r="AD30" s="77">
        <f t="shared" si="11"/>
        <v>0</v>
      </c>
      <c r="AE30" s="205">
        <f t="shared" si="12"/>
        <v>0</v>
      </c>
      <c r="AF30" s="85">
        <f t="shared" si="13"/>
        <v>0</v>
      </c>
      <c r="AG30" s="75">
        <f t="shared" si="14"/>
        <v>0</v>
      </c>
      <c r="AH30" s="77">
        <f t="shared" si="15"/>
        <v>0</v>
      </c>
      <c r="AI30" s="378">
        <f t="shared" si="16"/>
        <v>0</v>
      </c>
      <c r="AJ30" s="128">
        <f t="shared" si="17"/>
        <v>0</v>
      </c>
    </row>
    <row r="31" spans="1:36" x14ac:dyDescent="0.3">
      <c r="A31" s="1"/>
      <c r="B31" s="15">
        <v>38835</v>
      </c>
      <c r="C31" s="30"/>
      <c r="D31" s="33"/>
      <c r="E31" s="48" t="str">
        <f t="shared" si="0"/>
        <v/>
      </c>
      <c r="F31" s="38">
        <v>4.3</v>
      </c>
      <c r="G31" s="33">
        <v>1.1018518518518518E-2</v>
      </c>
      <c r="H31" s="48">
        <f t="shared" si="1"/>
        <v>16.260000000000002</v>
      </c>
      <c r="I31" s="38"/>
      <c r="J31" s="33"/>
      <c r="K31" s="55" t="str">
        <f t="shared" si="2"/>
        <v/>
      </c>
      <c r="L31" s="99"/>
      <c r="M31" s="94"/>
      <c r="N31" s="91"/>
      <c r="O31" s="97"/>
      <c r="P31" s="94"/>
      <c r="Q31" s="63"/>
      <c r="R31" s="110"/>
      <c r="S31" s="111"/>
      <c r="T31" s="38"/>
      <c r="U31" s="33"/>
      <c r="V31" s="55" t="str">
        <f t="shared" si="3"/>
        <v/>
      </c>
      <c r="W31" s="84">
        <f t="shared" si="4"/>
        <v>0</v>
      </c>
      <c r="X31" s="85">
        <f t="shared" si="5"/>
        <v>0</v>
      </c>
      <c r="Y31" s="75">
        <f t="shared" si="6"/>
        <v>0</v>
      </c>
      <c r="Z31" s="76">
        <f t="shared" si="7"/>
        <v>0</v>
      </c>
      <c r="AA31" s="201">
        <f t="shared" si="8"/>
        <v>1.1018518518518518E-2</v>
      </c>
      <c r="AB31" s="85">
        <f t="shared" si="9"/>
        <v>0</v>
      </c>
      <c r="AC31" s="75">
        <f t="shared" si="10"/>
        <v>4.3</v>
      </c>
      <c r="AD31" s="77">
        <f t="shared" si="11"/>
        <v>0</v>
      </c>
      <c r="AE31" s="205">
        <f t="shared" si="12"/>
        <v>0</v>
      </c>
      <c r="AF31" s="85">
        <f t="shared" si="13"/>
        <v>0</v>
      </c>
      <c r="AG31" s="75">
        <f t="shared" si="14"/>
        <v>0</v>
      </c>
      <c r="AH31" s="77">
        <f t="shared" si="15"/>
        <v>0</v>
      </c>
      <c r="AI31" s="378">
        <f t="shared" si="16"/>
        <v>0</v>
      </c>
      <c r="AJ31" s="128">
        <f t="shared" si="17"/>
        <v>0</v>
      </c>
    </row>
    <row r="32" spans="1:36" x14ac:dyDescent="0.3">
      <c r="A32" s="1"/>
      <c r="B32" s="16">
        <f t="shared" ref="B32:B33" si="20">B31+1</f>
        <v>38836</v>
      </c>
      <c r="C32" s="30"/>
      <c r="D32" s="33"/>
      <c r="E32" s="48" t="str">
        <f t="shared" si="0"/>
        <v/>
      </c>
      <c r="F32" s="38">
        <v>4.3</v>
      </c>
      <c r="G32" s="33">
        <v>1.1111111111111112E-2</v>
      </c>
      <c r="H32" s="48">
        <f t="shared" si="1"/>
        <v>16.13</v>
      </c>
      <c r="I32" s="38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110"/>
      <c r="S32" s="111"/>
      <c r="T32" s="38"/>
      <c r="U32" s="33"/>
      <c r="V32" s="55" t="str">
        <f t="shared" si="3"/>
        <v/>
      </c>
      <c r="W32" s="84">
        <f t="shared" si="4"/>
        <v>0</v>
      </c>
      <c r="X32" s="85">
        <f t="shared" si="5"/>
        <v>0</v>
      </c>
      <c r="Y32" s="75">
        <f t="shared" si="6"/>
        <v>0</v>
      </c>
      <c r="Z32" s="76">
        <f t="shared" si="7"/>
        <v>0</v>
      </c>
      <c r="AA32" s="201">
        <f t="shared" si="8"/>
        <v>1.1111111111111112E-2</v>
      </c>
      <c r="AB32" s="85">
        <f t="shared" si="9"/>
        <v>0</v>
      </c>
      <c r="AC32" s="75">
        <f t="shared" si="10"/>
        <v>4.3</v>
      </c>
      <c r="AD32" s="77">
        <f t="shared" si="11"/>
        <v>0</v>
      </c>
      <c r="AE32" s="205">
        <f t="shared" si="12"/>
        <v>0</v>
      </c>
      <c r="AF32" s="85">
        <f t="shared" si="13"/>
        <v>0</v>
      </c>
      <c r="AG32" s="75">
        <f t="shared" si="14"/>
        <v>0</v>
      </c>
      <c r="AH32" s="77">
        <f t="shared" si="15"/>
        <v>0</v>
      </c>
      <c r="AI32" s="378">
        <f t="shared" si="16"/>
        <v>0</v>
      </c>
      <c r="AJ32" s="128">
        <f t="shared" si="17"/>
        <v>0</v>
      </c>
    </row>
    <row r="33" spans="1:36" x14ac:dyDescent="0.3">
      <c r="A33" s="1"/>
      <c r="B33" s="16">
        <f t="shared" si="20"/>
        <v>38837</v>
      </c>
      <c r="C33" s="30"/>
      <c r="D33" s="33"/>
      <c r="E33" s="48" t="str">
        <f t="shared" si="0"/>
        <v/>
      </c>
      <c r="F33" s="38">
        <v>4.3</v>
      </c>
      <c r="G33" s="33">
        <v>1.0520833333333333E-2</v>
      </c>
      <c r="H33" s="48">
        <f t="shared" si="1"/>
        <v>17.03</v>
      </c>
      <c r="I33" s="38"/>
      <c r="J33" s="33"/>
      <c r="K33" s="55" t="str">
        <f t="shared" si="2"/>
        <v/>
      </c>
      <c r="L33" s="99"/>
      <c r="M33" s="94"/>
      <c r="N33" s="91"/>
      <c r="O33" s="97"/>
      <c r="P33" s="94"/>
      <c r="Q33" s="63"/>
      <c r="R33" s="110"/>
      <c r="S33" s="111"/>
      <c r="T33" s="38"/>
      <c r="U33" s="33"/>
      <c r="V33" s="55" t="str">
        <f t="shared" si="3"/>
        <v/>
      </c>
      <c r="W33" s="84">
        <f t="shared" si="4"/>
        <v>0</v>
      </c>
      <c r="X33" s="85">
        <f t="shared" si="5"/>
        <v>0</v>
      </c>
      <c r="Y33" s="75">
        <f t="shared" si="6"/>
        <v>0</v>
      </c>
      <c r="Z33" s="76">
        <f t="shared" si="7"/>
        <v>0</v>
      </c>
      <c r="AA33" s="201">
        <f t="shared" si="8"/>
        <v>1.0520833333333333E-2</v>
      </c>
      <c r="AB33" s="85">
        <f t="shared" si="9"/>
        <v>0</v>
      </c>
      <c r="AC33" s="75">
        <f t="shared" si="10"/>
        <v>4.3</v>
      </c>
      <c r="AD33" s="77">
        <f t="shared" si="11"/>
        <v>0</v>
      </c>
      <c r="AE33" s="205">
        <f t="shared" si="12"/>
        <v>0</v>
      </c>
      <c r="AF33" s="85">
        <f t="shared" si="13"/>
        <v>0</v>
      </c>
      <c r="AG33" s="75">
        <f t="shared" si="14"/>
        <v>0</v>
      </c>
      <c r="AH33" s="77">
        <f t="shared" si="15"/>
        <v>0</v>
      </c>
      <c r="AI33" s="378">
        <f t="shared" si="16"/>
        <v>0</v>
      </c>
      <c r="AJ33" s="128">
        <f t="shared" si="17"/>
        <v>0</v>
      </c>
    </row>
    <row r="34" spans="1:36" x14ac:dyDescent="0.3">
      <c r="A34" s="1"/>
      <c r="B34" s="15">
        <v>38844</v>
      </c>
      <c r="C34" s="30"/>
      <c r="D34" s="33"/>
      <c r="E34" s="48" t="str">
        <f t="shared" si="0"/>
        <v/>
      </c>
      <c r="F34" s="38">
        <v>4.32</v>
      </c>
      <c r="G34" s="33">
        <v>1.2037037037037035E-2</v>
      </c>
      <c r="H34" s="48">
        <f t="shared" si="1"/>
        <v>14.95</v>
      </c>
      <c r="I34" s="38"/>
      <c r="J34" s="33"/>
      <c r="K34" s="55" t="str">
        <f t="shared" si="2"/>
        <v/>
      </c>
      <c r="L34" s="99"/>
      <c r="M34" s="94"/>
      <c r="N34" s="91"/>
      <c r="O34" s="97"/>
      <c r="P34" s="94"/>
      <c r="Q34" s="63"/>
      <c r="R34" s="110"/>
      <c r="S34" s="111"/>
      <c r="T34" s="38"/>
      <c r="U34" s="33"/>
      <c r="V34" s="55" t="str">
        <f t="shared" si="3"/>
        <v/>
      </c>
      <c r="W34" s="84">
        <f t="shared" si="4"/>
        <v>0</v>
      </c>
      <c r="X34" s="85">
        <f t="shared" si="5"/>
        <v>0</v>
      </c>
      <c r="Y34" s="75">
        <f t="shared" si="6"/>
        <v>0</v>
      </c>
      <c r="Z34" s="76">
        <f t="shared" si="7"/>
        <v>0</v>
      </c>
      <c r="AA34" s="201">
        <f t="shared" si="8"/>
        <v>1.2037037037037035E-2</v>
      </c>
      <c r="AB34" s="85">
        <f t="shared" si="9"/>
        <v>0</v>
      </c>
      <c r="AC34" s="75">
        <f t="shared" si="10"/>
        <v>4.32</v>
      </c>
      <c r="AD34" s="77">
        <f t="shared" si="11"/>
        <v>0</v>
      </c>
      <c r="AE34" s="205">
        <f t="shared" si="12"/>
        <v>0</v>
      </c>
      <c r="AF34" s="85">
        <f t="shared" si="13"/>
        <v>0</v>
      </c>
      <c r="AG34" s="75">
        <f t="shared" si="14"/>
        <v>0</v>
      </c>
      <c r="AH34" s="77">
        <f t="shared" si="15"/>
        <v>0</v>
      </c>
      <c r="AI34" s="378">
        <f t="shared" si="16"/>
        <v>0</v>
      </c>
      <c r="AJ34" s="128">
        <f t="shared" si="17"/>
        <v>0</v>
      </c>
    </row>
    <row r="35" spans="1:36" x14ac:dyDescent="0.3">
      <c r="A35" s="1"/>
      <c r="B35" s="15">
        <v>38847</v>
      </c>
      <c r="C35" s="30"/>
      <c r="D35" s="33"/>
      <c r="E35" s="48" t="str">
        <f t="shared" si="0"/>
        <v/>
      </c>
      <c r="F35" s="38">
        <v>31.05</v>
      </c>
      <c r="G35" s="33">
        <v>8.7488425925925928E-2</v>
      </c>
      <c r="H35" s="48">
        <f t="shared" si="1"/>
        <v>14.79</v>
      </c>
      <c r="I35" s="38"/>
      <c r="J35" s="33"/>
      <c r="K35" s="55" t="str">
        <f t="shared" si="2"/>
        <v/>
      </c>
      <c r="L35" s="99"/>
      <c r="M35" s="94"/>
      <c r="N35" s="91"/>
      <c r="O35" s="97"/>
      <c r="P35" s="94"/>
      <c r="Q35" s="63"/>
      <c r="R35" s="110"/>
      <c r="S35" s="111"/>
      <c r="T35" s="38"/>
      <c r="U35" s="33"/>
      <c r="V35" s="55" t="str">
        <f t="shared" si="3"/>
        <v/>
      </c>
      <c r="W35" s="84">
        <f t="shared" si="4"/>
        <v>0</v>
      </c>
      <c r="X35" s="85">
        <f t="shared" si="5"/>
        <v>0</v>
      </c>
      <c r="Y35" s="75">
        <f t="shared" si="6"/>
        <v>0</v>
      </c>
      <c r="Z35" s="76">
        <f t="shared" si="7"/>
        <v>0</v>
      </c>
      <c r="AA35" s="201">
        <f t="shared" si="8"/>
        <v>8.7488425925925928E-2</v>
      </c>
      <c r="AB35" s="85">
        <f t="shared" si="9"/>
        <v>0</v>
      </c>
      <c r="AC35" s="75">
        <f t="shared" si="10"/>
        <v>31.05</v>
      </c>
      <c r="AD35" s="77">
        <f t="shared" si="11"/>
        <v>0</v>
      </c>
      <c r="AE35" s="205">
        <f t="shared" si="12"/>
        <v>0</v>
      </c>
      <c r="AF35" s="85">
        <f t="shared" si="13"/>
        <v>0</v>
      </c>
      <c r="AG35" s="75">
        <f t="shared" si="14"/>
        <v>0</v>
      </c>
      <c r="AH35" s="77">
        <f t="shared" si="15"/>
        <v>0</v>
      </c>
      <c r="AI35" s="378">
        <f t="shared" si="16"/>
        <v>0</v>
      </c>
      <c r="AJ35" s="128">
        <f t="shared" si="17"/>
        <v>0</v>
      </c>
    </row>
    <row r="36" spans="1:36" x14ac:dyDescent="0.3">
      <c r="A36" s="1"/>
      <c r="B36" s="15">
        <v>38851</v>
      </c>
      <c r="C36" s="30"/>
      <c r="D36" s="33"/>
      <c r="E36" s="48" t="str">
        <f t="shared" si="0"/>
        <v/>
      </c>
      <c r="F36" s="38">
        <v>27.32</v>
      </c>
      <c r="G36" s="33">
        <v>7.4502314814814813E-2</v>
      </c>
      <c r="H36" s="48">
        <f t="shared" si="1"/>
        <v>15.28</v>
      </c>
      <c r="I36" s="38"/>
      <c r="J36" s="33"/>
      <c r="K36" s="55" t="str">
        <f t="shared" si="2"/>
        <v/>
      </c>
      <c r="L36" s="99"/>
      <c r="M36" s="94"/>
      <c r="N36" s="91"/>
      <c r="O36" s="97"/>
      <c r="P36" s="94"/>
      <c r="Q36" s="63"/>
      <c r="R36" s="110"/>
      <c r="S36" s="111"/>
      <c r="T36" s="38"/>
      <c r="U36" s="33"/>
      <c r="V36" s="55" t="str">
        <f t="shared" si="3"/>
        <v/>
      </c>
      <c r="W36" s="84">
        <f t="shared" si="4"/>
        <v>0</v>
      </c>
      <c r="X36" s="85">
        <f t="shared" si="5"/>
        <v>0</v>
      </c>
      <c r="Y36" s="75">
        <f t="shared" si="6"/>
        <v>0</v>
      </c>
      <c r="Z36" s="76">
        <f t="shared" si="7"/>
        <v>0</v>
      </c>
      <c r="AA36" s="201">
        <f t="shared" si="8"/>
        <v>7.4502314814814813E-2</v>
      </c>
      <c r="AB36" s="85">
        <f t="shared" si="9"/>
        <v>0</v>
      </c>
      <c r="AC36" s="75">
        <f t="shared" si="10"/>
        <v>27.32</v>
      </c>
      <c r="AD36" s="77">
        <f t="shared" si="11"/>
        <v>0</v>
      </c>
      <c r="AE36" s="205">
        <f t="shared" si="12"/>
        <v>0</v>
      </c>
      <c r="AF36" s="85">
        <f t="shared" si="13"/>
        <v>0</v>
      </c>
      <c r="AG36" s="75">
        <f t="shared" si="14"/>
        <v>0</v>
      </c>
      <c r="AH36" s="77">
        <f t="shared" si="15"/>
        <v>0</v>
      </c>
      <c r="AI36" s="378">
        <f t="shared" si="16"/>
        <v>0</v>
      </c>
      <c r="AJ36" s="128">
        <f t="shared" si="17"/>
        <v>0</v>
      </c>
    </row>
    <row r="37" spans="1:36" x14ac:dyDescent="0.3">
      <c r="A37" s="1"/>
      <c r="B37" s="16">
        <f>B36+1</f>
        <v>38852</v>
      </c>
      <c r="C37" s="30"/>
      <c r="D37" s="33"/>
      <c r="E37" s="48" t="str">
        <f t="shared" si="0"/>
        <v/>
      </c>
      <c r="F37" s="38">
        <v>16.670000000000002</v>
      </c>
      <c r="G37" s="33">
        <v>4.521990740740741E-2</v>
      </c>
      <c r="H37" s="48">
        <f t="shared" si="1"/>
        <v>15.36</v>
      </c>
      <c r="I37" s="38"/>
      <c r="J37" s="33"/>
      <c r="K37" s="55" t="str">
        <f t="shared" si="2"/>
        <v/>
      </c>
      <c r="L37" s="99"/>
      <c r="M37" s="94"/>
      <c r="N37" s="91"/>
      <c r="O37" s="97"/>
      <c r="P37" s="94"/>
      <c r="Q37" s="63"/>
      <c r="R37" s="110"/>
      <c r="S37" s="111"/>
      <c r="T37" s="38"/>
      <c r="U37" s="33"/>
      <c r="V37" s="55" t="str">
        <f t="shared" si="3"/>
        <v/>
      </c>
      <c r="W37" s="84">
        <f t="shared" si="4"/>
        <v>0</v>
      </c>
      <c r="X37" s="85">
        <f t="shared" si="5"/>
        <v>0</v>
      </c>
      <c r="Y37" s="75">
        <f t="shared" si="6"/>
        <v>0</v>
      </c>
      <c r="Z37" s="76">
        <f t="shared" si="7"/>
        <v>0</v>
      </c>
      <c r="AA37" s="201">
        <f t="shared" si="8"/>
        <v>4.521990740740741E-2</v>
      </c>
      <c r="AB37" s="85">
        <f t="shared" si="9"/>
        <v>0</v>
      </c>
      <c r="AC37" s="75">
        <f t="shared" si="10"/>
        <v>16.670000000000002</v>
      </c>
      <c r="AD37" s="77">
        <f t="shared" si="11"/>
        <v>0</v>
      </c>
      <c r="AE37" s="205">
        <f t="shared" si="12"/>
        <v>0</v>
      </c>
      <c r="AF37" s="85">
        <f t="shared" si="13"/>
        <v>0</v>
      </c>
      <c r="AG37" s="75">
        <f t="shared" si="14"/>
        <v>0</v>
      </c>
      <c r="AH37" s="77">
        <f t="shared" si="15"/>
        <v>0</v>
      </c>
      <c r="AI37" s="378">
        <f t="shared" si="16"/>
        <v>0</v>
      </c>
      <c r="AJ37" s="128">
        <f t="shared" si="17"/>
        <v>0</v>
      </c>
    </row>
    <row r="38" spans="1:36" x14ac:dyDescent="0.3">
      <c r="A38" s="1"/>
      <c r="B38" s="15">
        <v>38856</v>
      </c>
      <c r="C38" s="30"/>
      <c r="D38" s="33"/>
      <c r="E38" s="48" t="str">
        <f t="shared" si="0"/>
        <v/>
      </c>
      <c r="F38" s="38">
        <v>11.21</v>
      </c>
      <c r="G38" s="33">
        <v>3.078703703703704E-2</v>
      </c>
      <c r="H38" s="48">
        <f t="shared" si="1"/>
        <v>15.17</v>
      </c>
      <c r="I38" s="38"/>
      <c r="J38" s="33"/>
      <c r="K38" s="55" t="str">
        <f t="shared" si="2"/>
        <v/>
      </c>
      <c r="L38" s="99"/>
      <c r="M38" s="94"/>
      <c r="N38" s="91"/>
      <c r="O38" s="97"/>
      <c r="P38" s="94"/>
      <c r="Q38" s="63"/>
      <c r="R38" s="110"/>
      <c r="S38" s="111"/>
      <c r="T38" s="38"/>
      <c r="U38" s="33"/>
      <c r="V38" s="55" t="str">
        <f t="shared" si="3"/>
        <v/>
      </c>
      <c r="W38" s="84">
        <f t="shared" si="4"/>
        <v>0</v>
      </c>
      <c r="X38" s="85">
        <f t="shared" si="5"/>
        <v>0</v>
      </c>
      <c r="Y38" s="75">
        <f t="shared" si="6"/>
        <v>0</v>
      </c>
      <c r="Z38" s="76">
        <f t="shared" si="7"/>
        <v>0</v>
      </c>
      <c r="AA38" s="201">
        <f t="shared" si="8"/>
        <v>3.078703703703704E-2</v>
      </c>
      <c r="AB38" s="85">
        <f t="shared" si="9"/>
        <v>0</v>
      </c>
      <c r="AC38" s="75">
        <f t="shared" si="10"/>
        <v>11.21</v>
      </c>
      <c r="AD38" s="77">
        <f t="shared" si="11"/>
        <v>0</v>
      </c>
      <c r="AE38" s="205">
        <f t="shared" si="12"/>
        <v>0</v>
      </c>
      <c r="AF38" s="85">
        <f t="shared" si="13"/>
        <v>0</v>
      </c>
      <c r="AG38" s="75">
        <f t="shared" si="14"/>
        <v>0</v>
      </c>
      <c r="AH38" s="77">
        <f t="shared" si="15"/>
        <v>0</v>
      </c>
      <c r="AI38" s="378">
        <f t="shared" si="16"/>
        <v>0</v>
      </c>
      <c r="AJ38" s="128">
        <f t="shared" si="17"/>
        <v>0</v>
      </c>
    </row>
    <row r="39" spans="1:36" x14ac:dyDescent="0.3">
      <c r="A39" s="1"/>
      <c r="B39" s="15">
        <v>38858</v>
      </c>
      <c r="C39" s="30"/>
      <c r="D39" s="33"/>
      <c r="E39" s="48" t="str">
        <f t="shared" si="0"/>
        <v/>
      </c>
      <c r="F39" s="38">
        <v>31.38</v>
      </c>
      <c r="G39" s="33">
        <v>7.4872685185185181E-2</v>
      </c>
      <c r="H39" s="48">
        <f t="shared" si="1"/>
        <v>17.46</v>
      </c>
      <c r="I39" s="38"/>
      <c r="J39" s="33"/>
      <c r="K39" s="55" t="str">
        <f t="shared" si="2"/>
        <v/>
      </c>
      <c r="L39" s="99"/>
      <c r="M39" s="94"/>
      <c r="N39" s="91"/>
      <c r="O39" s="97"/>
      <c r="P39" s="94"/>
      <c r="Q39" s="63"/>
      <c r="R39" s="110"/>
      <c r="S39" s="111"/>
      <c r="T39" s="38"/>
      <c r="U39" s="33"/>
      <c r="V39" s="55" t="str">
        <f t="shared" si="3"/>
        <v/>
      </c>
      <c r="W39" s="84">
        <f t="shared" si="4"/>
        <v>0</v>
      </c>
      <c r="X39" s="85">
        <f t="shared" si="5"/>
        <v>0</v>
      </c>
      <c r="Y39" s="75">
        <f t="shared" si="6"/>
        <v>0</v>
      </c>
      <c r="Z39" s="76">
        <f t="shared" si="7"/>
        <v>0</v>
      </c>
      <c r="AA39" s="201">
        <f t="shared" si="8"/>
        <v>7.4872685185185181E-2</v>
      </c>
      <c r="AB39" s="85">
        <f t="shared" si="9"/>
        <v>0</v>
      </c>
      <c r="AC39" s="75">
        <f t="shared" si="10"/>
        <v>31.38</v>
      </c>
      <c r="AD39" s="77">
        <f t="shared" si="11"/>
        <v>0</v>
      </c>
      <c r="AE39" s="205">
        <f t="shared" si="12"/>
        <v>0</v>
      </c>
      <c r="AF39" s="85">
        <f t="shared" si="13"/>
        <v>0</v>
      </c>
      <c r="AG39" s="75">
        <f t="shared" si="14"/>
        <v>0</v>
      </c>
      <c r="AH39" s="77">
        <f t="shared" si="15"/>
        <v>0</v>
      </c>
      <c r="AI39" s="378">
        <f t="shared" si="16"/>
        <v>0</v>
      </c>
      <c r="AJ39" s="128">
        <f t="shared" si="17"/>
        <v>0</v>
      </c>
    </row>
    <row r="40" spans="1:36" x14ac:dyDescent="0.3">
      <c r="A40" s="1"/>
      <c r="B40" s="15">
        <v>38865</v>
      </c>
      <c r="C40" s="30"/>
      <c r="D40" s="33"/>
      <c r="E40" s="48" t="str">
        <f t="shared" si="0"/>
        <v/>
      </c>
      <c r="F40" s="38">
        <v>15.63</v>
      </c>
      <c r="G40" s="33">
        <v>4.4421296296296292E-2</v>
      </c>
      <c r="H40" s="48">
        <f t="shared" si="1"/>
        <v>14.66</v>
      </c>
      <c r="I40" s="38"/>
      <c r="J40" s="33"/>
      <c r="K40" s="55" t="str">
        <f t="shared" si="2"/>
        <v/>
      </c>
      <c r="L40" s="99"/>
      <c r="M40" s="94"/>
      <c r="N40" s="91"/>
      <c r="O40" s="97"/>
      <c r="P40" s="94"/>
      <c r="Q40" s="63"/>
      <c r="R40" s="110"/>
      <c r="S40" s="111"/>
      <c r="T40" s="38"/>
      <c r="U40" s="33"/>
      <c r="V40" s="55" t="str">
        <f t="shared" si="3"/>
        <v/>
      </c>
      <c r="W40" s="84">
        <f t="shared" si="4"/>
        <v>0</v>
      </c>
      <c r="X40" s="85">
        <f t="shared" si="5"/>
        <v>0</v>
      </c>
      <c r="Y40" s="75">
        <f t="shared" si="6"/>
        <v>0</v>
      </c>
      <c r="Z40" s="76">
        <f t="shared" si="7"/>
        <v>0</v>
      </c>
      <c r="AA40" s="201">
        <f t="shared" si="8"/>
        <v>4.4421296296296292E-2</v>
      </c>
      <c r="AB40" s="85">
        <f t="shared" si="9"/>
        <v>0</v>
      </c>
      <c r="AC40" s="75">
        <f t="shared" si="10"/>
        <v>15.63</v>
      </c>
      <c r="AD40" s="77">
        <f t="shared" si="11"/>
        <v>0</v>
      </c>
      <c r="AE40" s="205">
        <f t="shared" si="12"/>
        <v>0</v>
      </c>
      <c r="AF40" s="85">
        <f t="shared" si="13"/>
        <v>0</v>
      </c>
      <c r="AG40" s="75">
        <f t="shared" si="14"/>
        <v>0</v>
      </c>
      <c r="AH40" s="77">
        <f t="shared" si="15"/>
        <v>0</v>
      </c>
      <c r="AI40" s="378">
        <f t="shared" si="16"/>
        <v>0</v>
      </c>
      <c r="AJ40" s="128">
        <f t="shared" si="17"/>
        <v>0</v>
      </c>
    </row>
    <row r="41" spans="1:36" x14ac:dyDescent="0.3">
      <c r="A41" s="1"/>
      <c r="B41" s="15">
        <v>38871</v>
      </c>
      <c r="C41" s="30"/>
      <c r="D41" s="33"/>
      <c r="E41" s="48" t="str">
        <f t="shared" si="0"/>
        <v/>
      </c>
      <c r="F41" s="38">
        <v>34.479999999999997</v>
      </c>
      <c r="G41" s="33">
        <v>9.8912037037037034E-2</v>
      </c>
      <c r="H41" s="48">
        <f t="shared" si="1"/>
        <v>14.52</v>
      </c>
      <c r="I41" s="38"/>
      <c r="J41" s="33"/>
      <c r="K41" s="55" t="str">
        <f t="shared" si="2"/>
        <v/>
      </c>
      <c r="L41" s="99"/>
      <c r="M41" s="94"/>
      <c r="N41" s="91"/>
      <c r="O41" s="97"/>
      <c r="P41" s="94"/>
      <c r="Q41" s="63"/>
      <c r="R41" s="110"/>
      <c r="S41" s="111"/>
      <c r="T41" s="38"/>
      <c r="U41" s="33"/>
      <c r="V41" s="55" t="str">
        <f t="shared" si="3"/>
        <v/>
      </c>
      <c r="W41" s="84">
        <f t="shared" si="4"/>
        <v>0</v>
      </c>
      <c r="X41" s="85">
        <f t="shared" si="5"/>
        <v>0</v>
      </c>
      <c r="Y41" s="75">
        <f t="shared" si="6"/>
        <v>0</v>
      </c>
      <c r="Z41" s="76">
        <f t="shared" si="7"/>
        <v>0</v>
      </c>
      <c r="AA41" s="201">
        <f t="shared" si="8"/>
        <v>9.8912037037037034E-2</v>
      </c>
      <c r="AB41" s="85">
        <f t="shared" si="9"/>
        <v>0</v>
      </c>
      <c r="AC41" s="75">
        <f t="shared" si="10"/>
        <v>34.479999999999997</v>
      </c>
      <c r="AD41" s="77">
        <f t="shared" si="11"/>
        <v>0</v>
      </c>
      <c r="AE41" s="205">
        <f t="shared" si="12"/>
        <v>0</v>
      </c>
      <c r="AF41" s="85">
        <f t="shared" si="13"/>
        <v>0</v>
      </c>
      <c r="AG41" s="75">
        <f t="shared" si="14"/>
        <v>0</v>
      </c>
      <c r="AH41" s="77">
        <f t="shared" si="15"/>
        <v>0</v>
      </c>
      <c r="AI41" s="378">
        <f t="shared" si="16"/>
        <v>0</v>
      </c>
      <c r="AJ41" s="128">
        <f t="shared" si="17"/>
        <v>0</v>
      </c>
    </row>
    <row r="42" spans="1:36" x14ac:dyDescent="0.3">
      <c r="A42" s="1"/>
      <c r="B42" s="16">
        <f t="shared" ref="B42:B43" si="21">B41+1</f>
        <v>38872</v>
      </c>
      <c r="C42" s="30">
        <v>35.549999999999997</v>
      </c>
      <c r="D42" s="33">
        <v>7.1782407407407406E-2</v>
      </c>
      <c r="E42" s="48">
        <f t="shared" si="0"/>
        <v>20.64</v>
      </c>
      <c r="F42" s="38"/>
      <c r="G42" s="33"/>
      <c r="H42" s="48" t="str">
        <f t="shared" si="1"/>
        <v/>
      </c>
      <c r="I42" s="38"/>
      <c r="J42" s="33"/>
      <c r="K42" s="55" t="str">
        <f t="shared" si="2"/>
        <v/>
      </c>
      <c r="L42" s="99"/>
      <c r="M42" s="94"/>
      <c r="N42" s="91"/>
      <c r="O42" s="97"/>
      <c r="P42" s="94"/>
      <c r="Q42" s="63"/>
      <c r="R42" s="110"/>
      <c r="S42" s="111"/>
      <c r="T42" s="38"/>
      <c r="U42" s="33"/>
      <c r="V42" s="55" t="str">
        <f t="shared" si="3"/>
        <v/>
      </c>
      <c r="W42" s="84">
        <f t="shared" si="4"/>
        <v>7.1782407407407406E-2</v>
      </c>
      <c r="X42" s="85">
        <f t="shared" si="5"/>
        <v>0</v>
      </c>
      <c r="Y42" s="75">
        <f t="shared" si="6"/>
        <v>35.549999999999997</v>
      </c>
      <c r="Z42" s="76">
        <f t="shared" si="7"/>
        <v>0</v>
      </c>
      <c r="AA42" s="201">
        <f t="shared" si="8"/>
        <v>0</v>
      </c>
      <c r="AB42" s="85">
        <f t="shared" si="9"/>
        <v>0</v>
      </c>
      <c r="AC42" s="75">
        <f t="shared" si="10"/>
        <v>0</v>
      </c>
      <c r="AD42" s="77">
        <f t="shared" si="11"/>
        <v>0</v>
      </c>
      <c r="AE42" s="205">
        <f t="shared" si="12"/>
        <v>0</v>
      </c>
      <c r="AF42" s="85">
        <f t="shared" si="13"/>
        <v>0</v>
      </c>
      <c r="AG42" s="75">
        <f t="shared" si="14"/>
        <v>0</v>
      </c>
      <c r="AH42" s="77">
        <f t="shared" si="15"/>
        <v>0</v>
      </c>
      <c r="AI42" s="378">
        <f t="shared" si="16"/>
        <v>0</v>
      </c>
      <c r="AJ42" s="128">
        <f t="shared" si="17"/>
        <v>0</v>
      </c>
    </row>
    <row r="43" spans="1:36" x14ac:dyDescent="0.3">
      <c r="A43" s="1"/>
      <c r="B43" s="16">
        <f t="shared" si="21"/>
        <v>38873</v>
      </c>
      <c r="C43" s="30"/>
      <c r="D43" s="33"/>
      <c r="E43" s="48" t="str">
        <f t="shared" si="0"/>
        <v/>
      </c>
      <c r="F43" s="38">
        <v>17.73</v>
      </c>
      <c r="G43" s="33">
        <v>5.4108796296296301E-2</v>
      </c>
      <c r="H43" s="48">
        <f t="shared" si="1"/>
        <v>13.65</v>
      </c>
      <c r="I43" s="38"/>
      <c r="J43" s="33"/>
      <c r="K43" s="55" t="str">
        <f t="shared" si="2"/>
        <v/>
      </c>
      <c r="L43" s="99"/>
      <c r="M43" s="94"/>
      <c r="N43" s="91"/>
      <c r="O43" s="97"/>
      <c r="P43" s="94"/>
      <c r="Q43" s="63"/>
      <c r="R43" s="110"/>
      <c r="S43" s="111"/>
      <c r="T43" s="38"/>
      <c r="U43" s="33"/>
      <c r="V43" s="55" t="str">
        <f t="shared" si="3"/>
        <v/>
      </c>
      <c r="W43" s="84">
        <f t="shared" si="4"/>
        <v>0</v>
      </c>
      <c r="X43" s="85">
        <f t="shared" si="5"/>
        <v>0</v>
      </c>
      <c r="Y43" s="75">
        <f t="shared" si="6"/>
        <v>0</v>
      </c>
      <c r="Z43" s="76">
        <f t="shared" si="7"/>
        <v>0</v>
      </c>
      <c r="AA43" s="201">
        <f t="shared" si="8"/>
        <v>5.4108796296296301E-2</v>
      </c>
      <c r="AB43" s="85">
        <f t="shared" si="9"/>
        <v>0</v>
      </c>
      <c r="AC43" s="75">
        <f t="shared" si="10"/>
        <v>17.73</v>
      </c>
      <c r="AD43" s="77">
        <f t="shared" si="11"/>
        <v>0</v>
      </c>
      <c r="AE43" s="205">
        <f t="shared" si="12"/>
        <v>0</v>
      </c>
      <c r="AF43" s="85">
        <f t="shared" si="13"/>
        <v>0</v>
      </c>
      <c r="AG43" s="75">
        <f t="shared" si="14"/>
        <v>0</v>
      </c>
      <c r="AH43" s="77">
        <f t="shared" si="15"/>
        <v>0</v>
      </c>
      <c r="AI43" s="378">
        <f t="shared" si="16"/>
        <v>0</v>
      </c>
      <c r="AJ43" s="128">
        <f t="shared" si="17"/>
        <v>0</v>
      </c>
    </row>
    <row r="44" spans="1:36" x14ac:dyDescent="0.3">
      <c r="A44" s="1"/>
      <c r="B44" s="15">
        <v>38879</v>
      </c>
      <c r="C44" s="30">
        <v>37.1</v>
      </c>
      <c r="D44" s="33">
        <v>7.0555555555555552E-2</v>
      </c>
      <c r="E44" s="48">
        <f t="shared" si="0"/>
        <v>21.91</v>
      </c>
      <c r="F44" s="38"/>
      <c r="G44" s="33"/>
      <c r="H44" s="48" t="str">
        <f t="shared" si="1"/>
        <v/>
      </c>
      <c r="I44" s="38"/>
      <c r="J44" s="33"/>
      <c r="K44" s="55" t="str">
        <f t="shared" si="2"/>
        <v/>
      </c>
      <c r="L44" s="99"/>
      <c r="M44" s="94"/>
      <c r="N44" s="91"/>
      <c r="O44" s="97"/>
      <c r="P44" s="94"/>
      <c r="Q44" s="63"/>
      <c r="R44" s="110"/>
      <c r="S44" s="111"/>
      <c r="T44" s="38"/>
      <c r="U44" s="33"/>
      <c r="V44" s="55" t="str">
        <f t="shared" si="3"/>
        <v/>
      </c>
      <c r="W44" s="84">
        <f t="shared" si="4"/>
        <v>7.0555555555555552E-2</v>
      </c>
      <c r="X44" s="85">
        <f t="shared" si="5"/>
        <v>0</v>
      </c>
      <c r="Y44" s="75">
        <f t="shared" si="6"/>
        <v>37.1</v>
      </c>
      <c r="Z44" s="76">
        <f t="shared" si="7"/>
        <v>0</v>
      </c>
      <c r="AA44" s="201">
        <f t="shared" si="8"/>
        <v>0</v>
      </c>
      <c r="AB44" s="85">
        <f t="shared" si="9"/>
        <v>0</v>
      </c>
      <c r="AC44" s="75">
        <f t="shared" si="10"/>
        <v>0</v>
      </c>
      <c r="AD44" s="77">
        <f t="shared" si="11"/>
        <v>0</v>
      </c>
      <c r="AE44" s="205">
        <f t="shared" si="12"/>
        <v>0</v>
      </c>
      <c r="AF44" s="85">
        <f t="shared" si="13"/>
        <v>0</v>
      </c>
      <c r="AG44" s="75">
        <f t="shared" si="14"/>
        <v>0</v>
      </c>
      <c r="AH44" s="77">
        <f t="shared" si="15"/>
        <v>0</v>
      </c>
      <c r="AI44" s="378">
        <f t="shared" si="16"/>
        <v>0</v>
      </c>
      <c r="AJ44" s="128">
        <f t="shared" si="17"/>
        <v>0</v>
      </c>
    </row>
    <row r="45" spans="1:36" x14ac:dyDescent="0.3">
      <c r="A45" s="1"/>
      <c r="B45" s="15">
        <v>38886</v>
      </c>
      <c r="C45" s="30">
        <v>62.7</v>
      </c>
      <c r="D45" s="33">
        <v>0.11907407407407407</v>
      </c>
      <c r="E45" s="48">
        <f t="shared" si="0"/>
        <v>21.94</v>
      </c>
      <c r="F45" s="38"/>
      <c r="G45" s="33"/>
      <c r="H45" s="48" t="str">
        <f t="shared" si="1"/>
        <v/>
      </c>
      <c r="I45" s="38"/>
      <c r="J45" s="33"/>
      <c r="K45" s="55" t="str">
        <f t="shared" si="2"/>
        <v/>
      </c>
      <c r="L45" s="99"/>
      <c r="M45" s="94"/>
      <c r="N45" s="91"/>
      <c r="O45" s="97"/>
      <c r="P45" s="94"/>
      <c r="Q45" s="63"/>
      <c r="R45" s="110"/>
      <c r="S45" s="111"/>
      <c r="T45" s="38"/>
      <c r="U45" s="33"/>
      <c r="V45" s="55" t="str">
        <f t="shared" si="3"/>
        <v/>
      </c>
      <c r="W45" s="84">
        <f t="shared" si="4"/>
        <v>0.11907407407407407</v>
      </c>
      <c r="X45" s="85">
        <f t="shared" si="5"/>
        <v>0</v>
      </c>
      <c r="Y45" s="75">
        <f t="shared" si="6"/>
        <v>62.7</v>
      </c>
      <c r="Z45" s="76">
        <f t="shared" si="7"/>
        <v>0</v>
      </c>
      <c r="AA45" s="201">
        <f t="shared" si="8"/>
        <v>0</v>
      </c>
      <c r="AB45" s="85">
        <f t="shared" si="9"/>
        <v>0</v>
      </c>
      <c r="AC45" s="75">
        <f t="shared" si="10"/>
        <v>0</v>
      </c>
      <c r="AD45" s="77">
        <f t="shared" si="11"/>
        <v>0</v>
      </c>
      <c r="AE45" s="205">
        <f t="shared" si="12"/>
        <v>0</v>
      </c>
      <c r="AF45" s="85">
        <f t="shared" si="13"/>
        <v>0</v>
      </c>
      <c r="AG45" s="75">
        <f t="shared" si="14"/>
        <v>0</v>
      </c>
      <c r="AH45" s="77">
        <f t="shared" si="15"/>
        <v>0</v>
      </c>
      <c r="AI45" s="378">
        <f t="shared" si="16"/>
        <v>0</v>
      </c>
      <c r="AJ45" s="128">
        <f t="shared" si="17"/>
        <v>0</v>
      </c>
    </row>
    <row r="46" spans="1:36" x14ac:dyDescent="0.3">
      <c r="A46" s="1"/>
      <c r="B46" s="15">
        <v>38900</v>
      </c>
      <c r="C46" s="30">
        <v>58.02</v>
      </c>
      <c r="D46" s="33">
        <v>0.11505787037037037</v>
      </c>
      <c r="E46" s="48">
        <f t="shared" si="0"/>
        <v>21.01</v>
      </c>
      <c r="F46" s="38"/>
      <c r="G46" s="33"/>
      <c r="H46" s="48" t="str">
        <f t="shared" si="1"/>
        <v/>
      </c>
      <c r="I46" s="38"/>
      <c r="J46" s="33"/>
      <c r="K46" s="55" t="str">
        <f t="shared" si="2"/>
        <v/>
      </c>
      <c r="L46" s="99"/>
      <c r="M46" s="94"/>
      <c r="N46" s="91"/>
      <c r="O46" s="97"/>
      <c r="P46" s="94"/>
      <c r="Q46" s="63"/>
      <c r="R46" s="110"/>
      <c r="S46" s="111"/>
      <c r="T46" s="38"/>
      <c r="U46" s="33"/>
      <c r="V46" s="55" t="str">
        <f t="shared" si="3"/>
        <v/>
      </c>
      <c r="W46" s="84">
        <f t="shared" si="4"/>
        <v>0.11505787037037037</v>
      </c>
      <c r="X46" s="85">
        <f t="shared" si="5"/>
        <v>0</v>
      </c>
      <c r="Y46" s="75">
        <f t="shared" si="6"/>
        <v>58.02</v>
      </c>
      <c r="Z46" s="76">
        <f t="shared" si="7"/>
        <v>0</v>
      </c>
      <c r="AA46" s="201">
        <f t="shared" si="8"/>
        <v>0</v>
      </c>
      <c r="AB46" s="85">
        <f t="shared" si="9"/>
        <v>0</v>
      </c>
      <c r="AC46" s="75">
        <f t="shared" si="10"/>
        <v>0</v>
      </c>
      <c r="AD46" s="77">
        <f t="shared" si="11"/>
        <v>0</v>
      </c>
      <c r="AE46" s="205">
        <f t="shared" si="12"/>
        <v>0</v>
      </c>
      <c r="AF46" s="85">
        <f t="shared" si="13"/>
        <v>0</v>
      </c>
      <c r="AG46" s="75">
        <f t="shared" si="14"/>
        <v>0</v>
      </c>
      <c r="AH46" s="77">
        <f t="shared" si="15"/>
        <v>0</v>
      </c>
      <c r="AI46" s="378">
        <f t="shared" si="16"/>
        <v>0</v>
      </c>
      <c r="AJ46" s="128">
        <f t="shared" si="17"/>
        <v>0</v>
      </c>
    </row>
    <row r="47" spans="1:36" x14ac:dyDescent="0.3">
      <c r="A47" s="1"/>
      <c r="B47" s="15">
        <v>38914</v>
      </c>
      <c r="C47" s="30">
        <v>56.9</v>
      </c>
      <c r="D47" s="33">
        <v>0.1078587962962963</v>
      </c>
      <c r="E47" s="48">
        <f t="shared" si="0"/>
        <v>21.98</v>
      </c>
      <c r="F47" s="38"/>
      <c r="G47" s="33"/>
      <c r="H47" s="48" t="str">
        <f t="shared" si="1"/>
        <v/>
      </c>
      <c r="I47" s="38"/>
      <c r="J47" s="33"/>
      <c r="K47" s="55" t="str">
        <f t="shared" si="2"/>
        <v/>
      </c>
      <c r="L47" s="99"/>
      <c r="M47" s="94"/>
      <c r="N47" s="91"/>
      <c r="O47" s="97"/>
      <c r="P47" s="94"/>
      <c r="Q47" s="63"/>
      <c r="R47" s="110"/>
      <c r="S47" s="111"/>
      <c r="T47" s="38"/>
      <c r="U47" s="33"/>
      <c r="V47" s="55" t="str">
        <f t="shared" si="3"/>
        <v/>
      </c>
      <c r="W47" s="84">
        <f t="shared" si="4"/>
        <v>0.1078587962962963</v>
      </c>
      <c r="X47" s="85">
        <f t="shared" si="5"/>
        <v>0</v>
      </c>
      <c r="Y47" s="75">
        <f t="shared" si="6"/>
        <v>56.9</v>
      </c>
      <c r="Z47" s="76">
        <f t="shared" si="7"/>
        <v>0</v>
      </c>
      <c r="AA47" s="201">
        <f t="shared" si="8"/>
        <v>0</v>
      </c>
      <c r="AB47" s="85">
        <f t="shared" si="9"/>
        <v>0</v>
      </c>
      <c r="AC47" s="75">
        <f t="shared" si="10"/>
        <v>0</v>
      </c>
      <c r="AD47" s="77">
        <f t="shared" si="11"/>
        <v>0</v>
      </c>
      <c r="AE47" s="205">
        <f t="shared" si="12"/>
        <v>0</v>
      </c>
      <c r="AF47" s="85">
        <f t="shared" si="13"/>
        <v>0</v>
      </c>
      <c r="AG47" s="75">
        <f t="shared" si="14"/>
        <v>0</v>
      </c>
      <c r="AH47" s="77">
        <f t="shared" si="15"/>
        <v>0</v>
      </c>
      <c r="AI47" s="378">
        <f t="shared" si="16"/>
        <v>0</v>
      </c>
      <c r="AJ47" s="128">
        <f t="shared" si="17"/>
        <v>0</v>
      </c>
    </row>
    <row r="48" spans="1:36" x14ac:dyDescent="0.3">
      <c r="A48" s="1"/>
      <c r="B48" s="15">
        <v>38921</v>
      </c>
      <c r="C48" s="30">
        <v>64.05</v>
      </c>
      <c r="D48" s="33">
        <v>0.12141203703703703</v>
      </c>
      <c r="E48" s="48">
        <f t="shared" si="0"/>
        <v>21.98</v>
      </c>
      <c r="F48" s="38"/>
      <c r="G48" s="33"/>
      <c r="H48" s="48" t="str">
        <f t="shared" si="1"/>
        <v/>
      </c>
      <c r="I48" s="38"/>
      <c r="J48" s="33"/>
      <c r="K48" s="55" t="str">
        <f t="shared" si="2"/>
        <v/>
      </c>
      <c r="L48" s="99"/>
      <c r="M48" s="94"/>
      <c r="N48" s="91"/>
      <c r="O48" s="97"/>
      <c r="P48" s="94"/>
      <c r="Q48" s="63"/>
      <c r="R48" s="110"/>
      <c r="S48" s="111"/>
      <c r="T48" s="38"/>
      <c r="U48" s="33"/>
      <c r="V48" s="55" t="str">
        <f t="shared" si="3"/>
        <v/>
      </c>
      <c r="W48" s="84">
        <f t="shared" si="4"/>
        <v>0.12141203703703703</v>
      </c>
      <c r="X48" s="85">
        <f t="shared" si="5"/>
        <v>0</v>
      </c>
      <c r="Y48" s="75">
        <f t="shared" si="6"/>
        <v>64.05</v>
      </c>
      <c r="Z48" s="76">
        <f t="shared" si="7"/>
        <v>0</v>
      </c>
      <c r="AA48" s="201">
        <f t="shared" si="8"/>
        <v>0</v>
      </c>
      <c r="AB48" s="85">
        <f t="shared" si="9"/>
        <v>0</v>
      </c>
      <c r="AC48" s="75">
        <f t="shared" si="10"/>
        <v>0</v>
      </c>
      <c r="AD48" s="77">
        <f t="shared" si="11"/>
        <v>0</v>
      </c>
      <c r="AE48" s="205">
        <f t="shared" si="12"/>
        <v>0</v>
      </c>
      <c r="AF48" s="85">
        <f t="shared" si="13"/>
        <v>0</v>
      </c>
      <c r="AG48" s="75">
        <f t="shared" si="14"/>
        <v>0</v>
      </c>
      <c r="AH48" s="77">
        <f t="shared" si="15"/>
        <v>0</v>
      </c>
      <c r="AI48" s="378">
        <f t="shared" si="16"/>
        <v>0</v>
      </c>
      <c r="AJ48" s="128">
        <f t="shared" si="17"/>
        <v>0</v>
      </c>
    </row>
    <row r="49" spans="1:36" x14ac:dyDescent="0.3">
      <c r="A49" s="1"/>
      <c r="B49" s="15">
        <v>38928</v>
      </c>
      <c r="C49" s="30">
        <v>41.33</v>
      </c>
      <c r="D49" s="33">
        <v>9.5787037037037046E-2</v>
      </c>
      <c r="E49" s="48">
        <f t="shared" si="0"/>
        <v>17.98</v>
      </c>
      <c r="F49" s="38"/>
      <c r="G49" s="33"/>
      <c r="H49" s="48" t="str">
        <f t="shared" si="1"/>
        <v/>
      </c>
      <c r="I49" s="38"/>
      <c r="J49" s="33"/>
      <c r="K49" s="55" t="str">
        <f t="shared" si="2"/>
        <v/>
      </c>
      <c r="L49" s="99"/>
      <c r="M49" s="94"/>
      <c r="N49" s="91"/>
      <c r="O49" s="97"/>
      <c r="P49" s="94"/>
      <c r="Q49" s="63"/>
      <c r="R49" s="110"/>
      <c r="S49" s="111"/>
      <c r="T49" s="38"/>
      <c r="U49" s="33"/>
      <c r="V49" s="55" t="str">
        <f t="shared" si="3"/>
        <v/>
      </c>
      <c r="W49" s="84">
        <f t="shared" si="4"/>
        <v>9.5787037037037046E-2</v>
      </c>
      <c r="X49" s="85">
        <f t="shared" si="5"/>
        <v>0</v>
      </c>
      <c r="Y49" s="75">
        <f t="shared" si="6"/>
        <v>41.33</v>
      </c>
      <c r="Z49" s="76">
        <f t="shared" si="7"/>
        <v>0</v>
      </c>
      <c r="AA49" s="201">
        <f t="shared" si="8"/>
        <v>0</v>
      </c>
      <c r="AB49" s="85">
        <f t="shared" si="9"/>
        <v>0</v>
      </c>
      <c r="AC49" s="75">
        <f t="shared" si="10"/>
        <v>0</v>
      </c>
      <c r="AD49" s="77">
        <f t="shared" si="11"/>
        <v>0</v>
      </c>
      <c r="AE49" s="205">
        <f t="shared" si="12"/>
        <v>0</v>
      </c>
      <c r="AF49" s="85">
        <f t="shared" si="13"/>
        <v>0</v>
      </c>
      <c r="AG49" s="75">
        <f t="shared" si="14"/>
        <v>0</v>
      </c>
      <c r="AH49" s="77">
        <f t="shared" si="15"/>
        <v>0</v>
      </c>
      <c r="AI49" s="378">
        <f t="shared" si="16"/>
        <v>0</v>
      </c>
      <c r="AJ49" s="128">
        <f t="shared" si="17"/>
        <v>0</v>
      </c>
    </row>
    <row r="50" spans="1:36" x14ac:dyDescent="0.3">
      <c r="A50" s="1"/>
      <c r="B50" s="15">
        <v>38935</v>
      </c>
      <c r="C50" s="30">
        <v>64.02</v>
      </c>
      <c r="D50" s="33">
        <v>0.12356481481481481</v>
      </c>
      <c r="E50" s="48">
        <f t="shared" si="0"/>
        <v>21.59</v>
      </c>
      <c r="F50" s="38"/>
      <c r="G50" s="33"/>
      <c r="H50" s="48" t="str">
        <f t="shared" si="1"/>
        <v/>
      </c>
      <c r="I50" s="38"/>
      <c r="J50" s="33"/>
      <c r="K50" s="55" t="str">
        <f t="shared" si="2"/>
        <v/>
      </c>
      <c r="L50" s="99"/>
      <c r="M50" s="94"/>
      <c r="N50" s="91"/>
      <c r="O50" s="97"/>
      <c r="P50" s="94"/>
      <c r="Q50" s="63"/>
      <c r="R50" s="110"/>
      <c r="S50" s="111"/>
      <c r="T50" s="38"/>
      <c r="U50" s="33"/>
      <c r="V50" s="55" t="str">
        <f t="shared" si="3"/>
        <v/>
      </c>
      <c r="W50" s="84">
        <f t="shared" si="4"/>
        <v>0.12356481481481481</v>
      </c>
      <c r="X50" s="85">
        <f t="shared" si="5"/>
        <v>0</v>
      </c>
      <c r="Y50" s="75">
        <f t="shared" si="6"/>
        <v>64.02</v>
      </c>
      <c r="Z50" s="76">
        <f t="shared" si="7"/>
        <v>0</v>
      </c>
      <c r="AA50" s="201">
        <f t="shared" si="8"/>
        <v>0</v>
      </c>
      <c r="AB50" s="85">
        <f t="shared" si="9"/>
        <v>0</v>
      </c>
      <c r="AC50" s="75">
        <f t="shared" si="10"/>
        <v>0</v>
      </c>
      <c r="AD50" s="77">
        <f t="shared" si="11"/>
        <v>0</v>
      </c>
      <c r="AE50" s="205">
        <f t="shared" si="12"/>
        <v>0</v>
      </c>
      <c r="AF50" s="85">
        <f t="shared" si="13"/>
        <v>0</v>
      </c>
      <c r="AG50" s="75">
        <f t="shared" si="14"/>
        <v>0</v>
      </c>
      <c r="AH50" s="77">
        <f t="shared" si="15"/>
        <v>0</v>
      </c>
      <c r="AI50" s="378">
        <f t="shared" si="16"/>
        <v>0</v>
      </c>
      <c r="AJ50" s="128">
        <f t="shared" si="17"/>
        <v>0</v>
      </c>
    </row>
    <row r="51" spans="1:36" x14ac:dyDescent="0.3">
      <c r="A51" s="1"/>
      <c r="B51" s="15">
        <v>38937</v>
      </c>
      <c r="C51" s="30">
        <v>44.61</v>
      </c>
      <c r="D51" s="33">
        <v>8.0960648148148143E-2</v>
      </c>
      <c r="E51" s="48">
        <f t="shared" si="0"/>
        <v>22.96</v>
      </c>
      <c r="F51" s="38"/>
      <c r="G51" s="33"/>
      <c r="H51" s="48" t="str">
        <f t="shared" si="1"/>
        <v/>
      </c>
      <c r="I51" s="38"/>
      <c r="J51" s="33"/>
      <c r="K51" s="55" t="str">
        <f t="shared" si="2"/>
        <v/>
      </c>
      <c r="L51" s="99" t="s">
        <v>28</v>
      </c>
      <c r="M51" s="94"/>
      <c r="N51" s="91" t="s">
        <v>147</v>
      </c>
      <c r="O51" s="97"/>
      <c r="P51" s="94"/>
      <c r="Q51" s="63"/>
      <c r="R51" s="110"/>
      <c r="S51" s="111"/>
      <c r="T51" s="38"/>
      <c r="U51" s="33"/>
      <c r="V51" s="55" t="str">
        <f t="shared" si="3"/>
        <v/>
      </c>
      <c r="W51" s="84">
        <f t="shared" si="4"/>
        <v>0</v>
      </c>
      <c r="X51" s="85">
        <f t="shared" si="5"/>
        <v>8.0960648148148143E-2</v>
      </c>
      <c r="Y51" s="75">
        <f t="shared" si="6"/>
        <v>0</v>
      </c>
      <c r="Z51" s="76">
        <f t="shared" si="7"/>
        <v>44.61</v>
      </c>
      <c r="AA51" s="201">
        <f t="shared" si="8"/>
        <v>0</v>
      </c>
      <c r="AB51" s="85">
        <f t="shared" si="9"/>
        <v>0</v>
      </c>
      <c r="AC51" s="75">
        <f t="shared" si="10"/>
        <v>0</v>
      </c>
      <c r="AD51" s="77">
        <f t="shared" si="11"/>
        <v>0</v>
      </c>
      <c r="AE51" s="205">
        <f t="shared" si="12"/>
        <v>0</v>
      </c>
      <c r="AF51" s="85">
        <f t="shared" si="13"/>
        <v>0</v>
      </c>
      <c r="AG51" s="75">
        <f t="shared" si="14"/>
        <v>0</v>
      </c>
      <c r="AH51" s="77">
        <f t="shared" si="15"/>
        <v>0</v>
      </c>
      <c r="AI51" s="378">
        <f t="shared" si="16"/>
        <v>0</v>
      </c>
      <c r="AJ51" s="128">
        <f t="shared" si="17"/>
        <v>0</v>
      </c>
    </row>
    <row r="52" spans="1:36" x14ac:dyDescent="0.3">
      <c r="A52" s="1"/>
      <c r="B52" s="16">
        <f>B51+1</f>
        <v>38938</v>
      </c>
      <c r="C52" s="30"/>
      <c r="D52" s="33"/>
      <c r="E52" s="48" t="str">
        <f t="shared" si="0"/>
        <v/>
      </c>
      <c r="F52" s="38">
        <v>22.05</v>
      </c>
      <c r="G52" s="33">
        <v>8.627314814814814E-2</v>
      </c>
      <c r="H52" s="48">
        <f t="shared" si="1"/>
        <v>10.65</v>
      </c>
      <c r="I52" s="38"/>
      <c r="J52" s="33"/>
      <c r="K52" s="55" t="str">
        <f t="shared" si="2"/>
        <v/>
      </c>
      <c r="L52" s="99" t="s">
        <v>28</v>
      </c>
      <c r="M52" s="94"/>
      <c r="N52" s="91" t="s">
        <v>148</v>
      </c>
      <c r="O52" s="97"/>
      <c r="P52" s="94"/>
      <c r="Q52" s="63"/>
      <c r="R52" s="110"/>
      <c r="S52" s="111"/>
      <c r="T52" s="38"/>
      <c r="U52" s="33"/>
      <c r="V52" s="55" t="str">
        <f t="shared" si="3"/>
        <v/>
      </c>
      <c r="W52" s="84">
        <f t="shared" si="4"/>
        <v>0</v>
      </c>
      <c r="X52" s="85">
        <f t="shared" si="5"/>
        <v>0</v>
      </c>
      <c r="Y52" s="75">
        <f t="shared" si="6"/>
        <v>0</v>
      </c>
      <c r="Z52" s="76">
        <f t="shared" si="7"/>
        <v>0</v>
      </c>
      <c r="AA52" s="201">
        <f t="shared" si="8"/>
        <v>0</v>
      </c>
      <c r="AB52" s="85">
        <f t="shared" si="9"/>
        <v>8.627314814814814E-2</v>
      </c>
      <c r="AC52" s="75">
        <f t="shared" si="10"/>
        <v>0</v>
      </c>
      <c r="AD52" s="77">
        <f t="shared" si="11"/>
        <v>22.05</v>
      </c>
      <c r="AE52" s="205">
        <f t="shared" si="12"/>
        <v>0</v>
      </c>
      <c r="AF52" s="85">
        <f t="shared" si="13"/>
        <v>0</v>
      </c>
      <c r="AG52" s="75">
        <f t="shared" si="14"/>
        <v>0</v>
      </c>
      <c r="AH52" s="77">
        <f t="shared" si="15"/>
        <v>0</v>
      </c>
      <c r="AI52" s="378">
        <f t="shared" si="16"/>
        <v>0</v>
      </c>
      <c r="AJ52" s="128">
        <f t="shared" si="17"/>
        <v>0</v>
      </c>
    </row>
    <row r="53" spans="1:36" x14ac:dyDescent="0.3">
      <c r="A53" s="1"/>
      <c r="B53" s="15">
        <v>38940</v>
      </c>
      <c r="C53" s="30">
        <v>44.84</v>
      </c>
      <c r="D53" s="33">
        <v>8.7280092592592604E-2</v>
      </c>
      <c r="E53" s="48">
        <f t="shared" si="0"/>
        <v>21.41</v>
      </c>
      <c r="F53" s="38"/>
      <c r="G53" s="33"/>
      <c r="H53" s="48" t="str">
        <f t="shared" si="1"/>
        <v/>
      </c>
      <c r="I53" s="38"/>
      <c r="J53" s="33"/>
      <c r="K53" s="55" t="str">
        <f t="shared" si="2"/>
        <v/>
      </c>
      <c r="L53" s="99" t="s">
        <v>28</v>
      </c>
      <c r="M53" s="94"/>
      <c r="N53" s="91" t="s">
        <v>147</v>
      </c>
      <c r="O53" s="97"/>
      <c r="P53" s="94"/>
      <c r="Q53" s="63"/>
      <c r="R53" s="110"/>
      <c r="S53" s="111"/>
      <c r="T53" s="38"/>
      <c r="U53" s="33"/>
      <c r="V53" s="55" t="str">
        <f t="shared" si="3"/>
        <v/>
      </c>
      <c r="W53" s="84">
        <f t="shared" si="4"/>
        <v>0</v>
      </c>
      <c r="X53" s="85">
        <f t="shared" si="5"/>
        <v>8.7280092592592604E-2</v>
      </c>
      <c r="Y53" s="75">
        <f t="shared" si="6"/>
        <v>0</v>
      </c>
      <c r="Z53" s="76">
        <f t="shared" si="7"/>
        <v>44.84</v>
      </c>
      <c r="AA53" s="201">
        <f t="shared" si="8"/>
        <v>0</v>
      </c>
      <c r="AB53" s="85">
        <f t="shared" si="9"/>
        <v>0</v>
      </c>
      <c r="AC53" s="75">
        <f t="shared" si="10"/>
        <v>0</v>
      </c>
      <c r="AD53" s="77">
        <f t="shared" si="11"/>
        <v>0</v>
      </c>
      <c r="AE53" s="205">
        <f t="shared" si="12"/>
        <v>0</v>
      </c>
      <c r="AF53" s="85">
        <f t="shared" si="13"/>
        <v>0</v>
      </c>
      <c r="AG53" s="75">
        <f t="shared" si="14"/>
        <v>0</v>
      </c>
      <c r="AH53" s="77">
        <f t="shared" si="15"/>
        <v>0</v>
      </c>
      <c r="AI53" s="378">
        <f t="shared" si="16"/>
        <v>0</v>
      </c>
      <c r="AJ53" s="128">
        <f t="shared" si="17"/>
        <v>0</v>
      </c>
    </row>
    <row r="54" spans="1:36" x14ac:dyDescent="0.3">
      <c r="A54" s="1"/>
      <c r="B54" s="16">
        <f t="shared" ref="B54:B55" si="22">B53+1</f>
        <v>38941</v>
      </c>
      <c r="C54" s="30"/>
      <c r="D54" s="33"/>
      <c r="E54" s="48" t="str">
        <f t="shared" si="0"/>
        <v/>
      </c>
      <c r="F54" s="38">
        <v>17.05</v>
      </c>
      <c r="G54" s="33">
        <v>4.9664351851851855E-2</v>
      </c>
      <c r="H54" s="48">
        <f t="shared" si="1"/>
        <v>14.3</v>
      </c>
      <c r="I54" s="38"/>
      <c r="J54" s="33"/>
      <c r="K54" s="55" t="str">
        <f t="shared" si="2"/>
        <v/>
      </c>
      <c r="L54" s="99" t="s">
        <v>28</v>
      </c>
      <c r="M54" s="94"/>
      <c r="N54" s="91" t="s">
        <v>149</v>
      </c>
      <c r="O54" s="97"/>
      <c r="P54" s="94"/>
      <c r="Q54" s="63"/>
      <c r="R54" s="110"/>
      <c r="S54" s="111"/>
      <c r="T54" s="38"/>
      <c r="U54" s="33"/>
      <c r="V54" s="55" t="str">
        <f t="shared" si="3"/>
        <v/>
      </c>
      <c r="W54" s="84">
        <f t="shared" si="4"/>
        <v>0</v>
      </c>
      <c r="X54" s="85">
        <f t="shared" si="5"/>
        <v>0</v>
      </c>
      <c r="Y54" s="75">
        <f t="shared" si="6"/>
        <v>0</v>
      </c>
      <c r="Z54" s="76">
        <f t="shared" si="7"/>
        <v>0</v>
      </c>
      <c r="AA54" s="201">
        <f t="shared" si="8"/>
        <v>0</v>
      </c>
      <c r="AB54" s="85">
        <f t="shared" si="9"/>
        <v>4.9664351851851855E-2</v>
      </c>
      <c r="AC54" s="75">
        <f t="shared" si="10"/>
        <v>0</v>
      </c>
      <c r="AD54" s="77">
        <f t="shared" si="11"/>
        <v>17.05</v>
      </c>
      <c r="AE54" s="205">
        <f t="shared" si="12"/>
        <v>0</v>
      </c>
      <c r="AF54" s="85">
        <f t="shared" si="13"/>
        <v>0</v>
      </c>
      <c r="AG54" s="75">
        <f t="shared" si="14"/>
        <v>0</v>
      </c>
      <c r="AH54" s="77">
        <f t="shared" si="15"/>
        <v>0</v>
      </c>
      <c r="AI54" s="378">
        <f t="shared" si="16"/>
        <v>0</v>
      </c>
      <c r="AJ54" s="128">
        <f t="shared" si="17"/>
        <v>0</v>
      </c>
    </row>
    <row r="55" spans="1:36" x14ac:dyDescent="0.3">
      <c r="A55" s="1"/>
      <c r="B55" s="16">
        <f t="shared" si="22"/>
        <v>38942</v>
      </c>
      <c r="C55" s="30">
        <v>53.66</v>
      </c>
      <c r="D55" s="33">
        <v>0.11370370370370371</v>
      </c>
      <c r="E55" s="48">
        <f t="shared" si="0"/>
        <v>19.66</v>
      </c>
      <c r="F55" s="38"/>
      <c r="G55" s="33"/>
      <c r="H55" s="48" t="str">
        <f t="shared" si="1"/>
        <v/>
      </c>
      <c r="I55" s="38"/>
      <c r="J55" s="33"/>
      <c r="K55" s="55" t="str">
        <f t="shared" si="2"/>
        <v/>
      </c>
      <c r="L55" s="99" t="s">
        <v>28</v>
      </c>
      <c r="M55" s="94"/>
      <c r="N55" s="91" t="s">
        <v>150</v>
      </c>
      <c r="O55" s="97"/>
      <c r="P55" s="94"/>
      <c r="Q55" s="63">
        <v>42</v>
      </c>
      <c r="R55" s="110" t="s">
        <v>176</v>
      </c>
      <c r="S55" s="111"/>
      <c r="T55" s="38"/>
      <c r="U55" s="33"/>
      <c r="V55" s="55" t="str">
        <f t="shared" si="3"/>
        <v/>
      </c>
      <c r="W55" s="84">
        <f t="shared" si="4"/>
        <v>0</v>
      </c>
      <c r="X55" s="85">
        <f t="shared" si="5"/>
        <v>0.11370370370370371</v>
      </c>
      <c r="Y55" s="75">
        <f t="shared" si="6"/>
        <v>0</v>
      </c>
      <c r="Z55" s="76">
        <f t="shared" si="7"/>
        <v>53.66</v>
      </c>
      <c r="AA55" s="201">
        <f t="shared" si="8"/>
        <v>0</v>
      </c>
      <c r="AB55" s="85">
        <f t="shared" si="9"/>
        <v>0</v>
      </c>
      <c r="AC55" s="75">
        <f t="shared" si="10"/>
        <v>0</v>
      </c>
      <c r="AD55" s="77">
        <f t="shared" si="11"/>
        <v>0</v>
      </c>
      <c r="AE55" s="205">
        <f t="shared" si="12"/>
        <v>0</v>
      </c>
      <c r="AF55" s="85">
        <f t="shared" si="13"/>
        <v>0</v>
      </c>
      <c r="AG55" s="75">
        <f t="shared" si="14"/>
        <v>0</v>
      </c>
      <c r="AH55" s="77">
        <f t="shared" si="15"/>
        <v>0</v>
      </c>
      <c r="AI55" s="378">
        <f t="shared" si="16"/>
        <v>0</v>
      </c>
      <c r="AJ55" s="128">
        <f t="shared" si="17"/>
        <v>0</v>
      </c>
    </row>
    <row r="56" spans="1:36" x14ac:dyDescent="0.3">
      <c r="A56" s="1"/>
      <c r="B56" s="15">
        <v>38944</v>
      </c>
      <c r="C56" s="30"/>
      <c r="D56" s="33"/>
      <c r="E56" s="48" t="str">
        <f t="shared" si="0"/>
        <v/>
      </c>
      <c r="F56" s="38">
        <v>17.73</v>
      </c>
      <c r="G56" s="33">
        <v>4.8599537037037038E-2</v>
      </c>
      <c r="H56" s="48">
        <f t="shared" si="1"/>
        <v>15.2</v>
      </c>
      <c r="I56" s="38"/>
      <c r="J56" s="33"/>
      <c r="K56" s="55" t="str">
        <f t="shared" si="2"/>
        <v/>
      </c>
      <c r="L56" s="99" t="s">
        <v>28</v>
      </c>
      <c r="M56" s="94"/>
      <c r="N56" s="91" t="s">
        <v>151</v>
      </c>
      <c r="O56" s="97"/>
      <c r="P56" s="94"/>
      <c r="Q56" s="63"/>
      <c r="R56" s="110"/>
      <c r="S56" s="111"/>
      <c r="T56" s="38"/>
      <c r="U56" s="33"/>
      <c r="V56" s="55" t="str">
        <f t="shared" si="3"/>
        <v/>
      </c>
      <c r="W56" s="84">
        <f t="shared" si="4"/>
        <v>0</v>
      </c>
      <c r="X56" s="85">
        <f t="shared" si="5"/>
        <v>0</v>
      </c>
      <c r="Y56" s="75">
        <f t="shared" si="6"/>
        <v>0</v>
      </c>
      <c r="Z56" s="76">
        <f t="shared" si="7"/>
        <v>0</v>
      </c>
      <c r="AA56" s="201">
        <f t="shared" si="8"/>
        <v>0</v>
      </c>
      <c r="AB56" s="85">
        <f t="shared" si="9"/>
        <v>4.8599537037037038E-2</v>
      </c>
      <c r="AC56" s="75">
        <f t="shared" si="10"/>
        <v>0</v>
      </c>
      <c r="AD56" s="77">
        <f t="shared" si="11"/>
        <v>17.73</v>
      </c>
      <c r="AE56" s="205">
        <f t="shared" si="12"/>
        <v>0</v>
      </c>
      <c r="AF56" s="85">
        <f t="shared" si="13"/>
        <v>0</v>
      </c>
      <c r="AG56" s="75">
        <f t="shared" si="14"/>
        <v>0</v>
      </c>
      <c r="AH56" s="77">
        <f t="shared" si="15"/>
        <v>0</v>
      </c>
      <c r="AI56" s="378">
        <f t="shared" si="16"/>
        <v>0</v>
      </c>
      <c r="AJ56" s="128">
        <f t="shared" si="17"/>
        <v>0</v>
      </c>
    </row>
    <row r="57" spans="1:36" x14ac:dyDescent="0.3">
      <c r="A57" s="1"/>
      <c r="B57" s="16">
        <f>B56+1</f>
        <v>38945</v>
      </c>
      <c r="C57" s="30">
        <v>58</v>
      </c>
      <c r="D57" s="33">
        <v>0.13592592592592592</v>
      </c>
      <c r="E57" s="48">
        <f t="shared" si="0"/>
        <v>17.78</v>
      </c>
      <c r="F57" s="38"/>
      <c r="G57" s="33"/>
      <c r="H57" s="48" t="str">
        <f t="shared" si="1"/>
        <v/>
      </c>
      <c r="I57" s="38"/>
      <c r="J57" s="33"/>
      <c r="K57" s="55" t="str">
        <f t="shared" si="2"/>
        <v/>
      </c>
      <c r="L57" s="99" t="s">
        <v>28</v>
      </c>
      <c r="M57" s="94"/>
      <c r="N57" s="91" t="s">
        <v>152</v>
      </c>
      <c r="O57" s="97"/>
      <c r="P57" s="94"/>
      <c r="Q57" s="63" t="s">
        <v>38</v>
      </c>
      <c r="R57" s="110" t="s">
        <v>39</v>
      </c>
      <c r="S57" s="111"/>
      <c r="T57" s="38"/>
      <c r="U57" s="33"/>
      <c r="V57" s="55" t="str">
        <f t="shared" si="3"/>
        <v/>
      </c>
      <c r="W57" s="84">
        <f t="shared" si="4"/>
        <v>0</v>
      </c>
      <c r="X57" s="85">
        <f t="shared" si="5"/>
        <v>0.13592592592592592</v>
      </c>
      <c r="Y57" s="75">
        <f t="shared" si="6"/>
        <v>0</v>
      </c>
      <c r="Z57" s="76">
        <f t="shared" si="7"/>
        <v>58</v>
      </c>
      <c r="AA57" s="201">
        <f t="shared" si="8"/>
        <v>0</v>
      </c>
      <c r="AB57" s="85">
        <f t="shared" si="9"/>
        <v>0</v>
      </c>
      <c r="AC57" s="75">
        <f t="shared" si="10"/>
        <v>0</v>
      </c>
      <c r="AD57" s="77">
        <f t="shared" si="11"/>
        <v>0</v>
      </c>
      <c r="AE57" s="205">
        <f t="shared" si="12"/>
        <v>0</v>
      </c>
      <c r="AF57" s="85">
        <f t="shared" si="13"/>
        <v>0</v>
      </c>
      <c r="AG57" s="75">
        <f t="shared" si="14"/>
        <v>0</v>
      </c>
      <c r="AH57" s="77">
        <f t="shared" si="15"/>
        <v>0</v>
      </c>
      <c r="AI57" s="378">
        <f t="shared" si="16"/>
        <v>0</v>
      </c>
      <c r="AJ57" s="128">
        <f t="shared" si="17"/>
        <v>0</v>
      </c>
    </row>
    <row r="58" spans="1:36" x14ac:dyDescent="0.3">
      <c r="A58" s="1"/>
      <c r="B58" s="15">
        <v>38947</v>
      </c>
      <c r="C58" s="30">
        <v>61.91</v>
      </c>
      <c r="D58" s="33">
        <v>0.12054398148148149</v>
      </c>
      <c r="E58" s="48">
        <f t="shared" si="0"/>
        <v>21.4</v>
      </c>
      <c r="F58" s="38"/>
      <c r="G58" s="33"/>
      <c r="H58" s="48" t="str">
        <f t="shared" si="1"/>
        <v/>
      </c>
      <c r="I58" s="38"/>
      <c r="J58" s="33"/>
      <c r="K58" s="55" t="str">
        <f t="shared" si="2"/>
        <v/>
      </c>
      <c r="L58" s="99" t="s">
        <v>28</v>
      </c>
      <c r="M58" s="94"/>
      <c r="N58" s="91" t="s">
        <v>153</v>
      </c>
      <c r="O58" s="97"/>
      <c r="P58" s="94"/>
      <c r="Q58" s="63">
        <v>42</v>
      </c>
      <c r="R58" s="110">
        <v>24</v>
      </c>
      <c r="S58" s="111"/>
      <c r="T58" s="38"/>
      <c r="U58" s="33"/>
      <c r="V58" s="55" t="str">
        <f t="shared" si="3"/>
        <v/>
      </c>
      <c r="W58" s="84">
        <f t="shared" si="4"/>
        <v>0</v>
      </c>
      <c r="X58" s="85">
        <f t="shared" si="5"/>
        <v>0.12054398148148149</v>
      </c>
      <c r="Y58" s="75">
        <f t="shared" si="6"/>
        <v>0</v>
      </c>
      <c r="Z58" s="76">
        <f t="shared" si="7"/>
        <v>61.91</v>
      </c>
      <c r="AA58" s="201">
        <f t="shared" si="8"/>
        <v>0</v>
      </c>
      <c r="AB58" s="85">
        <f t="shared" si="9"/>
        <v>0</v>
      </c>
      <c r="AC58" s="75">
        <f t="shared" si="10"/>
        <v>0</v>
      </c>
      <c r="AD58" s="77">
        <f t="shared" si="11"/>
        <v>0</v>
      </c>
      <c r="AE58" s="205">
        <f t="shared" si="12"/>
        <v>0</v>
      </c>
      <c r="AF58" s="85">
        <f t="shared" si="13"/>
        <v>0</v>
      </c>
      <c r="AG58" s="75">
        <f t="shared" si="14"/>
        <v>0</v>
      </c>
      <c r="AH58" s="77">
        <f t="shared" si="15"/>
        <v>0</v>
      </c>
      <c r="AI58" s="378">
        <f t="shared" si="16"/>
        <v>0</v>
      </c>
      <c r="AJ58" s="128">
        <f t="shared" si="17"/>
        <v>0</v>
      </c>
    </row>
    <row r="59" spans="1:36" x14ac:dyDescent="0.3">
      <c r="A59" s="1"/>
      <c r="B59" s="16">
        <f>B58+1</f>
        <v>38948</v>
      </c>
      <c r="C59" s="30"/>
      <c r="D59" s="33"/>
      <c r="E59" s="48" t="str">
        <f t="shared" si="0"/>
        <v/>
      </c>
      <c r="F59" s="38">
        <v>54.36</v>
      </c>
      <c r="G59" s="33">
        <v>0.12239583333333333</v>
      </c>
      <c r="H59" s="48">
        <f t="shared" si="1"/>
        <v>18.510000000000002</v>
      </c>
      <c r="I59" s="38"/>
      <c r="J59" s="33"/>
      <c r="K59" s="55" t="str">
        <f t="shared" si="2"/>
        <v/>
      </c>
      <c r="L59" s="99" t="s">
        <v>28</v>
      </c>
      <c r="M59" s="94"/>
      <c r="N59" s="91" t="s">
        <v>147</v>
      </c>
      <c r="O59" s="97"/>
      <c r="P59" s="94"/>
      <c r="Q59" s="63"/>
      <c r="R59" s="110"/>
      <c r="S59" s="111"/>
      <c r="T59" s="38"/>
      <c r="U59" s="33"/>
      <c r="V59" s="55" t="str">
        <f t="shared" si="3"/>
        <v/>
      </c>
      <c r="W59" s="84">
        <f t="shared" si="4"/>
        <v>0</v>
      </c>
      <c r="X59" s="85">
        <f t="shared" si="5"/>
        <v>0</v>
      </c>
      <c r="Y59" s="75">
        <f t="shared" si="6"/>
        <v>0</v>
      </c>
      <c r="Z59" s="76">
        <f t="shared" si="7"/>
        <v>0</v>
      </c>
      <c r="AA59" s="201">
        <f t="shared" si="8"/>
        <v>0</v>
      </c>
      <c r="AB59" s="85">
        <f t="shared" si="9"/>
        <v>0.12239583333333333</v>
      </c>
      <c r="AC59" s="75">
        <f t="shared" si="10"/>
        <v>0</v>
      </c>
      <c r="AD59" s="77">
        <f t="shared" si="11"/>
        <v>54.36</v>
      </c>
      <c r="AE59" s="205">
        <f t="shared" si="12"/>
        <v>0</v>
      </c>
      <c r="AF59" s="85">
        <f t="shared" si="13"/>
        <v>0</v>
      </c>
      <c r="AG59" s="75">
        <f t="shared" si="14"/>
        <v>0</v>
      </c>
      <c r="AH59" s="77">
        <f t="shared" si="15"/>
        <v>0</v>
      </c>
      <c r="AI59" s="378">
        <f t="shared" si="16"/>
        <v>0</v>
      </c>
      <c r="AJ59" s="128">
        <f t="shared" si="17"/>
        <v>0</v>
      </c>
    </row>
    <row r="60" spans="1:36" x14ac:dyDescent="0.3">
      <c r="A60" s="1"/>
      <c r="B60" s="15">
        <v>38959</v>
      </c>
      <c r="C60" s="30"/>
      <c r="D60" s="33"/>
      <c r="E60" s="48" t="str">
        <f t="shared" si="0"/>
        <v/>
      </c>
      <c r="F60" s="38">
        <v>20.63</v>
      </c>
      <c r="G60" s="33">
        <v>5.409722222222222E-2</v>
      </c>
      <c r="H60" s="48">
        <f t="shared" si="1"/>
        <v>15.89</v>
      </c>
      <c r="I60" s="38"/>
      <c r="J60" s="33"/>
      <c r="K60" s="55" t="str">
        <f t="shared" si="2"/>
        <v/>
      </c>
      <c r="L60" s="99"/>
      <c r="M60" s="94"/>
      <c r="N60" s="91"/>
      <c r="O60" s="97"/>
      <c r="P60" s="94"/>
      <c r="Q60" s="63"/>
      <c r="R60" s="110"/>
      <c r="S60" s="111"/>
      <c r="T60" s="38"/>
      <c r="U60" s="33"/>
      <c r="V60" s="55" t="str">
        <f t="shared" si="3"/>
        <v/>
      </c>
      <c r="W60" s="84">
        <f t="shared" si="4"/>
        <v>0</v>
      </c>
      <c r="X60" s="85">
        <f t="shared" si="5"/>
        <v>0</v>
      </c>
      <c r="Y60" s="75">
        <f t="shared" si="6"/>
        <v>0</v>
      </c>
      <c r="Z60" s="76">
        <f t="shared" si="7"/>
        <v>0</v>
      </c>
      <c r="AA60" s="201">
        <f t="shared" si="8"/>
        <v>5.409722222222222E-2</v>
      </c>
      <c r="AB60" s="85">
        <f t="shared" si="9"/>
        <v>0</v>
      </c>
      <c r="AC60" s="75">
        <f t="shared" si="10"/>
        <v>20.63</v>
      </c>
      <c r="AD60" s="77">
        <f t="shared" si="11"/>
        <v>0</v>
      </c>
      <c r="AE60" s="205">
        <f t="shared" si="12"/>
        <v>0</v>
      </c>
      <c r="AF60" s="85">
        <f t="shared" si="13"/>
        <v>0</v>
      </c>
      <c r="AG60" s="75">
        <f t="shared" si="14"/>
        <v>0</v>
      </c>
      <c r="AH60" s="77">
        <f t="shared" si="15"/>
        <v>0</v>
      </c>
      <c r="AI60" s="378">
        <f t="shared" si="16"/>
        <v>0</v>
      </c>
      <c r="AJ60" s="128">
        <f t="shared" si="17"/>
        <v>0</v>
      </c>
    </row>
    <row r="61" spans="1:36" x14ac:dyDescent="0.3">
      <c r="A61" s="1"/>
      <c r="B61" s="15">
        <v>38963</v>
      </c>
      <c r="C61" s="30"/>
      <c r="D61" s="33"/>
      <c r="E61" s="48" t="str">
        <f t="shared" si="0"/>
        <v/>
      </c>
      <c r="F61" s="38"/>
      <c r="G61" s="33"/>
      <c r="H61" s="48" t="str">
        <f t="shared" si="1"/>
        <v/>
      </c>
      <c r="I61" s="38">
        <v>18.78</v>
      </c>
      <c r="J61" s="33">
        <v>5.004629629629629E-2</v>
      </c>
      <c r="K61" s="55">
        <f t="shared" si="2"/>
        <v>15.64</v>
      </c>
      <c r="L61" s="99"/>
      <c r="M61" s="94"/>
      <c r="N61" s="91"/>
      <c r="O61" s="97"/>
      <c r="P61" s="94"/>
      <c r="Q61" s="63"/>
      <c r="R61" s="110"/>
      <c r="S61" s="111"/>
      <c r="T61" s="38"/>
      <c r="U61" s="33"/>
      <c r="V61" s="55" t="str">
        <f t="shared" si="3"/>
        <v/>
      </c>
      <c r="W61" s="84">
        <f t="shared" si="4"/>
        <v>0</v>
      </c>
      <c r="X61" s="85">
        <f t="shared" si="5"/>
        <v>0</v>
      </c>
      <c r="Y61" s="75">
        <f t="shared" si="6"/>
        <v>0</v>
      </c>
      <c r="Z61" s="76">
        <f t="shared" si="7"/>
        <v>0</v>
      </c>
      <c r="AA61" s="201">
        <f t="shared" si="8"/>
        <v>0</v>
      </c>
      <c r="AB61" s="85">
        <f t="shared" si="9"/>
        <v>0</v>
      </c>
      <c r="AC61" s="75">
        <f t="shared" si="10"/>
        <v>0</v>
      </c>
      <c r="AD61" s="77">
        <f t="shared" si="11"/>
        <v>0</v>
      </c>
      <c r="AE61" s="205">
        <f t="shared" si="12"/>
        <v>5.004629629629629E-2</v>
      </c>
      <c r="AF61" s="85">
        <f t="shared" si="13"/>
        <v>0</v>
      </c>
      <c r="AG61" s="75">
        <f t="shared" si="14"/>
        <v>18.78</v>
      </c>
      <c r="AH61" s="77">
        <f t="shared" si="15"/>
        <v>0</v>
      </c>
      <c r="AI61" s="378">
        <f t="shared" si="16"/>
        <v>0</v>
      </c>
      <c r="AJ61" s="128">
        <f t="shared" si="17"/>
        <v>0</v>
      </c>
    </row>
    <row r="62" spans="1:36" x14ac:dyDescent="0.3">
      <c r="A62" s="1"/>
      <c r="B62" s="16">
        <f>B61+1</f>
        <v>38964</v>
      </c>
      <c r="C62" s="30"/>
      <c r="D62" s="33"/>
      <c r="E62" s="48" t="str">
        <f t="shared" si="0"/>
        <v/>
      </c>
      <c r="F62" s="38"/>
      <c r="G62" s="33"/>
      <c r="H62" s="48" t="str">
        <f t="shared" si="1"/>
        <v/>
      </c>
      <c r="I62" s="38">
        <v>18.579999999999998</v>
      </c>
      <c r="J62" s="33">
        <v>5.4641203703703706E-2</v>
      </c>
      <c r="K62" s="55">
        <f t="shared" si="2"/>
        <v>14.17</v>
      </c>
      <c r="L62" s="99"/>
      <c r="M62" s="94"/>
      <c r="N62" s="91"/>
      <c r="O62" s="97"/>
      <c r="P62" s="94"/>
      <c r="Q62" s="63"/>
      <c r="R62" s="110"/>
      <c r="S62" s="111"/>
      <c r="T62" s="38"/>
      <c r="U62" s="33"/>
      <c r="V62" s="55" t="str">
        <f t="shared" si="3"/>
        <v/>
      </c>
      <c r="W62" s="84">
        <f t="shared" si="4"/>
        <v>0</v>
      </c>
      <c r="X62" s="85">
        <f t="shared" si="5"/>
        <v>0</v>
      </c>
      <c r="Y62" s="75">
        <f t="shared" si="6"/>
        <v>0</v>
      </c>
      <c r="Z62" s="76">
        <f t="shared" si="7"/>
        <v>0</v>
      </c>
      <c r="AA62" s="201">
        <f t="shared" si="8"/>
        <v>0</v>
      </c>
      <c r="AB62" s="85">
        <f t="shared" si="9"/>
        <v>0</v>
      </c>
      <c r="AC62" s="75">
        <f t="shared" si="10"/>
        <v>0</v>
      </c>
      <c r="AD62" s="77">
        <f t="shared" si="11"/>
        <v>0</v>
      </c>
      <c r="AE62" s="205">
        <f t="shared" si="12"/>
        <v>5.4641203703703706E-2</v>
      </c>
      <c r="AF62" s="85">
        <f t="shared" si="13"/>
        <v>0</v>
      </c>
      <c r="AG62" s="75">
        <f t="shared" si="14"/>
        <v>18.579999999999998</v>
      </c>
      <c r="AH62" s="77">
        <f t="shared" si="15"/>
        <v>0</v>
      </c>
      <c r="AI62" s="378">
        <f t="shared" si="16"/>
        <v>0</v>
      </c>
      <c r="AJ62" s="128">
        <f t="shared" si="17"/>
        <v>0</v>
      </c>
    </row>
    <row r="63" spans="1:36" x14ac:dyDescent="0.3">
      <c r="A63" s="1"/>
      <c r="B63" s="15">
        <v>38969</v>
      </c>
      <c r="C63" s="30"/>
      <c r="D63" s="33"/>
      <c r="E63" s="48" t="str">
        <f t="shared" si="0"/>
        <v/>
      </c>
      <c r="F63" s="38">
        <v>4.67</v>
      </c>
      <c r="G63" s="33">
        <v>1.3912037037037037E-2</v>
      </c>
      <c r="H63" s="48">
        <f t="shared" si="1"/>
        <v>13.99</v>
      </c>
      <c r="I63" s="38"/>
      <c r="J63" s="33"/>
      <c r="K63" s="55" t="str">
        <f t="shared" si="2"/>
        <v/>
      </c>
      <c r="L63" s="99"/>
      <c r="M63" s="94"/>
      <c r="N63" s="91"/>
      <c r="O63" s="97"/>
      <c r="P63" s="94"/>
      <c r="Q63" s="63"/>
      <c r="R63" s="110"/>
      <c r="S63" s="111"/>
      <c r="T63" s="38"/>
      <c r="U63" s="33"/>
      <c r="V63" s="55" t="str">
        <f t="shared" si="3"/>
        <v/>
      </c>
      <c r="W63" s="84">
        <f t="shared" si="4"/>
        <v>0</v>
      </c>
      <c r="X63" s="85">
        <f t="shared" si="5"/>
        <v>0</v>
      </c>
      <c r="Y63" s="75">
        <f t="shared" si="6"/>
        <v>0</v>
      </c>
      <c r="Z63" s="76">
        <f t="shared" si="7"/>
        <v>0</v>
      </c>
      <c r="AA63" s="201">
        <f t="shared" si="8"/>
        <v>1.3912037037037037E-2</v>
      </c>
      <c r="AB63" s="85">
        <f t="shared" si="9"/>
        <v>0</v>
      </c>
      <c r="AC63" s="75">
        <f t="shared" si="10"/>
        <v>4.67</v>
      </c>
      <c r="AD63" s="77">
        <f t="shared" si="11"/>
        <v>0</v>
      </c>
      <c r="AE63" s="205">
        <f t="shared" si="12"/>
        <v>0</v>
      </c>
      <c r="AF63" s="85">
        <f t="shared" si="13"/>
        <v>0</v>
      </c>
      <c r="AG63" s="75">
        <f t="shared" si="14"/>
        <v>0</v>
      </c>
      <c r="AH63" s="77">
        <f t="shared" si="15"/>
        <v>0</v>
      </c>
      <c r="AI63" s="378">
        <f t="shared" si="16"/>
        <v>0</v>
      </c>
      <c r="AJ63" s="128">
        <f t="shared" si="17"/>
        <v>0</v>
      </c>
    </row>
    <row r="64" spans="1:36" x14ac:dyDescent="0.3">
      <c r="A64" s="1"/>
      <c r="B64" s="16">
        <f>B63+1</f>
        <v>38970</v>
      </c>
      <c r="C64" s="30">
        <v>56.44</v>
      </c>
      <c r="D64" s="33">
        <v>9.7418981481481481E-2</v>
      </c>
      <c r="E64" s="48">
        <f t="shared" si="0"/>
        <v>24.14</v>
      </c>
      <c r="F64" s="38"/>
      <c r="G64" s="33"/>
      <c r="H64" s="48" t="str">
        <f t="shared" si="1"/>
        <v/>
      </c>
      <c r="I64" s="38"/>
      <c r="J64" s="33"/>
      <c r="K64" s="55" t="str">
        <f t="shared" si="2"/>
        <v/>
      </c>
      <c r="L64" s="99"/>
      <c r="M64" s="94"/>
      <c r="N64" s="91"/>
      <c r="O64" s="97"/>
      <c r="P64" s="94"/>
      <c r="Q64" s="63"/>
      <c r="R64" s="110"/>
      <c r="S64" s="111"/>
      <c r="T64" s="38"/>
      <c r="U64" s="33"/>
      <c r="V64" s="55" t="str">
        <f t="shared" si="3"/>
        <v/>
      </c>
      <c r="W64" s="84">
        <f t="shared" si="4"/>
        <v>9.7418981481481481E-2</v>
      </c>
      <c r="X64" s="85">
        <f t="shared" si="5"/>
        <v>0</v>
      </c>
      <c r="Y64" s="75">
        <f t="shared" si="6"/>
        <v>56.44</v>
      </c>
      <c r="Z64" s="76">
        <f t="shared" si="7"/>
        <v>0</v>
      </c>
      <c r="AA64" s="201">
        <f t="shared" si="8"/>
        <v>0</v>
      </c>
      <c r="AB64" s="85">
        <f t="shared" si="9"/>
        <v>0</v>
      </c>
      <c r="AC64" s="75">
        <f t="shared" si="10"/>
        <v>0</v>
      </c>
      <c r="AD64" s="77">
        <f t="shared" si="11"/>
        <v>0</v>
      </c>
      <c r="AE64" s="205">
        <f t="shared" si="12"/>
        <v>0</v>
      </c>
      <c r="AF64" s="85">
        <f t="shared" si="13"/>
        <v>0</v>
      </c>
      <c r="AG64" s="75">
        <f t="shared" si="14"/>
        <v>0</v>
      </c>
      <c r="AH64" s="77">
        <f t="shared" si="15"/>
        <v>0</v>
      </c>
      <c r="AI64" s="378">
        <f t="shared" si="16"/>
        <v>0</v>
      </c>
      <c r="AJ64" s="128">
        <f t="shared" si="17"/>
        <v>0</v>
      </c>
    </row>
    <row r="65" spans="1:38" x14ac:dyDescent="0.3">
      <c r="A65" s="1"/>
      <c r="B65" s="15">
        <v>38977</v>
      </c>
      <c r="C65" s="30">
        <v>31.15</v>
      </c>
      <c r="D65" s="33">
        <v>5.8391203703703702E-2</v>
      </c>
      <c r="E65" s="48">
        <f t="shared" si="0"/>
        <v>22.23</v>
      </c>
      <c r="F65" s="38"/>
      <c r="G65" s="33"/>
      <c r="H65" s="48" t="str">
        <f t="shared" si="1"/>
        <v/>
      </c>
      <c r="I65" s="38"/>
      <c r="J65" s="33"/>
      <c r="K65" s="55" t="str">
        <f t="shared" si="2"/>
        <v/>
      </c>
      <c r="L65" s="99"/>
      <c r="M65" s="94"/>
      <c r="N65" s="91"/>
      <c r="O65" s="97"/>
      <c r="P65" s="94"/>
      <c r="Q65" s="63"/>
      <c r="R65" s="110"/>
      <c r="S65" s="111"/>
      <c r="T65" s="38"/>
      <c r="U65" s="33"/>
      <c r="V65" s="55" t="str">
        <f t="shared" si="3"/>
        <v/>
      </c>
      <c r="W65" s="84">
        <f t="shared" si="4"/>
        <v>5.8391203703703702E-2</v>
      </c>
      <c r="X65" s="85">
        <f t="shared" si="5"/>
        <v>0</v>
      </c>
      <c r="Y65" s="75">
        <f t="shared" si="6"/>
        <v>31.15</v>
      </c>
      <c r="Z65" s="76">
        <f t="shared" si="7"/>
        <v>0</v>
      </c>
      <c r="AA65" s="201">
        <f t="shared" si="8"/>
        <v>0</v>
      </c>
      <c r="AB65" s="85">
        <f t="shared" si="9"/>
        <v>0</v>
      </c>
      <c r="AC65" s="75">
        <f t="shared" si="10"/>
        <v>0</v>
      </c>
      <c r="AD65" s="77">
        <f t="shared" si="11"/>
        <v>0</v>
      </c>
      <c r="AE65" s="205">
        <f t="shared" si="12"/>
        <v>0</v>
      </c>
      <c r="AF65" s="85">
        <f t="shared" si="13"/>
        <v>0</v>
      </c>
      <c r="AG65" s="75">
        <f t="shared" si="14"/>
        <v>0</v>
      </c>
      <c r="AH65" s="77">
        <f t="shared" si="15"/>
        <v>0</v>
      </c>
      <c r="AI65" s="378">
        <f t="shared" si="16"/>
        <v>0</v>
      </c>
      <c r="AJ65" s="128">
        <f t="shared" si="17"/>
        <v>0</v>
      </c>
    </row>
    <row r="66" spans="1:38" x14ac:dyDescent="0.3">
      <c r="A66" s="1"/>
      <c r="B66" s="15">
        <v>38984</v>
      </c>
      <c r="C66" s="30">
        <v>44.19</v>
      </c>
      <c r="D66" s="33">
        <v>7.694444444444444E-2</v>
      </c>
      <c r="E66" s="48">
        <f t="shared" si="0"/>
        <v>23.93</v>
      </c>
      <c r="F66" s="38"/>
      <c r="G66" s="33"/>
      <c r="H66" s="48" t="str">
        <f t="shared" si="1"/>
        <v/>
      </c>
      <c r="I66" s="38"/>
      <c r="J66" s="33"/>
      <c r="K66" s="55" t="str">
        <f t="shared" si="2"/>
        <v/>
      </c>
      <c r="L66" s="99"/>
      <c r="M66" s="94"/>
      <c r="N66" s="91"/>
      <c r="O66" s="97"/>
      <c r="P66" s="94"/>
      <c r="Q66" s="63"/>
      <c r="R66" s="110"/>
      <c r="S66" s="111"/>
      <c r="T66" s="38"/>
      <c r="U66" s="33"/>
      <c r="V66" s="55" t="str">
        <f t="shared" si="3"/>
        <v/>
      </c>
      <c r="W66" s="84">
        <f t="shared" si="4"/>
        <v>7.694444444444444E-2</v>
      </c>
      <c r="X66" s="85">
        <f t="shared" si="5"/>
        <v>0</v>
      </c>
      <c r="Y66" s="75">
        <f t="shared" si="6"/>
        <v>44.19</v>
      </c>
      <c r="Z66" s="76">
        <f t="shared" si="7"/>
        <v>0</v>
      </c>
      <c r="AA66" s="201">
        <f t="shared" si="8"/>
        <v>0</v>
      </c>
      <c r="AB66" s="85">
        <f t="shared" si="9"/>
        <v>0</v>
      </c>
      <c r="AC66" s="75">
        <f t="shared" si="10"/>
        <v>0</v>
      </c>
      <c r="AD66" s="77">
        <f t="shared" si="11"/>
        <v>0</v>
      </c>
      <c r="AE66" s="205">
        <f t="shared" si="12"/>
        <v>0</v>
      </c>
      <c r="AF66" s="85">
        <f t="shared" si="13"/>
        <v>0</v>
      </c>
      <c r="AG66" s="75">
        <f t="shared" si="14"/>
        <v>0</v>
      </c>
      <c r="AH66" s="77">
        <f t="shared" si="15"/>
        <v>0</v>
      </c>
      <c r="AI66" s="378">
        <f t="shared" si="16"/>
        <v>0</v>
      </c>
      <c r="AJ66" s="128">
        <f t="shared" si="17"/>
        <v>0</v>
      </c>
    </row>
    <row r="67" spans="1:38" x14ac:dyDescent="0.3">
      <c r="A67" s="1"/>
      <c r="B67" s="15">
        <v>38991</v>
      </c>
      <c r="C67" s="30"/>
      <c r="D67" s="33"/>
      <c r="E67" s="48" t="str">
        <f t="shared" si="0"/>
        <v/>
      </c>
      <c r="F67" s="38">
        <v>21.64</v>
      </c>
      <c r="G67" s="33">
        <v>7.2488425925925928E-2</v>
      </c>
      <c r="H67" s="48">
        <f t="shared" si="1"/>
        <v>12.44</v>
      </c>
      <c r="I67" s="38"/>
      <c r="J67" s="33"/>
      <c r="K67" s="55" t="str">
        <f t="shared" si="2"/>
        <v/>
      </c>
      <c r="L67" s="99"/>
      <c r="M67" s="94"/>
      <c r="N67" s="91"/>
      <c r="O67" s="97"/>
      <c r="P67" s="94"/>
      <c r="Q67" s="63"/>
      <c r="R67" s="110"/>
      <c r="S67" s="111"/>
      <c r="T67" s="38"/>
      <c r="U67" s="33"/>
      <c r="V67" s="55" t="str">
        <f t="shared" si="3"/>
        <v/>
      </c>
      <c r="W67" s="84">
        <f t="shared" si="4"/>
        <v>0</v>
      </c>
      <c r="X67" s="85">
        <f t="shared" si="5"/>
        <v>0</v>
      </c>
      <c r="Y67" s="75">
        <f t="shared" si="6"/>
        <v>0</v>
      </c>
      <c r="Z67" s="76">
        <f t="shared" si="7"/>
        <v>0</v>
      </c>
      <c r="AA67" s="201">
        <f t="shared" si="8"/>
        <v>7.2488425925925928E-2</v>
      </c>
      <c r="AB67" s="85">
        <f t="shared" si="9"/>
        <v>0</v>
      </c>
      <c r="AC67" s="75">
        <f t="shared" si="10"/>
        <v>21.64</v>
      </c>
      <c r="AD67" s="77">
        <f t="shared" si="11"/>
        <v>0</v>
      </c>
      <c r="AE67" s="205">
        <f t="shared" si="12"/>
        <v>0</v>
      </c>
      <c r="AF67" s="85">
        <f t="shared" si="13"/>
        <v>0</v>
      </c>
      <c r="AG67" s="75">
        <f t="shared" si="14"/>
        <v>0</v>
      </c>
      <c r="AH67" s="77">
        <f t="shared" si="15"/>
        <v>0</v>
      </c>
      <c r="AI67" s="378">
        <f t="shared" si="16"/>
        <v>0</v>
      </c>
      <c r="AJ67" s="128">
        <f t="shared" si="17"/>
        <v>0</v>
      </c>
    </row>
    <row r="68" spans="1:38" x14ac:dyDescent="0.3">
      <c r="A68" s="1"/>
      <c r="B68" s="15">
        <v>38998</v>
      </c>
      <c r="C68" s="30"/>
      <c r="D68" s="33"/>
      <c r="E68" s="48" t="str">
        <f t="shared" si="0"/>
        <v/>
      </c>
      <c r="F68" s="38">
        <v>34.130000000000003</v>
      </c>
      <c r="G68" s="33">
        <v>8.89699074074074E-2</v>
      </c>
      <c r="H68" s="48">
        <f t="shared" si="1"/>
        <v>15.98</v>
      </c>
      <c r="I68" s="38"/>
      <c r="J68" s="33"/>
      <c r="K68" s="55" t="str">
        <f t="shared" si="2"/>
        <v/>
      </c>
      <c r="L68" s="99"/>
      <c r="M68" s="94"/>
      <c r="N68" s="91"/>
      <c r="O68" s="97"/>
      <c r="P68" s="94"/>
      <c r="Q68" s="63"/>
      <c r="R68" s="110"/>
      <c r="S68" s="111"/>
      <c r="T68" s="38"/>
      <c r="U68" s="33"/>
      <c r="V68" s="55" t="str">
        <f t="shared" si="3"/>
        <v/>
      </c>
      <c r="W68" s="84">
        <f t="shared" si="4"/>
        <v>0</v>
      </c>
      <c r="X68" s="85">
        <f t="shared" si="5"/>
        <v>0</v>
      </c>
      <c r="Y68" s="75">
        <f t="shared" si="6"/>
        <v>0</v>
      </c>
      <c r="Z68" s="76">
        <f t="shared" si="7"/>
        <v>0</v>
      </c>
      <c r="AA68" s="201">
        <f t="shared" si="8"/>
        <v>8.89699074074074E-2</v>
      </c>
      <c r="AB68" s="85">
        <f t="shared" si="9"/>
        <v>0</v>
      </c>
      <c r="AC68" s="75">
        <f t="shared" si="10"/>
        <v>34.130000000000003</v>
      </c>
      <c r="AD68" s="77">
        <f t="shared" si="11"/>
        <v>0</v>
      </c>
      <c r="AE68" s="205">
        <f t="shared" si="12"/>
        <v>0</v>
      </c>
      <c r="AF68" s="85">
        <f t="shared" si="13"/>
        <v>0</v>
      </c>
      <c r="AG68" s="75">
        <f t="shared" si="14"/>
        <v>0</v>
      </c>
      <c r="AH68" s="77">
        <f t="shared" si="15"/>
        <v>0</v>
      </c>
      <c r="AI68" s="378">
        <f t="shared" si="16"/>
        <v>0</v>
      </c>
      <c r="AJ68" s="128">
        <f t="shared" si="17"/>
        <v>0</v>
      </c>
    </row>
    <row r="69" spans="1:38" ht="14.4" thickBot="1" x14ac:dyDescent="0.35">
      <c r="A69" s="1"/>
      <c r="B69" s="17">
        <v>39005</v>
      </c>
      <c r="C69" s="10"/>
      <c r="D69" s="45"/>
      <c r="E69" s="47" t="str">
        <f t="shared" si="0"/>
        <v/>
      </c>
      <c r="F69" s="39">
        <v>34.619999999999997</v>
      </c>
      <c r="G69" s="45">
        <v>9.1678240740740755E-2</v>
      </c>
      <c r="H69" s="47">
        <f t="shared" si="1"/>
        <v>15.73</v>
      </c>
      <c r="I69" s="39"/>
      <c r="J69" s="45"/>
      <c r="K69" s="56" t="str">
        <f t="shared" si="2"/>
        <v/>
      </c>
      <c r="L69" s="100"/>
      <c r="M69" s="101"/>
      <c r="N69" s="92"/>
      <c r="O69" s="98"/>
      <c r="P69" s="95"/>
      <c r="Q69" s="64"/>
      <c r="R69" s="112"/>
      <c r="S69" s="113"/>
      <c r="T69" s="39"/>
      <c r="U69" s="45"/>
      <c r="V69" s="56" t="str">
        <f t="shared" si="3"/>
        <v/>
      </c>
      <c r="W69" s="114">
        <f t="shared" si="4"/>
        <v>0</v>
      </c>
      <c r="X69" s="86">
        <f t="shared" si="5"/>
        <v>0</v>
      </c>
      <c r="Y69" s="11">
        <f t="shared" si="6"/>
        <v>0</v>
      </c>
      <c r="Z69" s="79">
        <f t="shared" si="7"/>
        <v>0</v>
      </c>
      <c r="AA69" s="202">
        <f>IF(L69="",G69,0)</f>
        <v>9.1678240740740755E-2</v>
      </c>
      <c r="AB69" s="86">
        <f t="shared" si="9"/>
        <v>0</v>
      </c>
      <c r="AC69" s="11">
        <f t="shared" si="10"/>
        <v>34.619999999999997</v>
      </c>
      <c r="AD69" s="80">
        <f t="shared" si="11"/>
        <v>0</v>
      </c>
      <c r="AE69" s="203">
        <f t="shared" si="12"/>
        <v>0</v>
      </c>
      <c r="AF69" s="86">
        <f t="shared" si="13"/>
        <v>0</v>
      </c>
      <c r="AG69" s="11">
        <f t="shared" si="14"/>
        <v>0</v>
      </c>
      <c r="AH69" s="80">
        <f t="shared" si="15"/>
        <v>0</v>
      </c>
      <c r="AI69" s="377">
        <f t="shared" si="16"/>
        <v>0</v>
      </c>
      <c r="AJ69" s="124">
        <f t="shared" si="17"/>
        <v>0</v>
      </c>
    </row>
    <row r="70" spans="1:38" ht="14.4" thickBot="1" x14ac:dyDescent="0.35">
      <c r="A70" s="1"/>
      <c r="B70" s="333"/>
      <c r="C70" s="150">
        <f>COUNTA(C7:C69)</f>
        <v>16</v>
      </c>
      <c r="D70" s="32"/>
      <c r="E70" s="206"/>
      <c r="F70" s="150">
        <f>COUNTA(F7:F69)</f>
        <v>23</v>
      </c>
      <c r="G70" s="46"/>
      <c r="H70" s="147"/>
      <c r="I70" s="150">
        <f>COUNTA(I7:I69)</f>
        <v>5</v>
      </c>
      <c r="J70" s="46"/>
      <c r="K70" s="148"/>
      <c r="L70" s="32"/>
      <c r="M70" s="32"/>
      <c r="N70" s="32"/>
      <c r="O70" s="32"/>
      <c r="P70" s="32"/>
      <c r="Q70" s="32"/>
      <c r="R70" s="32"/>
      <c r="S70" s="32"/>
      <c r="T70" s="150">
        <f>COUNTA(T7:T69)</f>
        <v>19</v>
      </c>
      <c r="U70" s="46"/>
      <c r="V70" s="32"/>
      <c r="W70" s="352">
        <f>SUM(W7:W69)</f>
        <v>1.0578472222222222</v>
      </c>
      <c r="X70" s="353">
        <f t="shared" ref="X70:AJ70" si="23">SUM(X7:X69)</f>
        <v>0.53841435185185182</v>
      </c>
      <c r="Y70" s="81">
        <f t="shared" si="23"/>
        <v>551.45000000000005</v>
      </c>
      <c r="Z70" s="82">
        <f t="shared" si="23"/>
        <v>263.02</v>
      </c>
      <c r="AA70" s="417">
        <f t="shared" si="23"/>
        <v>0.93982638888888892</v>
      </c>
      <c r="AB70" s="353">
        <f t="shared" si="23"/>
        <v>0.30693287037037037</v>
      </c>
      <c r="AC70" s="81">
        <f t="shared" si="23"/>
        <v>346.66999999999996</v>
      </c>
      <c r="AD70" s="83">
        <f t="shared" si="23"/>
        <v>111.19</v>
      </c>
      <c r="AE70" s="354">
        <f t="shared" si="23"/>
        <v>0.32320601851851849</v>
      </c>
      <c r="AF70" s="353">
        <f t="shared" si="23"/>
        <v>0</v>
      </c>
      <c r="AG70" s="81">
        <f t="shared" si="23"/>
        <v>116.87</v>
      </c>
      <c r="AH70" s="83">
        <f t="shared" si="23"/>
        <v>0</v>
      </c>
      <c r="AI70" s="379">
        <f t="shared" si="23"/>
        <v>0.25268518518518523</v>
      </c>
      <c r="AJ70" s="380">
        <f t="shared" si="23"/>
        <v>195.5</v>
      </c>
    </row>
    <row r="71" spans="1:38" s="1" customFormat="1" ht="13.8" customHeight="1" thickBot="1" x14ac:dyDescent="0.35">
      <c r="B71" s="332" t="s">
        <v>0</v>
      </c>
      <c r="C71" s="334" cm="1">
        <f t="array" aca="1" ref="C71" ca="1">IF(ISNUMBER(VALUE(RIGHT(CELL("filename",$A$1),LEN(CELL("filename",$A$1))-SEARCH("]",CELL("filename",$A$1))))),VALUE(RIGHT(CELL("filename",$A$1),LEN(CELL("filename",$A$1))-SEARCH("]",CELL("filename",$A$1)))),"Texte")</f>
        <v>2006</v>
      </c>
      <c r="D71" s="682" t="s">
        <v>40</v>
      </c>
      <c r="E71" s="680"/>
      <c r="F71" s="680"/>
      <c r="G71" s="680"/>
      <c r="H71" s="681"/>
      <c r="I71" s="682" t="s">
        <v>41</v>
      </c>
      <c r="J71" s="680"/>
      <c r="K71" s="681"/>
      <c r="L71" s="22" t="s">
        <v>132</v>
      </c>
      <c r="M71" s="682" t="s">
        <v>252</v>
      </c>
      <c r="N71" s="680"/>
      <c r="O71" s="681"/>
      <c r="P71" s="115"/>
      <c r="Y71" s="71"/>
      <c r="Z71" s="71"/>
      <c r="AA71" s="11"/>
      <c r="AB71" s="11"/>
      <c r="AC71" s="71"/>
      <c r="AD71" s="71"/>
      <c r="AE71" s="11"/>
      <c r="AF71" s="11"/>
      <c r="AG71" s="71"/>
      <c r="AH71" s="71"/>
      <c r="AI71" s="71"/>
      <c r="AJ71" s="71"/>
      <c r="AK71" s="11"/>
      <c r="AL71" s="11"/>
    </row>
    <row r="72" spans="1:38" s="1" customFormat="1" ht="13.8" customHeight="1" x14ac:dyDescent="0.3">
      <c r="B72" s="588" t="s">
        <v>1</v>
      </c>
      <c r="C72" s="589"/>
      <c r="D72" s="116" t="s">
        <v>34</v>
      </c>
      <c r="E72" s="733" t="s">
        <v>35</v>
      </c>
      <c r="F72" s="771" t="s">
        <v>42</v>
      </c>
      <c r="G72" s="766" t="s">
        <v>43</v>
      </c>
      <c r="H72" s="767"/>
      <c r="I72" s="2" t="s">
        <v>34</v>
      </c>
      <c r="J72" s="733" t="s">
        <v>35</v>
      </c>
      <c r="K72" s="771" t="s">
        <v>44</v>
      </c>
      <c r="L72" s="657" t="s">
        <v>131</v>
      </c>
      <c r="M72" s="116" t="s">
        <v>34</v>
      </c>
      <c r="N72" s="733" t="s">
        <v>35</v>
      </c>
      <c r="O72" s="771" t="s">
        <v>42</v>
      </c>
    </row>
    <row r="73" spans="1:38" s="1" customFormat="1" ht="13.8" customHeight="1" x14ac:dyDescent="0.3">
      <c r="B73" s="337" t="s">
        <v>133</v>
      </c>
      <c r="C73" s="340" t="s">
        <v>130</v>
      </c>
      <c r="D73" s="117" t="s">
        <v>234</v>
      </c>
      <c r="E73" s="770"/>
      <c r="F73" s="772"/>
      <c r="G73" s="118" t="s">
        <v>45</v>
      </c>
      <c r="H73" s="119" t="s">
        <v>46</v>
      </c>
      <c r="I73" s="120" t="s">
        <v>234</v>
      </c>
      <c r="J73" s="770"/>
      <c r="K73" s="772"/>
      <c r="L73" s="773"/>
      <c r="M73" s="117" t="s">
        <v>234</v>
      </c>
      <c r="N73" s="770"/>
      <c r="O73" s="772"/>
    </row>
    <row r="74" spans="1:38" s="1" customFormat="1" ht="13.8" customHeight="1" x14ac:dyDescent="0.3">
      <c r="B74" s="67" t="s">
        <v>136</v>
      </c>
      <c r="C74" s="368" t="str">
        <f>IF(OR($B74="",$B74=0),"_",IF(MID($B74,1,5)="Route",_xlfn.XLOOKUP(RIGHT($B74,LEN($B74)-8),Vel_RouNom,Vel_RouRep,"_",0),_xlfn.XLOOKUP(RIGHT($B74,LEN($B74)-8),Vel_VttNom,Vel_VttRep,"_",0)))</f>
        <v>Git01V</v>
      </c>
      <c r="D74" s="335">
        <f>IF($C74="_",0,AG70)</f>
        <v>116.87</v>
      </c>
      <c r="E74" s="122">
        <f>IF($C74="_",0,AH70)</f>
        <v>0</v>
      </c>
      <c r="F74" s="123">
        <f>IF($C74="_",0,SUM(D74:E74))</f>
        <v>116.87</v>
      </c>
      <c r="G74" s="386">
        <f ca="1">IF(OR($C74="_",ISTEXT($H74)),"Docu. infos",ROUND($H74+$F74,0))</f>
        <v>134</v>
      </c>
      <c r="H74" s="383">
        <f ca="1">IF($C74="_","Docu. infos",IF(ISERROR(VLOOKUP($C74,INDIRECT("RecVelExt_"&amp;$C71-1),1))=TRUE,"Recap. infos",VLOOKUP($C74,INDIRECT("RecVelExt_"&amp;$C71-1),5)))</f>
        <v>17</v>
      </c>
      <c r="I74" s="11">
        <f t="shared" ref="I74:K76" si="24">IF($C74="_",0,IF(M74=0,0,ROUND(D74/(M74*24),2)))</f>
        <v>15.07</v>
      </c>
      <c r="J74" s="122">
        <f t="shared" si="24"/>
        <v>0</v>
      </c>
      <c r="K74" s="124">
        <f t="shared" si="24"/>
        <v>15.07</v>
      </c>
      <c r="L74" s="349">
        <f>IF($C74="_",0,I70)</f>
        <v>5</v>
      </c>
      <c r="M74" s="389">
        <f>IF($C74="_",0,AE70)</f>
        <v>0.32320601851851849</v>
      </c>
      <c r="N74" s="355">
        <f>IF($C74="_",0,AF70)</f>
        <v>0</v>
      </c>
      <c r="O74" s="356">
        <f>IF($C74="_",0,SUM(M74:N74))</f>
        <v>0.32320601851851849</v>
      </c>
    </row>
    <row r="75" spans="1:38" s="1" customFormat="1" ht="13.8" customHeight="1" x14ac:dyDescent="0.3">
      <c r="B75" s="175" t="s">
        <v>134</v>
      </c>
      <c r="C75" s="369" t="str">
        <f>IF(OR($B75="",$B75=0),"_",IF(MID($B75,1,5)="Route",_xlfn.XLOOKUP(RIGHT($B75,LEN($B75)-8),Vel_RouNom,Vel_RouRep,"_",0),_xlfn.XLOOKUP(RIGHT($B75,LEN($B75)-8),Vel_VttNom,Vel_VttRep,"_",0)))</f>
        <v>Lap01R</v>
      </c>
      <c r="D75" s="336">
        <f>IF($C75="_",0,Y70)</f>
        <v>551.45000000000005</v>
      </c>
      <c r="E75" s="125">
        <f>IF($C75="_",0,Z70)</f>
        <v>263.02</v>
      </c>
      <c r="F75" s="126">
        <f>IF($C75="_",0,SUM(D75:E75))</f>
        <v>814.47</v>
      </c>
      <c r="G75" s="381">
        <f t="shared" ref="G75:G76" ca="1" si="25">IF(OR($C75="_",ISTEXT($H75)),"Docu. infos",ROUND($H75+$F75,0))</f>
        <v>3857</v>
      </c>
      <c r="H75" s="384">
        <f ca="1">IF($C75="_","Docu. infos",IF(ISERROR(VLOOKUP($C75,INDIRECT("RecVelExt_"&amp;$C71-1),1))=TRUE,"Recap. infos",VLOOKUP($C75,INDIRECT("RecVelExt_"&amp;$C71-1),5)))</f>
        <v>3043</v>
      </c>
      <c r="I75" s="75">
        <f t="shared" si="24"/>
        <v>21.72</v>
      </c>
      <c r="J75" s="125">
        <f t="shared" si="24"/>
        <v>20.350000000000001</v>
      </c>
      <c r="K75" s="128">
        <f t="shared" si="24"/>
        <v>21.26</v>
      </c>
      <c r="L75" s="223">
        <f>IF($C75="_",0,C70)</f>
        <v>16</v>
      </c>
      <c r="M75" s="357">
        <f>IF($C75="_",0,W70)</f>
        <v>1.0578472222222222</v>
      </c>
      <c r="N75" s="358">
        <f>IF($C75="_",0,X70)</f>
        <v>0.53841435185185182</v>
      </c>
      <c r="O75" s="359">
        <f>IF($C75="_",0,SUM(M75:N75))</f>
        <v>1.596261574074074</v>
      </c>
    </row>
    <row r="76" spans="1:38" s="1" customFormat="1" ht="13.8" customHeight="1" x14ac:dyDescent="0.3">
      <c r="B76" s="175" t="s">
        <v>135</v>
      </c>
      <c r="C76" s="369" t="str">
        <f>IF(OR($B76="",$B76=0),"_",IF(MID($B76,1,5)="Route",_xlfn.XLOOKUP(RIGHT($B76,LEN($B76)-8),Vel_RouNom,Vel_RouRep,"_",0),_xlfn.XLOOKUP(RIGHT($B76,LEN($B76)-8),Vel_VttNom,Vel_VttRep,"_",0)))</f>
        <v>Lap01V</v>
      </c>
      <c r="D76" s="336">
        <f>IF($C76="_",0,AC70)</f>
        <v>346.66999999999996</v>
      </c>
      <c r="E76" s="125">
        <f>IF($C76="_",0,AD70)</f>
        <v>111.19</v>
      </c>
      <c r="F76" s="126">
        <f>IF($C76="_",0,SUM(D76:E76))</f>
        <v>457.85999999999996</v>
      </c>
      <c r="G76" s="381">
        <f t="shared" ca="1" si="25"/>
        <v>807</v>
      </c>
      <c r="H76" s="384">
        <f ca="1">IF($C76="_","Docu. infos",IF(ISERROR(VLOOKUP($C76,INDIRECT("RecVelExt_"&amp;$C71-1),1))=TRUE,"Recap. infos",VLOOKUP($C76,INDIRECT("RecVelExt_"&amp;$C71-1),5)))</f>
        <v>349</v>
      </c>
      <c r="I76" s="75">
        <f t="shared" si="24"/>
        <v>15.37</v>
      </c>
      <c r="J76" s="125">
        <f t="shared" si="24"/>
        <v>15.09</v>
      </c>
      <c r="K76" s="128">
        <f t="shared" si="24"/>
        <v>15.3</v>
      </c>
      <c r="L76" s="223">
        <f>IF($C76="_",0,F70)</f>
        <v>23</v>
      </c>
      <c r="M76" s="357">
        <f>IF($C76="_",0,AA70)</f>
        <v>0.93982638888888892</v>
      </c>
      <c r="N76" s="358">
        <f>IF($C76="_",0,AB70)</f>
        <v>0.30693287037037037</v>
      </c>
      <c r="O76" s="359">
        <f>IF($C76="_",0,SUM(M76:N76))</f>
        <v>1.2467592592592593</v>
      </c>
    </row>
    <row r="77" spans="1:38" s="1" customFormat="1" ht="6" customHeight="1" x14ac:dyDescent="0.3">
      <c r="B77" s="338"/>
      <c r="C77" s="341"/>
      <c r="D77" s="345"/>
      <c r="E77" s="346"/>
      <c r="F77" s="347"/>
      <c r="G77" s="143"/>
      <c r="H77" s="451"/>
      <c r="I77" s="143"/>
      <c r="J77" s="346"/>
      <c r="K77" s="348"/>
      <c r="L77" s="370"/>
      <c r="M77" s="360"/>
      <c r="N77" s="361"/>
      <c r="O77" s="362"/>
    </row>
    <row r="78" spans="1:38" s="1" customFormat="1" ht="13.8" customHeight="1" thickBot="1" x14ac:dyDescent="0.35">
      <c r="B78" s="581" t="s">
        <v>47</v>
      </c>
      <c r="C78" s="580"/>
      <c r="D78" s="129">
        <f>SUM(D74:D77)</f>
        <v>1014.99</v>
      </c>
      <c r="E78" s="130">
        <f>SUM(E74:E77)</f>
        <v>374.21</v>
      </c>
      <c r="F78" s="131">
        <f>SUM(D78:E78)</f>
        <v>1389.2</v>
      </c>
      <c r="G78" s="132"/>
      <c r="H78" s="133"/>
      <c r="I78" s="134">
        <f>IF(M78=0,0,ROUND((D78)/(M78*24),2))</f>
        <v>18.22</v>
      </c>
      <c r="J78" s="130">
        <f>IF(N78=0,0,ROUND((E78)/(N78*24),2))</f>
        <v>18.440000000000001</v>
      </c>
      <c r="K78" s="135">
        <f>IF(O78=0,0,ROUND((F78)/(O78*24),2))</f>
        <v>18.28</v>
      </c>
      <c r="L78" s="371">
        <f>SUM(L74:L77)</f>
        <v>44</v>
      </c>
      <c r="M78" s="363">
        <f>SUM(M74:M77)</f>
        <v>2.3208796296296299</v>
      </c>
      <c r="N78" s="364">
        <f>SUM(N74:N77)</f>
        <v>0.84534722222222225</v>
      </c>
      <c r="O78" s="365">
        <f>SUM(M78:N78)</f>
        <v>3.1662268518518522</v>
      </c>
    </row>
    <row r="79" spans="1:38" s="1" customFormat="1" ht="13.8" customHeight="1" thickTop="1" x14ac:dyDescent="0.3">
      <c r="B79" s="67" t="s">
        <v>137</v>
      </c>
      <c r="C79" s="590" t="str">
        <f>IF(OR($B79="",B79=0),"_",_xlfn.XLOOKUP($B79,Vel_MaiNom,Vel_MaiRep,"_",0))</f>
        <v>Car01M</v>
      </c>
      <c r="D79" s="136"/>
      <c r="E79" s="137"/>
      <c r="F79" s="398">
        <f>IF($C79="_",0,AJ70)</f>
        <v>195.5</v>
      </c>
      <c r="G79" s="400">
        <f>IF($C79="_","Docu. infos",IF(ISNUMBER($H79),ROUND($H79+$F79,0),"Recap. Infos"))</f>
        <v>196</v>
      </c>
      <c r="H79" s="452">
        <v>0</v>
      </c>
      <c r="I79" s="136"/>
      <c r="J79" s="137"/>
      <c r="K79" s="398">
        <f>IF(O79=0,0,ROUND((F79)/(O79*24),2))</f>
        <v>32.24</v>
      </c>
      <c r="L79" s="71">
        <f>IF($C79="_",0,T70)</f>
        <v>19</v>
      </c>
      <c r="M79" s="136"/>
      <c r="N79" s="137"/>
      <c r="O79" s="399">
        <f>IF($C79="_",0,AI70)</f>
        <v>0.25268518518518523</v>
      </c>
    </row>
    <row r="80" spans="1:38" s="1" customFormat="1" ht="13.8" customHeight="1" x14ac:dyDescent="0.3">
      <c r="B80" s="443"/>
      <c r="C80" s="444"/>
      <c r="D80" s="445"/>
      <c r="E80" s="446"/>
      <c r="F80" s="447"/>
      <c r="G80" s="445"/>
      <c r="H80" s="448"/>
      <c r="I80" s="445"/>
      <c r="J80" s="446"/>
      <c r="K80" s="447"/>
      <c r="L80" s="446"/>
      <c r="M80" s="445"/>
      <c r="N80" s="446"/>
      <c r="O80" s="449"/>
    </row>
    <row r="81" spans="2:15" s="1" customFormat="1" ht="6" customHeight="1" x14ac:dyDescent="0.3">
      <c r="B81" s="392"/>
      <c r="C81" s="341"/>
      <c r="D81" s="394"/>
      <c r="E81" s="60"/>
      <c r="F81" s="395"/>
      <c r="G81" s="394"/>
      <c r="H81" s="441"/>
      <c r="I81" s="396"/>
      <c r="J81" s="60"/>
      <c r="K81" s="395"/>
      <c r="L81" s="60"/>
      <c r="M81" s="394"/>
      <c r="N81" s="60"/>
      <c r="O81" s="397"/>
    </row>
    <row r="82" spans="2:15" s="1" customFormat="1" ht="13.8" customHeight="1" thickBot="1" x14ac:dyDescent="0.35">
      <c r="B82" s="583" t="s">
        <v>13</v>
      </c>
      <c r="C82" s="586"/>
      <c r="D82" s="132"/>
      <c r="E82" s="372"/>
      <c r="F82" s="496">
        <f>SUM(F79:F81)</f>
        <v>195.5</v>
      </c>
      <c r="G82" s="132"/>
      <c r="H82" s="382"/>
      <c r="I82" s="132"/>
      <c r="J82" s="372"/>
      <c r="K82" s="496">
        <f>IF(O82=0,0,ROUND((F82)/(O82*24),2))</f>
        <v>32.24</v>
      </c>
      <c r="L82" s="497">
        <f>SUM(L79:L81)</f>
        <v>19</v>
      </c>
      <c r="M82" s="132"/>
      <c r="N82" s="375"/>
      <c r="O82" s="495">
        <f>SUM(O79:O81)</f>
        <v>0.25268518518518523</v>
      </c>
    </row>
    <row r="83" spans="2:15" s="1" customFormat="1" ht="13.8" customHeight="1" thickTop="1" thickBot="1" x14ac:dyDescent="0.35">
      <c r="B83" s="584" t="s">
        <v>42</v>
      </c>
      <c r="C83" s="587"/>
      <c r="D83" s="138"/>
      <c r="E83" s="139"/>
      <c r="F83" s="140">
        <f>F78+F82</f>
        <v>1584.7</v>
      </c>
      <c r="G83" s="141"/>
      <c r="H83" s="142"/>
      <c r="I83" s="143"/>
      <c r="J83" s="137"/>
      <c r="K83" s="144">
        <f>IF(O83=0,0,ROUND(F83/(O83*24),2))</f>
        <v>19.309999999999999</v>
      </c>
      <c r="L83" s="367">
        <f>L78+L82</f>
        <v>63</v>
      </c>
      <c r="M83" s="138"/>
      <c r="N83" s="139"/>
      <c r="O83" s="366">
        <f>O82+O78</f>
        <v>3.4189120370370372</v>
      </c>
    </row>
    <row r="84" spans="2:15" s="1" customFormat="1" ht="13.8" customHeight="1" thickBot="1" x14ac:dyDescent="0.35">
      <c r="B84" s="585"/>
      <c r="C84" s="593"/>
      <c r="D84" s="141"/>
      <c r="E84" s="439"/>
      <c r="F84" s="145"/>
      <c r="G84" s="146"/>
      <c r="H84" s="442"/>
      <c r="I84" s="147" t="str">
        <f>IF(AU70+AV70=0,"",ROUND((AW70+AX70)/(AU70+AV70)*3600,2))</f>
        <v/>
      </c>
      <c r="J84" s="439" t="str">
        <f>IF(AV70=0,"",ROUND(AX70/AV70*3600,2))</f>
        <v/>
      </c>
      <c r="K84" s="148" t="str">
        <f>IF(AU70=0,"",ROUND(AW70/AU70*3600,2))</f>
        <v/>
      </c>
      <c r="L84" s="342"/>
      <c r="M84" s="438"/>
      <c r="N84" s="145"/>
      <c r="O84" s="437"/>
    </row>
    <row r="85" spans="2:15" ht="6" customHeight="1" x14ac:dyDescent="0.3"/>
    <row r="87" spans="2:15" x14ac:dyDescent="0.3">
      <c r="E87" s="385"/>
      <c r="F87" s="385"/>
      <c r="G87" s="385"/>
      <c r="H87" s="385"/>
      <c r="K87" s="1"/>
    </row>
    <row r="88" spans="2:15" x14ac:dyDescent="0.3">
      <c r="I88" s="1"/>
      <c r="J88" s="1"/>
      <c r="K88" s="1"/>
    </row>
    <row r="89" spans="2:15" x14ac:dyDescent="0.3">
      <c r="I89" s="1"/>
      <c r="J89" s="1"/>
      <c r="K89" s="1"/>
    </row>
    <row r="90" spans="2:15" x14ac:dyDescent="0.3">
      <c r="I90" s="34"/>
      <c r="J90" s="34"/>
      <c r="K90" s="34"/>
    </row>
  </sheetData>
  <sortState xmlns:xlrd2="http://schemas.microsoft.com/office/spreadsheetml/2017/richdata2" ref="B74:O76">
    <sortCondition ref="C74:C76"/>
  </sortState>
  <mergeCells count="39">
    <mergeCell ref="C2:E2"/>
    <mergeCell ref="C3:E3"/>
    <mergeCell ref="F2:H2"/>
    <mergeCell ref="F3:H3"/>
    <mergeCell ref="I2:K2"/>
    <mergeCell ref="I3:K3"/>
    <mergeCell ref="AI2:AJ3"/>
    <mergeCell ref="AI4:AI6"/>
    <mergeCell ref="AJ4:AJ6"/>
    <mergeCell ref="L2:S3"/>
    <mergeCell ref="W2:Z3"/>
    <mergeCell ref="AA2:AD3"/>
    <mergeCell ref="AE2:AH3"/>
    <mergeCell ref="AF5:AF6"/>
    <mergeCell ref="AH5:AH6"/>
    <mergeCell ref="T2:V2"/>
    <mergeCell ref="T3:V3"/>
    <mergeCell ref="AE4:AF4"/>
    <mergeCell ref="AG4:AH4"/>
    <mergeCell ref="B4:B5"/>
    <mergeCell ref="X5:X6"/>
    <mergeCell ref="Z5:Z6"/>
    <mergeCell ref="AB5:AB6"/>
    <mergeCell ref="AD5:AD6"/>
    <mergeCell ref="W4:X4"/>
    <mergeCell ref="Y4:Z4"/>
    <mergeCell ref="AA4:AB4"/>
    <mergeCell ref="AC4:AD4"/>
    <mergeCell ref="D71:H71"/>
    <mergeCell ref="G72:H72"/>
    <mergeCell ref="I71:K71"/>
    <mergeCell ref="M71:O71"/>
    <mergeCell ref="N72:N73"/>
    <mergeCell ref="O72:O73"/>
    <mergeCell ref="E72:E73"/>
    <mergeCell ref="F72:F73"/>
    <mergeCell ref="J72:J73"/>
    <mergeCell ref="K72:K73"/>
    <mergeCell ref="L72:L73"/>
  </mergeCells>
  <conditionalFormatting sqref="B71:C71">
    <cfRule type="expression" dxfId="10" priority="6">
      <formula>AND($B71&lt;&gt;"",$C71&lt;&gt;"")</formula>
    </cfRule>
    <cfRule type="expression" dxfId="9" priority="7">
      <formula>OR($B71="",$C71="")</formula>
    </cfRule>
  </conditionalFormatting>
  <conditionalFormatting sqref="D74:F77">
    <cfRule type="cellIs" dxfId="8" priority="5" operator="equal">
      <formula>0</formula>
    </cfRule>
  </conditionalFormatting>
  <conditionalFormatting sqref="F79:F81">
    <cfRule type="cellIs" dxfId="7" priority="3" operator="equal">
      <formula>0</formula>
    </cfRule>
  </conditionalFormatting>
  <conditionalFormatting sqref="I74:O77">
    <cfRule type="cellIs" dxfId="6" priority="4" operator="equal">
      <formula>0</formula>
    </cfRule>
  </conditionalFormatting>
  <conditionalFormatting sqref="K79:L81">
    <cfRule type="cellIs" dxfId="5" priority="2" operator="equal">
      <formula>0</formula>
    </cfRule>
  </conditionalFormatting>
  <conditionalFormatting sqref="O79:O81">
    <cfRule type="cellIs" dxfId="4" priority="1" operator="equal">
      <formula>0</formula>
    </cfRule>
  </conditionalFormatting>
  <pageMargins left="0.7" right="0.7" top="0.75" bottom="0.75" header="0.3" footer="0.3"/>
  <ignoredErrors>
    <ignoredError sqref="E7:E69" formulaRange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87BD8-DFD6-4CFE-82DB-3D171398AE52}">
  <sheetPr codeName="Feuil7">
    <tabColor theme="9" tint="0.79998168889431442"/>
  </sheetPr>
  <dimension ref="A1:AG54"/>
  <sheetViews>
    <sheetView showGridLines="0" workbookViewId="0">
      <pane xSplit="2" ySplit="6" topLeftCell="C25" activePane="bottomRight" state="frozenSplit"/>
      <selection pane="topRight" activeCell="E1" sqref="E1"/>
      <selection pane="bottomLeft" activeCell="A8" sqref="A8"/>
      <selection pane="bottomRight"/>
    </sheetView>
  </sheetViews>
  <sheetFormatPr baseColWidth="10" defaultRowHeight="13.8" x14ac:dyDescent="0.3"/>
  <cols>
    <col min="1" max="1" width="1.77734375" customWidth="1"/>
    <col min="2" max="2" width="19.109375" bestFit="1" customWidth="1"/>
    <col min="3" max="11" width="10.77734375" customWidth="1"/>
    <col min="12" max="31" width="10.77734375" style="1" customWidth="1"/>
    <col min="32" max="32" width="1.77734375" customWidth="1"/>
  </cols>
  <sheetData>
    <row r="1" spans="1:31" ht="6" customHeight="1" thickBot="1" x14ac:dyDescent="0.35">
      <c r="A1" s="1"/>
      <c r="B1" s="1"/>
      <c r="C1" s="1"/>
      <c r="T1" s="65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x14ac:dyDescent="0.3">
      <c r="B2" s="256" t="s">
        <v>1</v>
      </c>
      <c r="C2" s="701" t="s">
        <v>126</v>
      </c>
      <c r="D2" s="696"/>
      <c r="E2" s="689"/>
      <c r="F2" s="701" t="s">
        <v>126</v>
      </c>
      <c r="G2" s="696"/>
      <c r="H2" s="689"/>
      <c r="I2" s="701" t="s">
        <v>129</v>
      </c>
      <c r="J2" s="696"/>
      <c r="K2" s="689"/>
      <c r="L2" s="659" t="s">
        <v>23</v>
      </c>
      <c r="M2" s="663"/>
      <c r="N2" s="663"/>
      <c r="O2" s="663"/>
      <c r="P2" s="663"/>
      <c r="Q2" s="663"/>
      <c r="R2" s="663"/>
      <c r="S2" s="779"/>
      <c r="T2" s="781" t="s">
        <v>211</v>
      </c>
      <c r="U2" s="663"/>
      <c r="V2" s="663"/>
      <c r="W2" s="660"/>
      <c r="X2" s="659" t="s">
        <v>135</v>
      </c>
      <c r="Y2" s="663"/>
      <c r="Z2" s="663"/>
      <c r="AA2" s="660"/>
      <c r="AB2" s="659" t="s">
        <v>136</v>
      </c>
      <c r="AC2" s="663"/>
      <c r="AD2" s="663"/>
      <c r="AE2" s="660"/>
    </row>
    <row r="3" spans="1:31" ht="14.4" thickBot="1" x14ac:dyDescent="0.35">
      <c r="A3" s="1"/>
      <c r="B3" s="121" t="s">
        <v>108</v>
      </c>
      <c r="C3" s="792" t="s">
        <v>217</v>
      </c>
      <c r="D3" s="793"/>
      <c r="E3" s="794"/>
      <c r="F3" s="792" t="s">
        <v>218</v>
      </c>
      <c r="G3" s="793"/>
      <c r="H3" s="794"/>
      <c r="I3" s="792" t="s">
        <v>219</v>
      </c>
      <c r="J3" s="793"/>
      <c r="K3" s="794"/>
      <c r="L3" s="777"/>
      <c r="M3" s="778"/>
      <c r="N3" s="778"/>
      <c r="O3" s="778"/>
      <c r="P3" s="778"/>
      <c r="Q3" s="778"/>
      <c r="R3" s="778"/>
      <c r="S3" s="780"/>
      <c r="T3" s="782"/>
      <c r="U3" s="775"/>
      <c r="V3" s="775"/>
      <c r="W3" s="776"/>
      <c r="X3" s="774"/>
      <c r="Y3" s="775"/>
      <c r="Z3" s="775"/>
      <c r="AA3" s="776"/>
      <c r="AB3" s="774"/>
      <c r="AC3" s="775"/>
      <c r="AD3" s="775"/>
      <c r="AE3" s="776"/>
    </row>
    <row r="4" spans="1:31" x14ac:dyDescent="0.3">
      <c r="A4" s="1"/>
      <c r="B4" s="783" t="s">
        <v>2</v>
      </c>
      <c r="C4" s="5"/>
      <c r="D4" s="12"/>
      <c r="E4" s="12"/>
      <c r="F4" s="35" t="s">
        <v>21</v>
      </c>
      <c r="G4" s="40"/>
      <c r="H4" s="41"/>
      <c r="I4" s="12"/>
      <c r="J4" s="12"/>
      <c r="K4" s="51"/>
      <c r="L4" s="57"/>
      <c r="M4" s="87" t="s">
        <v>37</v>
      </c>
      <c r="N4" s="58"/>
      <c r="O4" s="87" t="s">
        <v>37</v>
      </c>
      <c r="P4" s="87" t="s">
        <v>37</v>
      </c>
      <c r="Q4" s="58"/>
      <c r="R4" s="58"/>
      <c r="S4" s="87" t="s">
        <v>37</v>
      </c>
      <c r="T4" s="791" t="s">
        <v>248</v>
      </c>
      <c r="U4" s="764"/>
      <c r="V4" s="765" t="s">
        <v>36</v>
      </c>
      <c r="W4" s="638"/>
      <c r="X4" s="636" t="s">
        <v>248</v>
      </c>
      <c r="Y4" s="764"/>
      <c r="Z4" s="765" t="s">
        <v>36</v>
      </c>
      <c r="AA4" s="638"/>
      <c r="AB4" s="636" t="s">
        <v>248</v>
      </c>
      <c r="AC4" s="764"/>
      <c r="AD4" s="765" t="s">
        <v>36</v>
      </c>
      <c r="AE4" s="638"/>
    </row>
    <row r="5" spans="1:31" x14ac:dyDescent="0.3">
      <c r="A5" s="1"/>
      <c r="B5" s="784"/>
      <c r="C5" s="6"/>
      <c r="D5" s="13"/>
      <c r="E5" s="13"/>
      <c r="F5" s="36" t="s">
        <v>22</v>
      </c>
      <c r="G5" s="42"/>
      <c r="H5" s="43"/>
      <c r="I5" s="13"/>
      <c r="J5" s="13"/>
      <c r="K5" s="52"/>
      <c r="L5" s="59"/>
      <c r="M5" s="60"/>
      <c r="N5" s="60"/>
      <c r="O5" s="60"/>
      <c r="P5" s="60"/>
      <c r="Q5" s="60"/>
      <c r="R5" s="60"/>
      <c r="S5" s="103"/>
      <c r="T5" s="66" t="s">
        <v>34</v>
      </c>
      <c r="U5" s="768" t="s">
        <v>35</v>
      </c>
      <c r="V5" s="2" t="s">
        <v>34</v>
      </c>
      <c r="W5" s="790" t="s">
        <v>35</v>
      </c>
      <c r="X5" s="67" t="s">
        <v>34</v>
      </c>
      <c r="Y5" s="768" t="s">
        <v>35</v>
      </c>
      <c r="Z5" s="2" t="s">
        <v>34</v>
      </c>
      <c r="AA5" s="769" t="s">
        <v>35</v>
      </c>
      <c r="AB5" s="67" t="s">
        <v>34</v>
      </c>
      <c r="AC5" s="768" t="s">
        <v>35</v>
      </c>
      <c r="AD5" s="2" t="s">
        <v>34</v>
      </c>
      <c r="AE5" s="769" t="s">
        <v>35</v>
      </c>
    </row>
    <row r="6" spans="1:31" ht="14.4" thickBot="1" x14ac:dyDescent="0.35">
      <c r="A6" s="1"/>
      <c r="B6" s="7" t="s">
        <v>3</v>
      </c>
      <c r="C6" s="8" t="s">
        <v>4</v>
      </c>
      <c r="D6" s="31" t="s">
        <v>249</v>
      </c>
      <c r="E6" s="14" t="s">
        <v>5</v>
      </c>
      <c r="F6" s="8" t="s">
        <v>4</v>
      </c>
      <c r="G6" s="31" t="s">
        <v>249</v>
      </c>
      <c r="H6" s="14" t="s">
        <v>5</v>
      </c>
      <c r="I6" s="8" t="s">
        <v>4</v>
      </c>
      <c r="J6" s="31" t="s">
        <v>249</v>
      </c>
      <c r="K6" s="53" t="s">
        <v>5</v>
      </c>
      <c r="L6" s="88" t="s">
        <v>24</v>
      </c>
      <c r="M6" s="89"/>
      <c r="N6" s="104" t="s">
        <v>25</v>
      </c>
      <c r="O6" s="89"/>
      <c r="P6" s="105"/>
      <c r="Q6" s="61" t="s">
        <v>26</v>
      </c>
      <c r="R6" s="89" t="s">
        <v>27</v>
      </c>
      <c r="S6" s="106"/>
      <c r="T6" s="68" t="s">
        <v>234</v>
      </c>
      <c r="U6" s="679"/>
      <c r="V6" s="69" t="s">
        <v>234</v>
      </c>
      <c r="W6" s="699"/>
      <c r="X6" s="70" t="s">
        <v>234</v>
      </c>
      <c r="Y6" s="679"/>
      <c r="Z6" s="69" t="s">
        <v>234</v>
      </c>
      <c r="AA6" s="670"/>
      <c r="AB6" s="70" t="s">
        <v>234</v>
      </c>
      <c r="AC6" s="679"/>
      <c r="AD6" s="69" t="s">
        <v>234</v>
      </c>
      <c r="AE6" s="670"/>
    </row>
    <row r="7" spans="1:31" x14ac:dyDescent="0.3">
      <c r="A7" s="1"/>
      <c r="B7" s="9">
        <v>38361</v>
      </c>
      <c r="C7" s="30"/>
      <c r="D7" s="44"/>
      <c r="E7" s="34" t="str">
        <f>IF(COUNTA(C7:D7)&lt;2,"",C7/(D7*24))</f>
        <v/>
      </c>
      <c r="F7" s="37"/>
      <c r="G7" s="44"/>
      <c r="H7" s="47" t="str">
        <f>IF(COUNTA(F7:G7)&lt;2,"",ROUND(F7/(G7*24),2))</f>
        <v/>
      </c>
      <c r="I7" s="37">
        <v>18.25</v>
      </c>
      <c r="J7" s="44">
        <v>5.3402777777777778E-2</v>
      </c>
      <c r="K7" s="54">
        <f>IF(COUNTA(I7:J7)&lt;2,"",ROUND(I7/(J7*24),2))</f>
        <v>14.24</v>
      </c>
      <c r="L7" s="102"/>
      <c r="M7" s="93"/>
      <c r="N7" s="90"/>
      <c r="O7" s="96"/>
      <c r="P7" s="93"/>
      <c r="Q7" s="62"/>
      <c r="R7" s="108"/>
      <c r="S7" s="109"/>
      <c r="T7" s="107">
        <f>IF(L7="",D7,0)</f>
        <v>0</v>
      </c>
      <c r="U7" s="204">
        <f>IF(L7&lt;&gt;"",D7,0)</f>
        <v>0</v>
      </c>
      <c r="V7" s="11">
        <f>IF(L7="",C7,0)</f>
        <v>0</v>
      </c>
      <c r="W7" s="72">
        <f>IF(L7&lt;&gt;"",C7,0)</f>
        <v>0</v>
      </c>
      <c r="X7" s="200">
        <f>IF(L7="",G7,0)</f>
        <v>0</v>
      </c>
      <c r="Y7" s="204">
        <f>IF(L7&lt;&gt;"",G7,0)</f>
        <v>0</v>
      </c>
      <c r="Z7" s="73">
        <f>IF(L7="",F7,0)</f>
        <v>0</v>
      </c>
      <c r="AA7" s="74">
        <f>IF(L7&lt;&gt;"",F7,0)</f>
        <v>0</v>
      </c>
      <c r="AB7" s="203">
        <f>IF(L7="",J7,0)</f>
        <v>5.3402777777777778E-2</v>
      </c>
      <c r="AC7" s="204">
        <f>IF(L7&lt;&gt;"",J7,0)</f>
        <v>0</v>
      </c>
      <c r="AD7" s="11">
        <f>IF(L7="",I7,0)</f>
        <v>18.25</v>
      </c>
      <c r="AE7" s="74">
        <f>IF($L7&lt;&gt;"",I7,0)</f>
        <v>0</v>
      </c>
    </row>
    <row r="8" spans="1:31" x14ac:dyDescent="0.3">
      <c r="A8" s="1"/>
      <c r="B8" s="15">
        <v>38368</v>
      </c>
      <c r="C8" s="30"/>
      <c r="D8" s="33"/>
      <c r="E8" s="48" t="str">
        <f t="shared" ref="E8:E33" si="0">IF(COUNTA(C8:D8)&lt;2,"",C8/(D8*24))</f>
        <v/>
      </c>
      <c r="F8" s="38"/>
      <c r="G8" s="33"/>
      <c r="H8" s="48" t="str">
        <f t="shared" ref="H8:H33" si="1">IF(COUNTA(F8:G8)&lt;2,"",ROUND(F8/(G8*24),2))</f>
        <v/>
      </c>
      <c r="I8" s="38">
        <v>27.6</v>
      </c>
      <c r="J8" s="33">
        <v>7.0543981481481485E-2</v>
      </c>
      <c r="K8" s="55">
        <f t="shared" ref="K8:K33" si="2">IF(COUNTA(I8:J8)&lt;2,"",ROUND(I8/(J8*24),2))</f>
        <v>16.3</v>
      </c>
      <c r="L8" s="99"/>
      <c r="M8" s="94"/>
      <c r="N8" s="91"/>
      <c r="O8" s="97"/>
      <c r="P8" s="94"/>
      <c r="Q8" s="63"/>
      <c r="R8" s="110"/>
      <c r="S8" s="111"/>
      <c r="T8" s="84">
        <f t="shared" ref="T8:T33" si="3">IF(L8="",D8,0)</f>
        <v>0</v>
      </c>
      <c r="U8" s="85">
        <f t="shared" ref="U8:U33" si="4">IF(L8&lt;&gt;"",D8,0)</f>
        <v>0</v>
      </c>
      <c r="V8" s="75">
        <f t="shared" ref="V8:V33" si="5">IF(L8="",C8,0)</f>
        <v>0</v>
      </c>
      <c r="W8" s="76">
        <f t="shared" ref="W8:W33" si="6">IF(L8&lt;&gt;"",C8,0)</f>
        <v>0</v>
      </c>
      <c r="X8" s="201">
        <f t="shared" ref="X8:X33" si="7">IF(L8="",G8,0)</f>
        <v>0</v>
      </c>
      <c r="Y8" s="85">
        <f t="shared" ref="Y8:Y33" si="8">IF(L8&lt;&gt;"",G8,0)</f>
        <v>0</v>
      </c>
      <c r="Z8" s="75">
        <f t="shared" ref="Z8:Z33" si="9">IF(L8="",F8,0)</f>
        <v>0</v>
      </c>
      <c r="AA8" s="77">
        <f t="shared" ref="AA8:AA33" si="10">IF(L8&lt;&gt;"",F8,0)</f>
        <v>0</v>
      </c>
      <c r="AB8" s="205">
        <f t="shared" ref="AB8:AB33" si="11">IF(L8="",J8,0)</f>
        <v>7.0543981481481485E-2</v>
      </c>
      <c r="AC8" s="85">
        <f t="shared" ref="AC8:AC33" si="12">IF(L8&lt;&gt;"",J8,0)</f>
        <v>0</v>
      </c>
      <c r="AD8" s="75">
        <f t="shared" ref="AD8:AD32" si="13">IF(L8="",I8,0)</f>
        <v>27.6</v>
      </c>
      <c r="AE8" s="77">
        <f t="shared" ref="AE8:AE32" si="14">IF($L8&lt;&gt;"",I8,0)</f>
        <v>0</v>
      </c>
    </row>
    <row r="9" spans="1:31" x14ac:dyDescent="0.3">
      <c r="A9" s="1"/>
      <c r="B9" s="15">
        <v>38389</v>
      </c>
      <c r="C9" s="30"/>
      <c r="D9" s="33"/>
      <c r="E9" s="48" t="str">
        <f t="shared" si="0"/>
        <v/>
      </c>
      <c r="F9" s="38"/>
      <c r="G9" s="33"/>
      <c r="H9" s="48" t="str">
        <f t="shared" si="1"/>
        <v/>
      </c>
      <c r="I9" s="38">
        <v>34.26</v>
      </c>
      <c r="J9" s="33">
        <v>8.8865740740740731E-2</v>
      </c>
      <c r="K9" s="55">
        <f t="shared" si="2"/>
        <v>16.059999999999999</v>
      </c>
      <c r="L9" s="99"/>
      <c r="M9" s="94"/>
      <c r="N9" s="91"/>
      <c r="O9" s="97"/>
      <c r="P9" s="94"/>
      <c r="Q9" s="63"/>
      <c r="R9" s="110"/>
      <c r="S9" s="111"/>
      <c r="T9" s="84">
        <f t="shared" si="3"/>
        <v>0</v>
      </c>
      <c r="U9" s="85">
        <f t="shared" si="4"/>
        <v>0</v>
      </c>
      <c r="V9" s="75">
        <f t="shared" si="5"/>
        <v>0</v>
      </c>
      <c r="W9" s="76">
        <f t="shared" si="6"/>
        <v>0</v>
      </c>
      <c r="X9" s="201">
        <f t="shared" si="7"/>
        <v>0</v>
      </c>
      <c r="Y9" s="85">
        <f t="shared" si="8"/>
        <v>0</v>
      </c>
      <c r="Z9" s="75">
        <f t="shared" si="9"/>
        <v>0</v>
      </c>
      <c r="AA9" s="77">
        <f t="shared" si="10"/>
        <v>0</v>
      </c>
      <c r="AB9" s="205">
        <f t="shared" si="11"/>
        <v>8.8865740740740731E-2</v>
      </c>
      <c r="AC9" s="85">
        <f t="shared" si="12"/>
        <v>0</v>
      </c>
      <c r="AD9" s="75">
        <f t="shared" si="13"/>
        <v>34.26</v>
      </c>
      <c r="AE9" s="77">
        <f t="shared" si="14"/>
        <v>0</v>
      </c>
    </row>
    <row r="10" spans="1:31" x14ac:dyDescent="0.3">
      <c r="A10" s="1"/>
      <c r="B10" s="15">
        <v>38458</v>
      </c>
      <c r="C10" s="30"/>
      <c r="D10" s="33"/>
      <c r="E10" s="48" t="str">
        <f t="shared" si="0"/>
        <v/>
      </c>
      <c r="F10" s="38"/>
      <c r="G10" s="33"/>
      <c r="H10" s="48" t="str">
        <f t="shared" si="1"/>
        <v/>
      </c>
      <c r="I10" s="38">
        <v>33.32</v>
      </c>
      <c r="J10" s="33">
        <v>8.7164351851851854E-2</v>
      </c>
      <c r="K10" s="55">
        <f t="shared" si="2"/>
        <v>15.93</v>
      </c>
      <c r="L10" s="99"/>
      <c r="M10" s="94"/>
      <c r="N10" s="91"/>
      <c r="O10" s="97"/>
      <c r="P10" s="94"/>
      <c r="Q10" s="63"/>
      <c r="R10" s="110"/>
      <c r="S10" s="111"/>
      <c r="T10" s="84">
        <f t="shared" si="3"/>
        <v>0</v>
      </c>
      <c r="U10" s="85">
        <f t="shared" si="4"/>
        <v>0</v>
      </c>
      <c r="V10" s="75">
        <f t="shared" si="5"/>
        <v>0</v>
      </c>
      <c r="W10" s="76">
        <f t="shared" si="6"/>
        <v>0</v>
      </c>
      <c r="X10" s="201">
        <f t="shared" si="7"/>
        <v>0</v>
      </c>
      <c r="Y10" s="85">
        <f t="shared" si="8"/>
        <v>0</v>
      </c>
      <c r="Z10" s="75">
        <f t="shared" si="9"/>
        <v>0</v>
      </c>
      <c r="AA10" s="77">
        <f t="shared" si="10"/>
        <v>0</v>
      </c>
      <c r="AB10" s="205">
        <f t="shared" si="11"/>
        <v>8.7164351851851854E-2</v>
      </c>
      <c r="AC10" s="85">
        <f t="shared" si="12"/>
        <v>0</v>
      </c>
      <c r="AD10" s="75">
        <f t="shared" si="13"/>
        <v>33.32</v>
      </c>
      <c r="AE10" s="77">
        <f t="shared" si="14"/>
        <v>0</v>
      </c>
    </row>
    <row r="11" spans="1:31" x14ac:dyDescent="0.3">
      <c r="A11" s="1"/>
      <c r="B11" s="15">
        <v>38465</v>
      </c>
      <c r="C11" s="30"/>
      <c r="D11" s="33"/>
      <c r="E11" s="48" t="str">
        <f t="shared" si="0"/>
        <v/>
      </c>
      <c r="F11" s="38">
        <v>31.62</v>
      </c>
      <c r="G11" s="33">
        <v>8.4259259259259256E-2</v>
      </c>
      <c r="H11" s="48">
        <f t="shared" si="1"/>
        <v>15.64</v>
      </c>
      <c r="I11" s="49"/>
      <c r="J11" s="33"/>
      <c r="K11" s="55" t="str">
        <f t="shared" si="2"/>
        <v/>
      </c>
      <c r="L11" s="99"/>
      <c r="M11" s="94"/>
      <c r="N11" s="91"/>
      <c r="O11" s="97"/>
      <c r="P11" s="94"/>
      <c r="Q11" s="63"/>
      <c r="R11" s="110"/>
      <c r="S11" s="111"/>
      <c r="T11" s="84">
        <f t="shared" si="3"/>
        <v>0</v>
      </c>
      <c r="U11" s="85">
        <f t="shared" si="4"/>
        <v>0</v>
      </c>
      <c r="V11" s="75">
        <f t="shared" si="5"/>
        <v>0</v>
      </c>
      <c r="W11" s="76">
        <f t="shared" si="6"/>
        <v>0</v>
      </c>
      <c r="X11" s="201">
        <f t="shared" si="7"/>
        <v>8.4259259259259256E-2</v>
      </c>
      <c r="Y11" s="85">
        <f t="shared" si="8"/>
        <v>0</v>
      </c>
      <c r="Z11" s="75">
        <f t="shared" si="9"/>
        <v>31.62</v>
      </c>
      <c r="AA11" s="77">
        <f t="shared" si="10"/>
        <v>0</v>
      </c>
      <c r="AB11" s="205">
        <f t="shared" si="11"/>
        <v>0</v>
      </c>
      <c r="AC11" s="85">
        <f t="shared" si="12"/>
        <v>0</v>
      </c>
      <c r="AD11" s="75">
        <f t="shared" si="13"/>
        <v>0</v>
      </c>
      <c r="AE11" s="77">
        <f t="shared" si="14"/>
        <v>0</v>
      </c>
    </row>
    <row r="12" spans="1:31" x14ac:dyDescent="0.3">
      <c r="A12" s="1"/>
      <c r="B12" s="15">
        <v>38474</v>
      </c>
      <c r="C12" s="30"/>
      <c r="D12" s="33"/>
      <c r="E12" s="48" t="str">
        <f t="shared" si="0"/>
        <v/>
      </c>
      <c r="F12" s="38">
        <v>27.74</v>
      </c>
      <c r="G12" s="33">
        <v>8.2199074074074077E-2</v>
      </c>
      <c r="H12" s="48">
        <f t="shared" si="1"/>
        <v>14.06</v>
      </c>
      <c r="I12" s="38"/>
      <c r="J12" s="33"/>
      <c r="K12" s="55" t="str">
        <f t="shared" si="2"/>
        <v/>
      </c>
      <c r="L12" s="99"/>
      <c r="M12" s="94"/>
      <c r="N12" s="91"/>
      <c r="O12" s="97"/>
      <c r="P12" s="94"/>
      <c r="Q12" s="63"/>
      <c r="R12" s="110"/>
      <c r="S12" s="111"/>
      <c r="T12" s="84">
        <f t="shared" si="3"/>
        <v>0</v>
      </c>
      <c r="U12" s="85">
        <f t="shared" si="4"/>
        <v>0</v>
      </c>
      <c r="V12" s="75">
        <f t="shared" si="5"/>
        <v>0</v>
      </c>
      <c r="W12" s="76">
        <f t="shared" si="6"/>
        <v>0</v>
      </c>
      <c r="X12" s="201">
        <f t="shared" si="7"/>
        <v>8.2199074074074077E-2</v>
      </c>
      <c r="Y12" s="85">
        <f t="shared" si="8"/>
        <v>0</v>
      </c>
      <c r="Z12" s="75">
        <f t="shared" si="9"/>
        <v>27.74</v>
      </c>
      <c r="AA12" s="77">
        <f t="shared" si="10"/>
        <v>0</v>
      </c>
      <c r="AB12" s="205">
        <f t="shared" si="11"/>
        <v>0</v>
      </c>
      <c r="AC12" s="85">
        <f t="shared" si="12"/>
        <v>0</v>
      </c>
      <c r="AD12" s="75">
        <f t="shared" si="13"/>
        <v>0</v>
      </c>
      <c r="AE12" s="77">
        <f t="shared" si="14"/>
        <v>0</v>
      </c>
    </row>
    <row r="13" spans="1:31" x14ac:dyDescent="0.3">
      <c r="A13" s="1"/>
      <c r="B13" s="15">
        <v>38487</v>
      </c>
      <c r="C13" s="30">
        <v>7.28</v>
      </c>
      <c r="D13" s="33">
        <v>2.045138888888889E-2</v>
      </c>
      <c r="E13" s="48">
        <f t="shared" si="0"/>
        <v>14.831918505942275</v>
      </c>
      <c r="F13" s="38">
        <v>11.31</v>
      </c>
      <c r="G13" s="33">
        <v>3.5474537037037041E-2</v>
      </c>
      <c r="H13" s="48">
        <f t="shared" si="1"/>
        <v>13.28</v>
      </c>
      <c r="I13" s="49"/>
      <c r="J13" s="33"/>
      <c r="K13" s="55" t="str">
        <f t="shared" si="2"/>
        <v/>
      </c>
      <c r="L13" s="99"/>
      <c r="M13" s="94"/>
      <c r="N13" s="91"/>
      <c r="O13" s="97"/>
      <c r="P13" s="94"/>
      <c r="Q13" s="63"/>
      <c r="R13" s="110"/>
      <c r="S13" s="111"/>
      <c r="T13" s="84">
        <f t="shared" si="3"/>
        <v>2.045138888888889E-2</v>
      </c>
      <c r="U13" s="85">
        <f t="shared" si="4"/>
        <v>0</v>
      </c>
      <c r="V13" s="75">
        <f t="shared" si="5"/>
        <v>7.28</v>
      </c>
      <c r="W13" s="76">
        <f t="shared" si="6"/>
        <v>0</v>
      </c>
      <c r="X13" s="201">
        <f t="shared" si="7"/>
        <v>3.5474537037037041E-2</v>
      </c>
      <c r="Y13" s="85">
        <f t="shared" si="8"/>
        <v>0</v>
      </c>
      <c r="Z13" s="75">
        <f t="shared" si="9"/>
        <v>11.31</v>
      </c>
      <c r="AA13" s="77">
        <f t="shared" si="10"/>
        <v>0</v>
      </c>
      <c r="AB13" s="205">
        <f t="shared" si="11"/>
        <v>0</v>
      </c>
      <c r="AC13" s="85">
        <f t="shared" si="12"/>
        <v>0</v>
      </c>
      <c r="AD13" s="75">
        <f t="shared" si="13"/>
        <v>0</v>
      </c>
      <c r="AE13" s="77">
        <f t="shared" si="14"/>
        <v>0</v>
      </c>
    </row>
    <row r="14" spans="1:31" x14ac:dyDescent="0.3">
      <c r="A14" s="1"/>
      <c r="B14" s="15">
        <v>38494</v>
      </c>
      <c r="C14" s="30"/>
      <c r="D14" s="350"/>
      <c r="E14" s="48" t="str">
        <f t="shared" si="0"/>
        <v/>
      </c>
      <c r="F14" s="38">
        <v>34.65</v>
      </c>
      <c r="G14" s="33">
        <v>9.2916666666666661E-2</v>
      </c>
      <c r="H14" s="48">
        <f t="shared" si="1"/>
        <v>15.54</v>
      </c>
      <c r="I14" s="49"/>
      <c r="J14" s="33"/>
      <c r="K14" s="55" t="str">
        <f t="shared" si="2"/>
        <v/>
      </c>
      <c r="L14" s="99"/>
      <c r="M14" s="94"/>
      <c r="N14" s="91"/>
      <c r="O14" s="97"/>
      <c r="P14" s="94"/>
      <c r="Q14" s="63"/>
      <c r="R14" s="110"/>
      <c r="S14" s="111"/>
      <c r="T14" s="84">
        <f t="shared" si="3"/>
        <v>0</v>
      </c>
      <c r="U14" s="85">
        <f t="shared" si="4"/>
        <v>0</v>
      </c>
      <c r="V14" s="75">
        <f t="shared" si="5"/>
        <v>0</v>
      </c>
      <c r="W14" s="76">
        <f t="shared" si="6"/>
        <v>0</v>
      </c>
      <c r="X14" s="201">
        <f t="shared" si="7"/>
        <v>9.2916666666666661E-2</v>
      </c>
      <c r="Y14" s="85">
        <f t="shared" si="8"/>
        <v>0</v>
      </c>
      <c r="Z14" s="75">
        <f t="shared" si="9"/>
        <v>34.65</v>
      </c>
      <c r="AA14" s="77">
        <f t="shared" si="10"/>
        <v>0</v>
      </c>
      <c r="AB14" s="205">
        <f t="shared" si="11"/>
        <v>0</v>
      </c>
      <c r="AC14" s="85">
        <f t="shared" si="12"/>
        <v>0</v>
      </c>
      <c r="AD14" s="75">
        <f t="shared" si="13"/>
        <v>0</v>
      </c>
      <c r="AE14" s="77">
        <f t="shared" si="14"/>
        <v>0</v>
      </c>
    </row>
    <row r="15" spans="1:31" x14ac:dyDescent="0.3">
      <c r="A15" s="1"/>
      <c r="B15" s="15">
        <v>38508</v>
      </c>
      <c r="C15" s="30"/>
      <c r="D15" s="350"/>
      <c r="E15" s="48" t="str">
        <f t="shared" si="0"/>
        <v/>
      </c>
      <c r="F15" s="38">
        <v>13.53</v>
      </c>
      <c r="G15" s="33">
        <v>3.6273148148148145E-2</v>
      </c>
      <c r="H15" s="48">
        <f t="shared" si="1"/>
        <v>15.54</v>
      </c>
      <c r="I15" s="38">
        <v>13.92</v>
      </c>
      <c r="J15" s="33">
        <v>3.7326388888888888E-2</v>
      </c>
      <c r="K15" s="55">
        <f t="shared" si="2"/>
        <v>15.54</v>
      </c>
      <c r="L15" s="99"/>
      <c r="M15" s="94"/>
      <c r="N15" s="91"/>
      <c r="O15" s="97"/>
      <c r="P15" s="94"/>
      <c r="Q15" s="63"/>
      <c r="R15" s="110"/>
      <c r="S15" s="111"/>
      <c r="T15" s="84">
        <f t="shared" si="3"/>
        <v>0</v>
      </c>
      <c r="U15" s="85">
        <f t="shared" si="4"/>
        <v>0</v>
      </c>
      <c r="V15" s="75">
        <f t="shared" si="5"/>
        <v>0</v>
      </c>
      <c r="W15" s="76">
        <f t="shared" si="6"/>
        <v>0</v>
      </c>
      <c r="X15" s="201">
        <f t="shared" si="7"/>
        <v>3.6273148148148145E-2</v>
      </c>
      <c r="Y15" s="85">
        <f t="shared" si="8"/>
        <v>0</v>
      </c>
      <c r="Z15" s="75">
        <f t="shared" si="9"/>
        <v>13.53</v>
      </c>
      <c r="AA15" s="77">
        <f t="shared" si="10"/>
        <v>0</v>
      </c>
      <c r="AB15" s="205">
        <f t="shared" si="11"/>
        <v>3.7326388888888888E-2</v>
      </c>
      <c r="AC15" s="85">
        <f t="shared" si="12"/>
        <v>0</v>
      </c>
      <c r="AD15" s="75">
        <f t="shared" si="13"/>
        <v>13.92</v>
      </c>
      <c r="AE15" s="77">
        <f t="shared" si="14"/>
        <v>0</v>
      </c>
    </row>
    <row r="16" spans="1:31" x14ac:dyDescent="0.3">
      <c r="A16" s="1"/>
      <c r="B16" s="15">
        <v>38515</v>
      </c>
      <c r="C16" s="30">
        <v>28.53</v>
      </c>
      <c r="D16" s="350">
        <v>5.4016203703703712E-2</v>
      </c>
      <c r="E16" s="48">
        <f t="shared" si="0"/>
        <v>22.007285193914718</v>
      </c>
      <c r="F16" s="38"/>
      <c r="G16" s="33"/>
      <c r="H16" s="48" t="str">
        <f t="shared" si="1"/>
        <v/>
      </c>
      <c r="I16" s="38"/>
      <c r="J16" s="33"/>
      <c r="K16" s="55" t="str">
        <f t="shared" si="2"/>
        <v/>
      </c>
      <c r="L16" s="99"/>
      <c r="M16" s="94"/>
      <c r="N16" s="91"/>
      <c r="O16" s="97"/>
      <c r="P16" s="94"/>
      <c r="Q16" s="63"/>
      <c r="R16" s="110"/>
      <c r="S16" s="111"/>
      <c r="T16" s="84">
        <f t="shared" si="3"/>
        <v>5.4016203703703712E-2</v>
      </c>
      <c r="U16" s="85">
        <f t="shared" si="4"/>
        <v>0</v>
      </c>
      <c r="V16" s="75">
        <f t="shared" si="5"/>
        <v>28.53</v>
      </c>
      <c r="W16" s="76">
        <f t="shared" si="6"/>
        <v>0</v>
      </c>
      <c r="X16" s="201">
        <f t="shared" si="7"/>
        <v>0</v>
      </c>
      <c r="Y16" s="85">
        <f t="shared" si="8"/>
        <v>0</v>
      </c>
      <c r="Z16" s="75">
        <f t="shared" si="9"/>
        <v>0</v>
      </c>
      <c r="AA16" s="77">
        <f t="shared" si="10"/>
        <v>0</v>
      </c>
      <c r="AB16" s="205">
        <f t="shared" si="11"/>
        <v>0</v>
      </c>
      <c r="AC16" s="85">
        <f t="shared" si="12"/>
        <v>0</v>
      </c>
      <c r="AD16" s="75">
        <f t="shared" si="13"/>
        <v>0</v>
      </c>
      <c r="AE16" s="77">
        <f t="shared" si="14"/>
        <v>0</v>
      </c>
    </row>
    <row r="17" spans="1:31" x14ac:dyDescent="0.3">
      <c r="A17" s="1"/>
      <c r="B17" s="15">
        <v>38529</v>
      </c>
      <c r="C17" s="30">
        <v>36.130000000000003</v>
      </c>
      <c r="D17" s="350">
        <v>7.1562499999999987E-2</v>
      </c>
      <c r="E17" s="48">
        <f t="shared" si="0"/>
        <v>21.036390101892287</v>
      </c>
      <c r="F17" s="38"/>
      <c r="G17" s="33"/>
      <c r="H17" s="48" t="str">
        <f t="shared" si="1"/>
        <v/>
      </c>
      <c r="I17" s="38"/>
      <c r="J17" s="33"/>
      <c r="K17" s="55" t="str">
        <f t="shared" si="2"/>
        <v/>
      </c>
      <c r="L17" s="99"/>
      <c r="M17" s="94"/>
      <c r="N17" s="91"/>
      <c r="O17" s="97"/>
      <c r="P17" s="94"/>
      <c r="Q17" s="63"/>
      <c r="R17" s="110"/>
      <c r="S17" s="111"/>
      <c r="T17" s="84">
        <f t="shared" si="3"/>
        <v>7.1562499999999987E-2</v>
      </c>
      <c r="U17" s="85">
        <f t="shared" si="4"/>
        <v>0</v>
      </c>
      <c r="V17" s="75">
        <f t="shared" si="5"/>
        <v>36.130000000000003</v>
      </c>
      <c r="W17" s="76">
        <f t="shared" si="6"/>
        <v>0</v>
      </c>
      <c r="X17" s="201">
        <f t="shared" si="7"/>
        <v>0</v>
      </c>
      <c r="Y17" s="85">
        <f t="shared" si="8"/>
        <v>0</v>
      </c>
      <c r="Z17" s="75">
        <f t="shared" si="9"/>
        <v>0</v>
      </c>
      <c r="AA17" s="77">
        <f t="shared" si="10"/>
        <v>0</v>
      </c>
      <c r="AB17" s="205">
        <f t="shared" si="11"/>
        <v>0</v>
      </c>
      <c r="AC17" s="85">
        <f t="shared" si="12"/>
        <v>0</v>
      </c>
      <c r="AD17" s="75">
        <f t="shared" si="13"/>
        <v>0</v>
      </c>
      <c r="AE17" s="77">
        <f t="shared" si="14"/>
        <v>0</v>
      </c>
    </row>
    <row r="18" spans="1:31" x14ac:dyDescent="0.3">
      <c r="A18" s="1"/>
      <c r="B18" s="15">
        <v>38536</v>
      </c>
      <c r="C18" s="30">
        <v>38.700000000000003</v>
      </c>
      <c r="D18" s="350">
        <v>7.0439814814814816E-2</v>
      </c>
      <c r="E18" s="48">
        <f t="shared" si="0"/>
        <v>22.891883010187318</v>
      </c>
      <c r="F18" s="38"/>
      <c r="G18" s="33"/>
      <c r="H18" s="48" t="str">
        <f t="shared" si="1"/>
        <v/>
      </c>
      <c r="I18" s="38"/>
      <c r="J18" s="33"/>
      <c r="K18" s="55" t="str">
        <f t="shared" si="2"/>
        <v/>
      </c>
      <c r="L18" s="99"/>
      <c r="M18" s="94"/>
      <c r="N18" s="91"/>
      <c r="O18" s="97"/>
      <c r="P18" s="94"/>
      <c r="Q18" s="63"/>
      <c r="R18" s="110"/>
      <c r="S18" s="111"/>
      <c r="T18" s="84">
        <f t="shared" si="3"/>
        <v>7.0439814814814816E-2</v>
      </c>
      <c r="U18" s="85">
        <f t="shared" si="4"/>
        <v>0</v>
      </c>
      <c r="V18" s="75">
        <f t="shared" si="5"/>
        <v>38.700000000000003</v>
      </c>
      <c r="W18" s="76">
        <f t="shared" si="6"/>
        <v>0</v>
      </c>
      <c r="X18" s="201">
        <f t="shared" si="7"/>
        <v>0</v>
      </c>
      <c r="Y18" s="85">
        <f t="shared" si="8"/>
        <v>0</v>
      </c>
      <c r="Z18" s="75">
        <f t="shared" si="9"/>
        <v>0</v>
      </c>
      <c r="AA18" s="77">
        <f t="shared" si="10"/>
        <v>0</v>
      </c>
      <c r="AB18" s="205">
        <f t="shared" si="11"/>
        <v>0</v>
      </c>
      <c r="AC18" s="85">
        <f t="shared" si="12"/>
        <v>0</v>
      </c>
      <c r="AD18" s="75">
        <f t="shared" si="13"/>
        <v>0</v>
      </c>
      <c r="AE18" s="77">
        <f t="shared" si="14"/>
        <v>0</v>
      </c>
    </row>
    <row r="19" spans="1:31" x14ac:dyDescent="0.3">
      <c r="A19" s="1"/>
      <c r="B19" s="15">
        <v>38564</v>
      </c>
      <c r="C19" s="30"/>
      <c r="D19" s="350"/>
      <c r="E19" s="48" t="str">
        <f t="shared" si="0"/>
        <v/>
      </c>
      <c r="F19" s="38">
        <v>14</v>
      </c>
      <c r="G19" s="33">
        <v>3.75462962962963E-2</v>
      </c>
      <c r="H19" s="48">
        <f t="shared" si="1"/>
        <v>15.54</v>
      </c>
      <c r="I19" s="49"/>
      <c r="J19" s="33"/>
      <c r="K19" s="55" t="str">
        <f t="shared" si="2"/>
        <v/>
      </c>
      <c r="L19" s="99"/>
      <c r="M19" s="94"/>
      <c r="N19" s="91"/>
      <c r="O19" s="97"/>
      <c r="P19" s="94"/>
      <c r="Q19" s="63"/>
      <c r="R19" s="110"/>
      <c r="S19" s="111"/>
      <c r="T19" s="84">
        <f t="shared" si="3"/>
        <v>0</v>
      </c>
      <c r="U19" s="85">
        <f t="shared" si="4"/>
        <v>0</v>
      </c>
      <c r="V19" s="75">
        <f t="shared" si="5"/>
        <v>0</v>
      </c>
      <c r="W19" s="76">
        <f t="shared" si="6"/>
        <v>0</v>
      </c>
      <c r="X19" s="201">
        <f t="shared" si="7"/>
        <v>3.75462962962963E-2</v>
      </c>
      <c r="Y19" s="85">
        <f t="shared" si="8"/>
        <v>0</v>
      </c>
      <c r="Z19" s="75">
        <f t="shared" si="9"/>
        <v>14</v>
      </c>
      <c r="AA19" s="77">
        <f t="shared" si="10"/>
        <v>0</v>
      </c>
      <c r="AB19" s="205">
        <f t="shared" si="11"/>
        <v>0</v>
      </c>
      <c r="AC19" s="85">
        <f t="shared" si="12"/>
        <v>0</v>
      </c>
      <c r="AD19" s="75">
        <f t="shared" si="13"/>
        <v>0</v>
      </c>
      <c r="AE19" s="77">
        <f t="shared" si="14"/>
        <v>0</v>
      </c>
    </row>
    <row r="20" spans="1:31" x14ac:dyDescent="0.3">
      <c r="A20" s="1"/>
      <c r="B20" s="15">
        <v>38571</v>
      </c>
      <c r="C20" s="30">
        <v>34.049999999999997</v>
      </c>
      <c r="D20" s="350">
        <v>6.9120370370370374E-2</v>
      </c>
      <c r="E20" s="48">
        <f t="shared" si="0"/>
        <v>20.525787006028128</v>
      </c>
      <c r="F20" s="38"/>
      <c r="G20" s="33"/>
      <c r="H20" s="48" t="str">
        <f t="shared" si="1"/>
        <v/>
      </c>
      <c r="I20" s="38"/>
      <c r="J20" s="33"/>
      <c r="K20" s="55" t="str">
        <f t="shared" si="2"/>
        <v/>
      </c>
      <c r="L20" s="99"/>
      <c r="M20" s="94"/>
      <c r="N20" s="91"/>
      <c r="O20" s="97"/>
      <c r="P20" s="94"/>
      <c r="Q20" s="63"/>
      <c r="R20" s="110"/>
      <c r="S20" s="111"/>
      <c r="T20" s="84">
        <f t="shared" si="3"/>
        <v>6.9120370370370374E-2</v>
      </c>
      <c r="U20" s="85">
        <f t="shared" si="4"/>
        <v>0</v>
      </c>
      <c r="V20" s="75">
        <f t="shared" si="5"/>
        <v>34.049999999999997</v>
      </c>
      <c r="W20" s="76">
        <f t="shared" si="6"/>
        <v>0</v>
      </c>
      <c r="X20" s="201">
        <f t="shared" si="7"/>
        <v>0</v>
      </c>
      <c r="Y20" s="85">
        <f t="shared" si="8"/>
        <v>0</v>
      </c>
      <c r="Z20" s="75">
        <f t="shared" si="9"/>
        <v>0</v>
      </c>
      <c r="AA20" s="77">
        <f t="shared" si="10"/>
        <v>0</v>
      </c>
      <c r="AB20" s="205">
        <f t="shared" si="11"/>
        <v>0</v>
      </c>
      <c r="AC20" s="85">
        <f t="shared" si="12"/>
        <v>0</v>
      </c>
      <c r="AD20" s="75">
        <f t="shared" si="13"/>
        <v>0</v>
      </c>
      <c r="AE20" s="77">
        <f t="shared" si="14"/>
        <v>0</v>
      </c>
    </row>
    <row r="21" spans="1:31" x14ac:dyDescent="0.3">
      <c r="A21" s="1"/>
      <c r="B21" s="15">
        <v>38573</v>
      </c>
      <c r="C21" s="30">
        <v>44.22</v>
      </c>
      <c r="D21" s="350">
        <v>8.443287037037038E-2</v>
      </c>
      <c r="E21" s="48">
        <f t="shared" si="0"/>
        <v>21.822069910897874</v>
      </c>
      <c r="F21" s="38"/>
      <c r="G21" s="33"/>
      <c r="H21" s="48" t="str">
        <f t="shared" si="1"/>
        <v/>
      </c>
      <c r="I21" s="38"/>
      <c r="J21" s="33"/>
      <c r="K21" s="55" t="str">
        <f t="shared" si="2"/>
        <v/>
      </c>
      <c r="L21" s="99" t="s">
        <v>28</v>
      </c>
      <c r="M21" s="94"/>
      <c r="N21" s="91" t="s">
        <v>29</v>
      </c>
      <c r="O21" s="97"/>
      <c r="P21" s="94"/>
      <c r="Q21" s="63"/>
      <c r="R21" s="110"/>
      <c r="S21" s="111"/>
      <c r="T21" s="84">
        <f t="shared" si="3"/>
        <v>0</v>
      </c>
      <c r="U21" s="85">
        <f t="shared" si="4"/>
        <v>8.443287037037038E-2</v>
      </c>
      <c r="V21" s="75">
        <f t="shared" si="5"/>
        <v>0</v>
      </c>
      <c r="W21" s="76">
        <f t="shared" si="6"/>
        <v>44.22</v>
      </c>
      <c r="X21" s="201">
        <f t="shared" si="7"/>
        <v>0</v>
      </c>
      <c r="Y21" s="85">
        <f t="shared" si="8"/>
        <v>0</v>
      </c>
      <c r="Z21" s="75">
        <f t="shared" si="9"/>
        <v>0</v>
      </c>
      <c r="AA21" s="77">
        <f t="shared" si="10"/>
        <v>0</v>
      </c>
      <c r="AB21" s="205">
        <f t="shared" si="11"/>
        <v>0</v>
      </c>
      <c r="AC21" s="85">
        <f t="shared" si="12"/>
        <v>0</v>
      </c>
      <c r="AD21" s="75">
        <f t="shared" si="13"/>
        <v>0</v>
      </c>
      <c r="AE21" s="77">
        <f t="shared" si="14"/>
        <v>0</v>
      </c>
    </row>
    <row r="22" spans="1:31" x14ac:dyDescent="0.3">
      <c r="A22" s="1"/>
      <c r="B22" s="15">
        <v>38575</v>
      </c>
      <c r="C22" s="30">
        <v>35.979999999999997</v>
      </c>
      <c r="D22" s="350">
        <v>7.5937500000000005E-2</v>
      </c>
      <c r="E22" s="48">
        <f t="shared" si="0"/>
        <v>19.742112482853219</v>
      </c>
      <c r="F22" s="38"/>
      <c r="G22" s="33"/>
      <c r="H22" s="48" t="str">
        <f t="shared" si="1"/>
        <v/>
      </c>
      <c r="I22" s="38"/>
      <c r="J22" s="33"/>
      <c r="K22" s="55" t="str">
        <f t="shared" si="2"/>
        <v/>
      </c>
      <c r="L22" s="99" t="s">
        <v>28</v>
      </c>
      <c r="M22" s="94"/>
      <c r="N22" s="91" t="s">
        <v>30</v>
      </c>
      <c r="O22" s="97"/>
      <c r="P22" s="94"/>
      <c r="Q22" s="63">
        <v>42</v>
      </c>
      <c r="R22" s="110" t="s">
        <v>174</v>
      </c>
      <c r="S22" s="111"/>
      <c r="T22" s="84">
        <f t="shared" si="3"/>
        <v>0</v>
      </c>
      <c r="U22" s="85">
        <f t="shared" si="4"/>
        <v>7.5937500000000005E-2</v>
      </c>
      <c r="V22" s="75">
        <f t="shared" si="5"/>
        <v>0</v>
      </c>
      <c r="W22" s="76">
        <f t="shared" si="6"/>
        <v>35.979999999999997</v>
      </c>
      <c r="X22" s="201">
        <f t="shared" si="7"/>
        <v>0</v>
      </c>
      <c r="Y22" s="85">
        <f t="shared" si="8"/>
        <v>0</v>
      </c>
      <c r="Z22" s="75">
        <f t="shared" si="9"/>
        <v>0</v>
      </c>
      <c r="AA22" s="77">
        <f t="shared" si="10"/>
        <v>0</v>
      </c>
      <c r="AB22" s="205">
        <f t="shared" si="11"/>
        <v>0</v>
      </c>
      <c r="AC22" s="85">
        <f t="shared" si="12"/>
        <v>0</v>
      </c>
      <c r="AD22" s="75">
        <f t="shared" si="13"/>
        <v>0</v>
      </c>
      <c r="AE22" s="77">
        <f t="shared" si="14"/>
        <v>0</v>
      </c>
    </row>
    <row r="23" spans="1:31" x14ac:dyDescent="0.3">
      <c r="A23" s="1"/>
      <c r="B23" s="16">
        <f>B22+1</f>
        <v>38576</v>
      </c>
      <c r="C23" s="30"/>
      <c r="D23" s="350"/>
      <c r="E23" s="48" t="str">
        <f t="shared" si="0"/>
        <v/>
      </c>
      <c r="F23" s="38">
        <v>17.829999999999998</v>
      </c>
      <c r="G23" s="33">
        <v>7.6562499999999992E-2</v>
      </c>
      <c r="H23" s="48">
        <f t="shared" si="1"/>
        <v>9.6999999999999993</v>
      </c>
      <c r="I23" s="49"/>
      <c r="J23" s="33"/>
      <c r="K23" s="55" t="str">
        <f t="shared" si="2"/>
        <v/>
      </c>
      <c r="L23" s="99" t="s">
        <v>28</v>
      </c>
      <c r="M23" s="94"/>
      <c r="N23" s="91"/>
      <c r="O23" s="97"/>
      <c r="P23" s="94"/>
      <c r="Q23" s="63"/>
      <c r="R23" s="110"/>
      <c r="S23" s="111"/>
      <c r="T23" s="84">
        <f t="shared" si="3"/>
        <v>0</v>
      </c>
      <c r="U23" s="85">
        <f t="shared" si="4"/>
        <v>0</v>
      </c>
      <c r="V23" s="75">
        <f t="shared" si="5"/>
        <v>0</v>
      </c>
      <c r="W23" s="76">
        <f t="shared" si="6"/>
        <v>0</v>
      </c>
      <c r="X23" s="201">
        <f t="shared" si="7"/>
        <v>0</v>
      </c>
      <c r="Y23" s="85">
        <f t="shared" si="8"/>
        <v>7.6562499999999992E-2</v>
      </c>
      <c r="Z23" s="75">
        <f t="shared" si="9"/>
        <v>0</v>
      </c>
      <c r="AA23" s="77">
        <f t="shared" si="10"/>
        <v>17.829999999999998</v>
      </c>
      <c r="AB23" s="205">
        <f t="shared" si="11"/>
        <v>0</v>
      </c>
      <c r="AC23" s="85">
        <f t="shared" si="12"/>
        <v>0</v>
      </c>
      <c r="AD23" s="75">
        <f t="shared" si="13"/>
        <v>0</v>
      </c>
      <c r="AE23" s="77">
        <f t="shared" si="14"/>
        <v>0</v>
      </c>
    </row>
    <row r="24" spans="1:31" x14ac:dyDescent="0.3">
      <c r="A24" s="1"/>
      <c r="B24" s="16">
        <f>B23+1</f>
        <v>38577</v>
      </c>
      <c r="C24" s="30"/>
      <c r="D24" s="350"/>
      <c r="E24" s="48" t="str">
        <f t="shared" si="0"/>
        <v/>
      </c>
      <c r="F24" s="38">
        <v>20.82</v>
      </c>
      <c r="G24" s="33">
        <v>8.9108796296296297E-2</v>
      </c>
      <c r="H24" s="48">
        <f t="shared" si="1"/>
        <v>9.74</v>
      </c>
      <c r="I24" s="49"/>
      <c r="J24" s="33"/>
      <c r="K24" s="55" t="str">
        <f t="shared" si="2"/>
        <v/>
      </c>
      <c r="L24" s="99" t="s">
        <v>28</v>
      </c>
      <c r="M24" s="94"/>
      <c r="N24" s="91"/>
      <c r="O24" s="97"/>
      <c r="P24" s="94"/>
      <c r="Q24" s="63"/>
      <c r="R24" s="110"/>
      <c r="S24" s="111"/>
      <c r="T24" s="84">
        <f t="shared" si="3"/>
        <v>0</v>
      </c>
      <c r="U24" s="85">
        <f t="shared" si="4"/>
        <v>0</v>
      </c>
      <c r="V24" s="75">
        <f t="shared" si="5"/>
        <v>0</v>
      </c>
      <c r="W24" s="76">
        <f t="shared" si="6"/>
        <v>0</v>
      </c>
      <c r="X24" s="201">
        <f t="shared" si="7"/>
        <v>0</v>
      </c>
      <c r="Y24" s="85">
        <f t="shared" si="8"/>
        <v>8.9108796296296297E-2</v>
      </c>
      <c r="Z24" s="75">
        <f t="shared" si="9"/>
        <v>0</v>
      </c>
      <c r="AA24" s="77">
        <f t="shared" si="10"/>
        <v>20.82</v>
      </c>
      <c r="AB24" s="205">
        <f t="shared" si="11"/>
        <v>0</v>
      </c>
      <c r="AC24" s="85">
        <f t="shared" si="12"/>
        <v>0</v>
      </c>
      <c r="AD24" s="75">
        <f t="shared" si="13"/>
        <v>0</v>
      </c>
      <c r="AE24" s="77">
        <f t="shared" si="14"/>
        <v>0</v>
      </c>
    </row>
    <row r="25" spans="1:31" x14ac:dyDescent="0.3">
      <c r="A25" s="1"/>
      <c r="B25" s="16">
        <f>B24+1</f>
        <v>38578</v>
      </c>
      <c r="C25" s="30"/>
      <c r="D25" s="350"/>
      <c r="E25" s="48" t="str">
        <f t="shared" si="0"/>
        <v/>
      </c>
      <c r="F25" s="38">
        <v>22.31</v>
      </c>
      <c r="G25" s="33">
        <v>0.11160879629629629</v>
      </c>
      <c r="H25" s="48">
        <f t="shared" si="1"/>
        <v>8.33</v>
      </c>
      <c r="I25" s="49"/>
      <c r="J25" s="33"/>
      <c r="K25" s="55" t="str">
        <f t="shared" si="2"/>
        <v/>
      </c>
      <c r="L25" s="99" t="s">
        <v>28</v>
      </c>
      <c r="M25" s="94"/>
      <c r="N25" s="91"/>
      <c r="O25" s="97"/>
      <c r="P25" s="94"/>
      <c r="Q25" s="63"/>
      <c r="R25" s="110"/>
      <c r="S25" s="111"/>
      <c r="T25" s="84">
        <f t="shared" si="3"/>
        <v>0</v>
      </c>
      <c r="U25" s="85">
        <f t="shared" si="4"/>
        <v>0</v>
      </c>
      <c r="V25" s="75">
        <f t="shared" si="5"/>
        <v>0</v>
      </c>
      <c r="W25" s="76">
        <f t="shared" si="6"/>
        <v>0</v>
      </c>
      <c r="X25" s="201">
        <f t="shared" si="7"/>
        <v>0</v>
      </c>
      <c r="Y25" s="85">
        <f t="shared" si="8"/>
        <v>0.11160879629629629</v>
      </c>
      <c r="Z25" s="75">
        <f t="shared" si="9"/>
        <v>0</v>
      </c>
      <c r="AA25" s="77">
        <f t="shared" si="10"/>
        <v>22.31</v>
      </c>
      <c r="AB25" s="205">
        <f t="shared" si="11"/>
        <v>0</v>
      </c>
      <c r="AC25" s="85">
        <f t="shared" si="12"/>
        <v>0</v>
      </c>
      <c r="AD25" s="75">
        <f t="shared" si="13"/>
        <v>0</v>
      </c>
      <c r="AE25" s="77">
        <f t="shared" si="14"/>
        <v>0</v>
      </c>
    </row>
    <row r="26" spans="1:31" x14ac:dyDescent="0.3">
      <c r="A26" s="1"/>
      <c r="B26" s="15">
        <v>38580</v>
      </c>
      <c r="C26" s="30">
        <v>44.01</v>
      </c>
      <c r="D26" s="350">
        <v>8.7986111111111112E-2</v>
      </c>
      <c r="E26" s="48">
        <f t="shared" si="0"/>
        <v>20.841357537490133</v>
      </c>
      <c r="F26" s="38"/>
      <c r="G26" s="33"/>
      <c r="H26" s="48" t="str">
        <f t="shared" si="1"/>
        <v/>
      </c>
      <c r="I26" s="38"/>
      <c r="J26" s="33"/>
      <c r="K26" s="55" t="str">
        <f t="shared" si="2"/>
        <v/>
      </c>
      <c r="L26" s="99" t="s">
        <v>28</v>
      </c>
      <c r="M26" s="94"/>
      <c r="N26" s="91" t="s">
        <v>29</v>
      </c>
      <c r="O26" s="97"/>
      <c r="P26" s="94"/>
      <c r="Q26" s="63"/>
      <c r="R26" s="110"/>
      <c r="S26" s="111"/>
      <c r="T26" s="84">
        <f t="shared" si="3"/>
        <v>0</v>
      </c>
      <c r="U26" s="85">
        <f t="shared" si="4"/>
        <v>8.7986111111111112E-2</v>
      </c>
      <c r="V26" s="75">
        <f t="shared" si="5"/>
        <v>0</v>
      </c>
      <c r="W26" s="76">
        <f t="shared" si="6"/>
        <v>44.01</v>
      </c>
      <c r="X26" s="201">
        <f t="shared" si="7"/>
        <v>0</v>
      </c>
      <c r="Y26" s="85">
        <f t="shared" si="8"/>
        <v>0</v>
      </c>
      <c r="Z26" s="75">
        <f t="shared" si="9"/>
        <v>0</v>
      </c>
      <c r="AA26" s="77">
        <f t="shared" si="10"/>
        <v>0</v>
      </c>
      <c r="AB26" s="205">
        <f t="shared" si="11"/>
        <v>0</v>
      </c>
      <c r="AC26" s="85">
        <f t="shared" si="12"/>
        <v>0</v>
      </c>
      <c r="AD26" s="75">
        <f t="shared" si="13"/>
        <v>0</v>
      </c>
      <c r="AE26" s="77">
        <f t="shared" si="14"/>
        <v>0</v>
      </c>
    </row>
    <row r="27" spans="1:31" x14ac:dyDescent="0.3">
      <c r="A27" s="1"/>
      <c r="B27" s="15">
        <v>38582</v>
      </c>
      <c r="C27" s="30">
        <v>62.89</v>
      </c>
      <c r="D27" s="350">
        <v>0.1338310185185185</v>
      </c>
      <c r="E27" s="48">
        <f t="shared" si="0"/>
        <v>19.580039782063483</v>
      </c>
      <c r="F27" s="38"/>
      <c r="G27" s="33"/>
      <c r="H27" s="48" t="str">
        <f t="shared" si="1"/>
        <v/>
      </c>
      <c r="I27" s="38"/>
      <c r="J27" s="33"/>
      <c r="K27" s="55" t="str">
        <f t="shared" si="2"/>
        <v/>
      </c>
      <c r="L27" s="99" t="s">
        <v>28</v>
      </c>
      <c r="M27" s="94"/>
      <c r="N27" s="91" t="s">
        <v>31</v>
      </c>
      <c r="O27" s="97"/>
      <c r="P27" s="94"/>
      <c r="Q27" s="63">
        <v>42</v>
      </c>
      <c r="R27" s="110" t="s">
        <v>175</v>
      </c>
      <c r="S27" s="111"/>
      <c r="T27" s="84">
        <f t="shared" si="3"/>
        <v>0</v>
      </c>
      <c r="U27" s="85">
        <f t="shared" si="4"/>
        <v>0.1338310185185185</v>
      </c>
      <c r="V27" s="75">
        <f t="shared" si="5"/>
        <v>0</v>
      </c>
      <c r="W27" s="76">
        <f t="shared" si="6"/>
        <v>62.89</v>
      </c>
      <c r="X27" s="201">
        <f t="shared" si="7"/>
        <v>0</v>
      </c>
      <c r="Y27" s="85">
        <f t="shared" si="8"/>
        <v>0</v>
      </c>
      <c r="Z27" s="75">
        <f t="shared" si="9"/>
        <v>0</v>
      </c>
      <c r="AA27" s="77">
        <f t="shared" si="10"/>
        <v>0</v>
      </c>
      <c r="AB27" s="205">
        <f t="shared" si="11"/>
        <v>0</v>
      </c>
      <c r="AC27" s="85">
        <f t="shared" si="12"/>
        <v>0</v>
      </c>
      <c r="AD27" s="75">
        <f t="shared" si="13"/>
        <v>0</v>
      </c>
      <c r="AE27" s="77">
        <f t="shared" si="14"/>
        <v>0</v>
      </c>
    </row>
    <row r="28" spans="1:31" x14ac:dyDescent="0.3">
      <c r="A28" s="1"/>
      <c r="B28" s="16">
        <f>B27+1</f>
        <v>38583</v>
      </c>
      <c r="C28" s="30"/>
      <c r="D28" s="350"/>
      <c r="E28" s="48" t="str">
        <f t="shared" si="0"/>
        <v/>
      </c>
      <c r="F28" s="38">
        <v>23.93</v>
      </c>
      <c r="G28" s="33">
        <v>0.13572916666666665</v>
      </c>
      <c r="H28" s="48">
        <f t="shared" si="1"/>
        <v>7.35</v>
      </c>
      <c r="I28" s="49"/>
      <c r="J28" s="33"/>
      <c r="K28" s="55" t="str">
        <f t="shared" si="2"/>
        <v/>
      </c>
      <c r="L28" s="99" t="s">
        <v>28</v>
      </c>
      <c r="M28" s="94"/>
      <c r="N28" s="91"/>
      <c r="O28" s="97"/>
      <c r="P28" s="94"/>
      <c r="Q28" s="63"/>
      <c r="R28" s="110"/>
      <c r="S28" s="111"/>
      <c r="T28" s="84">
        <f t="shared" si="3"/>
        <v>0</v>
      </c>
      <c r="U28" s="85">
        <f t="shared" si="4"/>
        <v>0</v>
      </c>
      <c r="V28" s="75">
        <f t="shared" si="5"/>
        <v>0</v>
      </c>
      <c r="W28" s="76">
        <f t="shared" si="6"/>
        <v>0</v>
      </c>
      <c r="X28" s="201">
        <f t="shared" si="7"/>
        <v>0</v>
      </c>
      <c r="Y28" s="85">
        <f t="shared" si="8"/>
        <v>0.13572916666666665</v>
      </c>
      <c r="Z28" s="75">
        <f t="shared" si="9"/>
        <v>0</v>
      </c>
      <c r="AA28" s="77">
        <f t="shared" si="10"/>
        <v>23.93</v>
      </c>
      <c r="AB28" s="205">
        <f t="shared" si="11"/>
        <v>0</v>
      </c>
      <c r="AC28" s="85">
        <f t="shared" si="12"/>
        <v>0</v>
      </c>
      <c r="AD28" s="75">
        <f t="shared" si="13"/>
        <v>0</v>
      </c>
      <c r="AE28" s="77">
        <f t="shared" si="14"/>
        <v>0</v>
      </c>
    </row>
    <row r="29" spans="1:31" x14ac:dyDescent="0.3">
      <c r="A29" s="1"/>
      <c r="B29" s="16">
        <f>B28+1</f>
        <v>38584</v>
      </c>
      <c r="C29" s="30"/>
      <c r="D29" s="350"/>
      <c r="E29" s="48" t="str">
        <f t="shared" si="0"/>
        <v/>
      </c>
      <c r="F29" s="38">
        <v>30.92</v>
      </c>
      <c r="G29" s="33">
        <v>0.13298611111111111</v>
      </c>
      <c r="H29" s="48">
        <f t="shared" si="1"/>
        <v>9.69</v>
      </c>
      <c r="I29" s="49"/>
      <c r="J29" s="33"/>
      <c r="K29" s="55" t="str">
        <f t="shared" si="2"/>
        <v/>
      </c>
      <c r="L29" s="99" t="s">
        <v>28</v>
      </c>
      <c r="M29" s="94"/>
      <c r="N29" s="91"/>
      <c r="O29" s="97"/>
      <c r="P29" s="94"/>
      <c r="Q29" s="63"/>
      <c r="R29" s="110"/>
      <c r="S29" s="111"/>
      <c r="T29" s="84">
        <f t="shared" si="3"/>
        <v>0</v>
      </c>
      <c r="U29" s="85">
        <f t="shared" si="4"/>
        <v>0</v>
      </c>
      <c r="V29" s="75">
        <f t="shared" si="5"/>
        <v>0</v>
      </c>
      <c r="W29" s="76">
        <f t="shared" si="6"/>
        <v>0</v>
      </c>
      <c r="X29" s="201">
        <f t="shared" si="7"/>
        <v>0</v>
      </c>
      <c r="Y29" s="85">
        <f t="shared" si="8"/>
        <v>0.13298611111111111</v>
      </c>
      <c r="Z29" s="75">
        <f t="shared" si="9"/>
        <v>0</v>
      </c>
      <c r="AA29" s="77">
        <f t="shared" si="10"/>
        <v>30.92</v>
      </c>
      <c r="AB29" s="205">
        <f t="shared" si="11"/>
        <v>0</v>
      </c>
      <c r="AC29" s="85">
        <f t="shared" si="12"/>
        <v>0</v>
      </c>
      <c r="AD29" s="75">
        <f t="shared" si="13"/>
        <v>0</v>
      </c>
      <c r="AE29" s="77">
        <f t="shared" si="14"/>
        <v>0</v>
      </c>
    </row>
    <row r="30" spans="1:31" x14ac:dyDescent="0.3">
      <c r="A30" s="1"/>
      <c r="B30" s="15">
        <v>38586</v>
      </c>
      <c r="C30" s="30">
        <v>62.05</v>
      </c>
      <c r="D30" s="350">
        <v>0.13039351851851852</v>
      </c>
      <c r="E30" s="48">
        <f t="shared" si="0"/>
        <v>19.827800461565772</v>
      </c>
      <c r="F30" s="38"/>
      <c r="G30" s="33"/>
      <c r="H30" s="48" t="str">
        <f t="shared" si="1"/>
        <v/>
      </c>
      <c r="I30" s="38"/>
      <c r="J30" s="33"/>
      <c r="K30" s="55" t="str">
        <f t="shared" si="2"/>
        <v/>
      </c>
      <c r="L30" s="99" t="s">
        <v>28</v>
      </c>
      <c r="M30" s="94"/>
      <c r="N30" s="91" t="s">
        <v>32</v>
      </c>
      <c r="O30" s="97"/>
      <c r="P30" s="94"/>
      <c r="Q30" s="63">
        <v>42</v>
      </c>
      <c r="R30" s="110" t="s">
        <v>175</v>
      </c>
      <c r="S30" s="111"/>
      <c r="T30" s="84">
        <f t="shared" si="3"/>
        <v>0</v>
      </c>
      <c r="U30" s="85">
        <f t="shared" si="4"/>
        <v>0.13039351851851852</v>
      </c>
      <c r="V30" s="75">
        <f t="shared" si="5"/>
        <v>0</v>
      </c>
      <c r="W30" s="76">
        <f t="shared" si="6"/>
        <v>62.05</v>
      </c>
      <c r="X30" s="201">
        <f t="shared" si="7"/>
        <v>0</v>
      </c>
      <c r="Y30" s="85">
        <f t="shared" si="8"/>
        <v>0</v>
      </c>
      <c r="Z30" s="75">
        <f t="shared" si="9"/>
        <v>0</v>
      </c>
      <c r="AA30" s="77">
        <f t="shared" si="10"/>
        <v>0</v>
      </c>
      <c r="AB30" s="205">
        <f t="shared" si="11"/>
        <v>0</v>
      </c>
      <c r="AC30" s="85">
        <f t="shared" si="12"/>
        <v>0</v>
      </c>
      <c r="AD30" s="75">
        <f t="shared" si="13"/>
        <v>0</v>
      </c>
      <c r="AE30" s="77">
        <f t="shared" si="14"/>
        <v>0</v>
      </c>
    </row>
    <row r="31" spans="1:31" x14ac:dyDescent="0.3">
      <c r="A31" s="1"/>
      <c r="B31" s="15">
        <v>38588</v>
      </c>
      <c r="C31" s="30">
        <v>33.4</v>
      </c>
      <c r="D31" s="350">
        <v>8.3425925925925917E-2</v>
      </c>
      <c r="E31" s="48">
        <f t="shared" si="0"/>
        <v>16.681465038845726</v>
      </c>
      <c r="F31" s="38"/>
      <c r="G31" s="33"/>
      <c r="H31" s="48" t="str">
        <f t="shared" si="1"/>
        <v/>
      </c>
      <c r="I31" s="38"/>
      <c r="J31" s="33"/>
      <c r="K31" s="55" t="str">
        <f t="shared" si="2"/>
        <v/>
      </c>
      <c r="L31" s="99" t="s">
        <v>28</v>
      </c>
      <c r="M31" s="94"/>
      <c r="N31" s="91" t="s">
        <v>33</v>
      </c>
      <c r="O31" s="97"/>
      <c r="P31" s="94"/>
      <c r="Q31" s="63" t="s">
        <v>38</v>
      </c>
      <c r="R31" s="110" t="s">
        <v>39</v>
      </c>
      <c r="S31" s="111"/>
      <c r="T31" s="84">
        <f t="shared" si="3"/>
        <v>0</v>
      </c>
      <c r="U31" s="85">
        <f t="shared" si="4"/>
        <v>8.3425925925925917E-2</v>
      </c>
      <c r="V31" s="75">
        <f t="shared" si="5"/>
        <v>0</v>
      </c>
      <c r="W31" s="76">
        <f t="shared" si="6"/>
        <v>33.4</v>
      </c>
      <c r="X31" s="201">
        <f t="shared" si="7"/>
        <v>0</v>
      </c>
      <c r="Y31" s="85">
        <f t="shared" si="8"/>
        <v>0</v>
      </c>
      <c r="Z31" s="75">
        <f t="shared" si="9"/>
        <v>0</v>
      </c>
      <c r="AA31" s="77">
        <f t="shared" si="10"/>
        <v>0</v>
      </c>
      <c r="AB31" s="205">
        <f t="shared" si="11"/>
        <v>0</v>
      </c>
      <c r="AC31" s="85">
        <f t="shared" si="12"/>
        <v>0</v>
      </c>
      <c r="AD31" s="75">
        <f t="shared" si="13"/>
        <v>0</v>
      </c>
      <c r="AE31" s="77">
        <f t="shared" si="14"/>
        <v>0</v>
      </c>
    </row>
    <row r="32" spans="1:31" x14ac:dyDescent="0.3">
      <c r="A32" s="1"/>
      <c r="B32" s="15">
        <v>38592</v>
      </c>
      <c r="C32" s="30"/>
      <c r="D32" s="350"/>
      <c r="E32" s="48" t="str">
        <f t="shared" si="0"/>
        <v/>
      </c>
      <c r="F32" s="38">
        <v>31.22</v>
      </c>
      <c r="G32" s="33">
        <v>8.0636574074074083E-2</v>
      </c>
      <c r="H32" s="48">
        <f t="shared" si="1"/>
        <v>16.13</v>
      </c>
      <c r="I32" s="49"/>
      <c r="J32" s="33"/>
      <c r="K32" s="55" t="str">
        <f t="shared" si="2"/>
        <v/>
      </c>
      <c r="L32" s="99"/>
      <c r="M32" s="94"/>
      <c r="N32" s="91"/>
      <c r="O32" s="97"/>
      <c r="P32" s="94"/>
      <c r="Q32" s="63"/>
      <c r="R32" s="110"/>
      <c r="S32" s="111"/>
      <c r="T32" s="84">
        <f t="shared" si="3"/>
        <v>0</v>
      </c>
      <c r="U32" s="85">
        <f t="shared" si="4"/>
        <v>0</v>
      </c>
      <c r="V32" s="75">
        <f t="shared" si="5"/>
        <v>0</v>
      </c>
      <c r="W32" s="76">
        <f t="shared" si="6"/>
        <v>0</v>
      </c>
      <c r="X32" s="201">
        <f t="shared" si="7"/>
        <v>8.0636574074074083E-2</v>
      </c>
      <c r="Y32" s="85">
        <f t="shared" si="8"/>
        <v>0</v>
      </c>
      <c r="Z32" s="75">
        <f t="shared" si="9"/>
        <v>31.22</v>
      </c>
      <c r="AA32" s="77">
        <f t="shared" si="10"/>
        <v>0</v>
      </c>
      <c r="AB32" s="205">
        <f t="shared" si="11"/>
        <v>0</v>
      </c>
      <c r="AC32" s="85">
        <f t="shared" si="12"/>
        <v>0</v>
      </c>
      <c r="AD32" s="75">
        <f t="shared" si="13"/>
        <v>0</v>
      </c>
      <c r="AE32" s="77">
        <f t="shared" si="14"/>
        <v>0</v>
      </c>
    </row>
    <row r="33" spans="1:33" ht="14.4" thickBot="1" x14ac:dyDescent="0.35">
      <c r="A33" s="1"/>
      <c r="B33" s="17">
        <v>38613</v>
      </c>
      <c r="C33" s="10"/>
      <c r="D33" s="351"/>
      <c r="E33" s="47" t="str">
        <f t="shared" si="0"/>
        <v/>
      </c>
      <c r="F33" s="39">
        <v>32.520000000000003</v>
      </c>
      <c r="G33" s="45">
        <v>8.5347222222222227E-2</v>
      </c>
      <c r="H33" s="47">
        <f t="shared" si="1"/>
        <v>15.88</v>
      </c>
      <c r="I33" s="50"/>
      <c r="J33" s="45"/>
      <c r="K33" s="56" t="str">
        <f t="shared" si="2"/>
        <v/>
      </c>
      <c r="L33" s="100"/>
      <c r="M33" s="101"/>
      <c r="N33" s="92"/>
      <c r="O33" s="98"/>
      <c r="P33" s="95"/>
      <c r="Q33" s="64"/>
      <c r="R33" s="112"/>
      <c r="S33" s="113"/>
      <c r="T33" s="114">
        <f t="shared" si="3"/>
        <v>0</v>
      </c>
      <c r="U33" s="86">
        <f t="shared" si="4"/>
        <v>0</v>
      </c>
      <c r="V33" s="11">
        <f t="shared" si="5"/>
        <v>0</v>
      </c>
      <c r="W33" s="79">
        <f t="shared" si="6"/>
        <v>0</v>
      </c>
      <c r="X33" s="202">
        <f t="shared" si="7"/>
        <v>8.5347222222222227E-2</v>
      </c>
      <c r="Y33" s="86">
        <f t="shared" si="8"/>
        <v>0</v>
      </c>
      <c r="Z33" s="11">
        <f t="shared" si="9"/>
        <v>32.520000000000003</v>
      </c>
      <c r="AA33" s="80">
        <f t="shared" si="10"/>
        <v>0</v>
      </c>
      <c r="AB33" s="203">
        <f t="shared" si="11"/>
        <v>0</v>
      </c>
      <c r="AC33" s="86">
        <f t="shared" si="12"/>
        <v>0</v>
      </c>
      <c r="AD33" s="11">
        <f>IF(L33="",I33,0)</f>
        <v>0</v>
      </c>
      <c r="AE33" s="80">
        <f>IF($L33&lt;&gt;"",I33,0)</f>
        <v>0</v>
      </c>
    </row>
    <row r="34" spans="1:33" ht="14.4" thickBot="1" x14ac:dyDescent="0.35">
      <c r="A34" s="1"/>
      <c r="B34" s="333"/>
      <c r="C34" s="150">
        <f>COUNTA(C7:C33)</f>
        <v>11</v>
      </c>
      <c r="D34" s="32"/>
      <c r="E34" s="206"/>
      <c r="F34" s="150">
        <f>COUNTA(F7:F33)</f>
        <v>13</v>
      </c>
      <c r="G34" s="46"/>
      <c r="H34" s="147"/>
      <c r="I34" s="150">
        <f>COUNTA(I7:I33)</f>
        <v>5</v>
      </c>
      <c r="J34" s="46"/>
      <c r="K34" s="148"/>
      <c r="L34" s="32"/>
      <c r="M34" s="32"/>
      <c r="N34" s="32"/>
      <c r="O34" s="32"/>
      <c r="P34" s="32"/>
      <c r="Q34" s="32"/>
      <c r="R34" s="32"/>
      <c r="S34" s="32"/>
      <c r="T34" s="352">
        <f>SUM(T7:T33)</f>
        <v>0.28559027777777779</v>
      </c>
      <c r="U34" s="353">
        <f>SUM(U7:U33)</f>
        <v>0.59600694444444446</v>
      </c>
      <c r="V34" s="81">
        <f t="shared" ref="V34:AE34" si="15">SUM(V7:V33)</f>
        <v>144.69</v>
      </c>
      <c r="W34" s="82">
        <f t="shared" si="15"/>
        <v>282.54999999999995</v>
      </c>
      <c r="X34" s="417">
        <f>SUM(X7:X33)</f>
        <v>0.53465277777777775</v>
      </c>
      <c r="Y34" s="353">
        <f>SUM(Y7:Y33)</f>
        <v>0.54599537037037038</v>
      </c>
      <c r="Z34" s="81">
        <f t="shared" si="15"/>
        <v>196.59</v>
      </c>
      <c r="AA34" s="83">
        <f t="shared" si="15"/>
        <v>115.80999999999999</v>
      </c>
      <c r="AB34" s="354">
        <f>SUM(AB7:AB33)</f>
        <v>0.33730324074074075</v>
      </c>
      <c r="AC34" s="353">
        <f>SUM(AC7:AC33)</f>
        <v>0</v>
      </c>
      <c r="AD34" s="81">
        <f t="shared" si="15"/>
        <v>127.35000000000001</v>
      </c>
      <c r="AE34" s="83">
        <f t="shared" si="15"/>
        <v>0</v>
      </c>
    </row>
    <row r="35" spans="1:33" s="1" customFormat="1" ht="13.8" customHeight="1" thickBot="1" x14ac:dyDescent="0.35">
      <c r="B35" s="332" t="s">
        <v>0</v>
      </c>
      <c r="C35" s="334" cm="1">
        <f t="array" aca="1" ref="C35" ca="1">IF(ISNUMBER(VALUE(RIGHT(CELL("filename",$A$1),LEN(CELL("filename",$A$1))-SEARCH("]",CELL("filename",$A$1))))),VALUE(RIGHT(CELL("filename",$A$1),LEN(CELL("filename",$A$1))-SEARCH("]",CELL("filename",$A$1)))),"Texte")</f>
        <v>2005</v>
      </c>
      <c r="D35" s="682" t="s">
        <v>40</v>
      </c>
      <c r="E35" s="680"/>
      <c r="F35" s="680"/>
      <c r="G35" s="680"/>
      <c r="H35" s="681"/>
      <c r="I35" s="682" t="s">
        <v>41</v>
      </c>
      <c r="J35" s="680"/>
      <c r="K35" s="681"/>
      <c r="L35" s="22" t="s">
        <v>132</v>
      </c>
      <c r="M35" s="682" t="s">
        <v>252</v>
      </c>
      <c r="N35" s="680"/>
      <c r="O35" s="681"/>
      <c r="P35" s="115"/>
      <c r="V35" s="71"/>
      <c r="W35" s="71"/>
      <c r="X35" s="11"/>
      <c r="Y35" s="11"/>
      <c r="Z35" s="71"/>
      <c r="AA35" s="71"/>
      <c r="AB35" s="11"/>
      <c r="AC35" s="11"/>
      <c r="AD35" s="71"/>
      <c r="AE35" s="71"/>
      <c r="AF35" s="11"/>
      <c r="AG35" s="11"/>
    </row>
    <row r="36" spans="1:33" s="1" customFormat="1" ht="13.8" customHeight="1" x14ac:dyDescent="0.3">
      <c r="B36" s="264" t="s">
        <v>1</v>
      </c>
      <c r="C36" s="339"/>
      <c r="D36" s="116" t="s">
        <v>34</v>
      </c>
      <c r="E36" s="733" t="s">
        <v>35</v>
      </c>
      <c r="F36" s="771" t="s">
        <v>42</v>
      </c>
      <c r="G36" s="766" t="s">
        <v>43</v>
      </c>
      <c r="H36" s="767"/>
      <c r="I36" s="2" t="s">
        <v>34</v>
      </c>
      <c r="J36" s="733" t="s">
        <v>35</v>
      </c>
      <c r="K36" s="771" t="s">
        <v>44</v>
      </c>
      <c r="L36" s="657" t="s">
        <v>131</v>
      </c>
      <c r="M36" s="116" t="s">
        <v>34</v>
      </c>
      <c r="N36" s="733" t="s">
        <v>35</v>
      </c>
      <c r="O36" s="771" t="s">
        <v>42</v>
      </c>
    </row>
    <row r="37" spans="1:33" s="1" customFormat="1" ht="13.8" customHeight="1" x14ac:dyDescent="0.3">
      <c r="B37" s="337" t="s">
        <v>133</v>
      </c>
      <c r="C37" s="340" t="s">
        <v>130</v>
      </c>
      <c r="D37" s="117" t="s">
        <v>234</v>
      </c>
      <c r="E37" s="770"/>
      <c r="F37" s="772"/>
      <c r="G37" s="118" t="s">
        <v>45</v>
      </c>
      <c r="H37" s="119" t="s">
        <v>46</v>
      </c>
      <c r="I37" s="120" t="s">
        <v>234</v>
      </c>
      <c r="J37" s="770"/>
      <c r="K37" s="772"/>
      <c r="L37" s="773"/>
      <c r="M37" s="117" t="s">
        <v>234</v>
      </c>
      <c r="N37" s="770"/>
      <c r="O37" s="772"/>
    </row>
    <row r="38" spans="1:33" s="1" customFormat="1" ht="13.8" customHeight="1" x14ac:dyDescent="0.3">
      <c r="B38" s="67" t="s">
        <v>136</v>
      </c>
      <c r="C38" s="368" t="str">
        <f>IF(OR($B38="",$B38=0),"_",IF(MID($B38,1,5)="Route",_xlfn.XLOOKUP(RIGHT($B38,LEN($B38)-8),Vel_RouNom,Vel_RouRep,"_",0),_xlfn.XLOOKUP(RIGHT($B38,LEN($B38)-8),Vel_VttNom,Vel_VttRep,"_",0)))</f>
        <v>Git01V</v>
      </c>
      <c r="D38" s="335">
        <f>IF($C38="_",0,AD34)</f>
        <v>127.35000000000001</v>
      </c>
      <c r="E38" s="122">
        <f>IF($C38="_",0,AE34)</f>
        <v>0</v>
      </c>
      <c r="F38" s="123">
        <f>IF($C38="_",0,SUM(D38:E38))</f>
        <v>127.35000000000001</v>
      </c>
      <c r="G38" s="386">
        <f>IF($C38="_","Docu. infos",IF(ISNUMBER($H38),ROUND($H38+$F38,0),"Recap. Infos"))</f>
        <v>17</v>
      </c>
      <c r="H38" s="387">
        <v>-110</v>
      </c>
      <c r="I38" s="11">
        <f t="shared" ref="I38:K40" si="16">IF($C38="_",0,IF(M38=0,0,ROUND(D38/(M38*24),2)))</f>
        <v>15.73</v>
      </c>
      <c r="J38" s="122">
        <f t="shared" si="16"/>
        <v>0</v>
      </c>
      <c r="K38" s="124">
        <f t="shared" si="16"/>
        <v>15.73</v>
      </c>
      <c r="L38" s="349">
        <f>IF($C38="_",0,I34)</f>
        <v>5</v>
      </c>
      <c r="M38" s="389">
        <f>IF($C38="_",0,AB34)</f>
        <v>0.33730324074074075</v>
      </c>
      <c r="N38" s="355">
        <f>IF($C38="_",0,AC34)</f>
        <v>0</v>
      </c>
      <c r="O38" s="356">
        <f>IF($C38="_",0,SUM(M38:N38))</f>
        <v>0.33730324074074075</v>
      </c>
    </row>
    <row r="39" spans="1:33" s="1" customFormat="1" ht="13.8" customHeight="1" x14ac:dyDescent="0.3">
      <c r="B39" s="175" t="s">
        <v>134</v>
      </c>
      <c r="C39" s="369" t="str">
        <f>IF(OR($B39="",$B39=0),"_",IF(MID($B39,1,5)="Route",_xlfn.XLOOKUP(RIGHT($B39,LEN($B39)-8),Vel_RouNom,Vel_RouRep,"_",0),_xlfn.XLOOKUP(RIGHT($B39,LEN($B39)-8),Vel_VttNom,Vel_VttRep,"_",0)))</f>
        <v>Lap01R</v>
      </c>
      <c r="D39" s="336">
        <f>IF($C39="_",0,V34)</f>
        <v>144.69</v>
      </c>
      <c r="E39" s="125">
        <f>IF($C39="_",0,W34)</f>
        <v>282.54999999999995</v>
      </c>
      <c r="F39" s="126">
        <f>IF($C39="_",0,SUM(D39:E39))</f>
        <v>427.23999999999995</v>
      </c>
      <c r="G39" s="127">
        <f t="shared" ref="G39:G40" si="17">IF($C39="_","Docu. infos",IF(ISNUMBER($H39),ROUND($H39+$F39,0),"Recap. Infos"))</f>
        <v>3043</v>
      </c>
      <c r="H39" s="388">
        <v>2616</v>
      </c>
      <c r="I39" s="75">
        <f t="shared" si="16"/>
        <v>21.11</v>
      </c>
      <c r="J39" s="125">
        <f t="shared" si="16"/>
        <v>19.75</v>
      </c>
      <c r="K39" s="128">
        <f t="shared" si="16"/>
        <v>20.190000000000001</v>
      </c>
      <c r="L39" s="223">
        <f>IF($C39="_",0,C34)</f>
        <v>11</v>
      </c>
      <c r="M39" s="357">
        <f>IF($C39="_",0,T34)</f>
        <v>0.28559027777777779</v>
      </c>
      <c r="N39" s="358">
        <f>IF($C39="_",0,U34)</f>
        <v>0.59600694444444446</v>
      </c>
      <c r="O39" s="359">
        <f>IF($C39="_",0,SUM(M39:N39))</f>
        <v>0.88159722222222225</v>
      </c>
    </row>
    <row r="40" spans="1:33" s="1" customFormat="1" ht="13.8" customHeight="1" x14ac:dyDescent="0.3">
      <c r="B40" s="175" t="s">
        <v>135</v>
      </c>
      <c r="C40" s="369" t="str">
        <f>IF(OR($B40="",$B40=0),"_",IF(MID($B40,1,5)="Route",_xlfn.XLOOKUP(RIGHT($B40,LEN($B40)-8),Vel_RouNom,Vel_RouRep,"_",0),_xlfn.XLOOKUP(RIGHT($B40,LEN($B40)-8),Vel_VttNom,Vel_VttRep,"_",0)))</f>
        <v>Lap01V</v>
      </c>
      <c r="D40" s="336">
        <f>IF($C40="_",0,Z34)</f>
        <v>196.59</v>
      </c>
      <c r="E40" s="125">
        <f>IF($C40="_",0,AA34)</f>
        <v>115.80999999999999</v>
      </c>
      <c r="F40" s="126">
        <f>IF($C40="_",0,SUM(D40:E40))</f>
        <v>312.39999999999998</v>
      </c>
      <c r="G40" s="127">
        <f t="shared" si="17"/>
        <v>349</v>
      </c>
      <c r="H40" s="450">
        <v>37</v>
      </c>
      <c r="I40" s="75">
        <f t="shared" si="16"/>
        <v>15.32</v>
      </c>
      <c r="J40" s="125">
        <f t="shared" si="16"/>
        <v>8.84</v>
      </c>
      <c r="K40" s="128">
        <f t="shared" si="16"/>
        <v>12.05</v>
      </c>
      <c r="L40" s="223">
        <f>IF($C40="_",0,F34)</f>
        <v>13</v>
      </c>
      <c r="M40" s="357">
        <f>IF($C40="_",0,X34)</f>
        <v>0.53465277777777775</v>
      </c>
      <c r="N40" s="358">
        <f>IF($C40="_",0,Y34)</f>
        <v>0.54599537037037038</v>
      </c>
      <c r="O40" s="359">
        <f>IF($C40="_",0,SUM(M40:N40))</f>
        <v>1.080648148148148</v>
      </c>
    </row>
    <row r="41" spans="1:33" s="1" customFormat="1" ht="6" customHeight="1" x14ac:dyDescent="0.3">
      <c r="B41" s="338"/>
      <c r="C41" s="341"/>
      <c r="D41" s="345"/>
      <c r="E41" s="346"/>
      <c r="F41" s="347"/>
      <c r="G41" s="143"/>
      <c r="H41" s="441"/>
      <c r="I41" s="143"/>
      <c r="J41" s="346"/>
      <c r="K41" s="348"/>
      <c r="L41" s="370"/>
      <c r="M41" s="360"/>
      <c r="N41" s="361"/>
      <c r="O41" s="362"/>
    </row>
    <row r="42" spans="1:33" s="1" customFormat="1" ht="13.8" customHeight="1" thickBot="1" x14ac:dyDescent="0.35">
      <c r="B42" s="581" t="s">
        <v>47</v>
      </c>
      <c r="C42" s="582"/>
      <c r="D42" s="129">
        <f>SUM(D38:D41)</f>
        <v>468.63</v>
      </c>
      <c r="E42" s="130">
        <f>SUM(E38:E41)</f>
        <v>398.35999999999996</v>
      </c>
      <c r="F42" s="131">
        <f>SUM(D42:E42)</f>
        <v>866.99</v>
      </c>
      <c r="G42" s="132"/>
      <c r="H42" s="133"/>
      <c r="I42" s="134">
        <f>IF(M42=0,0,ROUND((D42)/(M42*24),2))</f>
        <v>16.87</v>
      </c>
      <c r="J42" s="130">
        <f>IF(N42=0,0,ROUND((E42)/(N42*24),2))</f>
        <v>14.53</v>
      </c>
      <c r="K42" s="135">
        <f>IF(O42=0,0,ROUND((F42)/(O42*24),2))</f>
        <v>15.71</v>
      </c>
      <c r="L42" s="371">
        <f>SUM(L38:L41)</f>
        <v>29</v>
      </c>
      <c r="M42" s="363">
        <f>SUM(M38:M41)</f>
        <v>1.1575462962962964</v>
      </c>
      <c r="N42" s="364">
        <f>SUM(N38:N41)</f>
        <v>1.1420023148148148</v>
      </c>
      <c r="O42" s="365">
        <f>SUM(M42:N42)</f>
        <v>2.2995486111111112</v>
      </c>
    </row>
    <row r="43" spans="1:33" s="1" customFormat="1" ht="13.8" customHeight="1" thickTop="1" x14ac:dyDescent="0.3">
      <c r="B43" s="391"/>
      <c r="C43" s="390"/>
      <c r="D43" s="136"/>
      <c r="E43" s="137"/>
      <c r="F43" s="373"/>
      <c r="G43" s="136" t="str">
        <f>""</f>
        <v/>
      </c>
      <c r="H43" s="440"/>
      <c r="I43" s="136"/>
      <c r="J43" s="137"/>
      <c r="K43" s="373"/>
      <c r="L43" s="137"/>
      <c r="M43" s="136"/>
      <c r="N43" s="137"/>
      <c r="O43" s="374"/>
    </row>
    <row r="44" spans="1:33" s="1" customFormat="1" ht="13.8" customHeight="1" x14ac:dyDescent="0.3">
      <c r="B44" s="443"/>
      <c r="C44" s="444"/>
      <c r="D44" s="445"/>
      <c r="E44" s="446"/>
      <c r="F44" s="447"/>
      <c r="G44" s="445"/>
      <c r="H44" s="448"/>
      <c r="I44" s="445"/>
      <c r="J44" s="446"/>
      <c r="K44" s="447"/>
      <c r="L44" s="446"/>
      <c r="M44" s="445"/>
      <c r="N44" s="446"/>
      <c r="O44" s="449"/>
    </row>
    <row r="45" spans="1:33" s="1" customFormat="1" ht="6" customHeight="1" x14ac:dyDescent="0.3">
      <c r="B45" s="392"/>
      <c r="C45" s="341"/>
      <c r="D45" s="394"/>
      <c r="E45" s="60"/>
      <c r="F45" s="395"/>
      <c r="G45" s="394"/>
      <c r="H45" s="441"/>
      <c r="I45" s="396"/>
      <c r="J45" s="60"/>
      <c r="K45" s="395"/>
      <c r="L45" s="60"/>
      <c r="M45" s="394"/>
      <c r="N45" s="60"/>
      <c r="O45" s="397"/>
    </row>
    <row r="46" spans="1:33" s="1" customFormat="1" ht="13.8" customHeight="1" thickBot="1" x14ac:dyDescent="0.35">
      <c r="B46" s="583" t="s">
        <v>13</v>
      </c>
      <c r="C46" s="586"/>
      <c r="D46" s="132"/>
      <c r="E46" s="372"/>
      <c r="F46" s="496">
        <f>SUM(F43:F45)</f>
        <v>0</v>
      </c>
      <c r="G46" s="132"/>
      <c r="H46" s="382"/>
      <c r="I46" s="132"/>
      <c r="J46" s="372"/>
      <c r="K46" s="496">
        <f>IF(O46=0,0,ROUND((F46)/(O46*24),2))</f>
        <v>0</v>
      </c>
      <c r="L46" s="497">
        <f>SUM(L43:L45)</f>
        <v>0</v>
      </c>
      <c r="M46" s="132"/>
      <c r="N46" s="375"/>
      <c r="O46" s="495">
        <f>SUM(O43:O45)</f>
        <v>0</v>
      </c>
    </row>
    <row r="47" spans="1:33" s="1" customFormat="1" ht="13.8" customHeight="1" thickTop="1" thickBot="1" x14ac:dyDescent="0.35">
      <c r="B47" s="584" t="s">
        <v>42</v>
      </c>
      <c r="C47" s="587"/>
      <c r="D47" s="138"/>
      <c r="E47" s="139"/>
      <c r="F47" s="140">
        <f>F42+F46</f>
        <v>866.99</v>
      </c>
      <c r="G47" s="141"/>
      <c r="H47" s="142"/>
      <c r="I47" s="143"/>
      <c r="J47" s="137"/>
      <c r="K47" s="144">
        <f>IF(O47=0,0,ROUND(F47/(O47*24),2))</f>
        <v>15.71</v>
      </c>
      <c r="L47" s="367">
        <f>L42+L46</f>
        <v>29</v>
      </c>
      <c r="M47" s="138"/>
      <c r="N47" s="139"/>
      <c r="O47" s="366">
        <f>O46+O42</f>
        <v>2.2995486111111112</v>
      </c>
    </row>
    <row r="48" spans="1:33" s="1" customFormat="1" ht="13.8" customHeight="1" thickBot="1" x14ac:dyDescent="0.35">
      <c r="B48" s="585"/>
      <c r="C48" s="593"/>
      <c r="D48" s="141"/>
      <c r="E48" s="439"/>
      <c r="F48" s="145"/>
      <c r="G48" s="146"/>
      <c r="H48" s="442"/>
      <c r="I48" s="147" t="str">
        <f>IF(AU34+AV34=0,"",ROUND((AW34+AX34)/(AU34+AV34)*3600,2))</f>
        <v/>
      </c>
      <c r="J48" s="439" t="str">
        <f>IF(AV34=0,"",ROUND(AX34/AV34*3600,2))</f>
        <v/>
      </c>
      <c r="K48" s="148" t="str">
        <f>IF(AU34=0,"",ROUND(AW34/AU34*3600,2))</f>
        <v/>
      </c>
      <c r="L48" s="342"/>
      <c r="M48" s="438"/>
      <c r="N48" s="145"/>
      <c r="O48" s="437"/>
    </row>
    <row r="49" spans="9:11" ht="6" customHeight="1" x14ac:dyDescent="0.3"/>
    <row r="51" spans="9:11" x14ac:dyDescent="0.3">
      <c r="I51" s="1"/>
      <c r="J51" s="1"/>
      <c r="K51" s="1"/>
    </row>
    <row r="52" spans="9:11" x14ac:dyDescent="0.3">
      <c r="I52" s="1"/>
      <c r="J52" s="1"/>
      <c r="K52" s="1"/>
    </row>
    <row r="53" spans="9:11" x14ac:dyDescent="0.3">
      <c r="I53" s="1"/>
      <c r="J53" s="1"/>
      <c r="K53" s="1"/>
    </row>
    <row r="54" spans="9:11" x14ac:dyDescent="0.3">
      <c r="I54" s="34"/>
      <c r="J54" s="34"/>
      <c r="K54" s="34"/>
    </row>
  </sheetData>
  <sortState xmlns:xlrd2="http://schemas.microsoft.com/office/spreadsheetml/2017/richdata2" ref="F54:F55">
    <sortCondition ref="F53:F55"/>
  </sortState>
  <mergeCells count="34">
    <mergeCell ref="I2:K2"/>
    <mergeCell ref="I3:K3"/>
    <mergeCell ref="F2:H2"/>
    <mergeCell ref="F3:H3"/>
    <mergeCell ref="C2:E2"/>
    <mergeCell ref="C3:E3"/>
    <mergeCell ref="L2:S3"/>
    <mergeCell ref="T2:W3"/>
    <mergeCell ref="X2:AA3"/>
    <mergeCell ref="AB2:AE3"/>
    <mergeCell ref="AE5:AE6"/>
    <mergeCell ref="AC5:AC6"/>
    <mergeCell ref="AB4:AC4"/>
    <mergeCell ref="AD4:AE4"/>
    <mergeCell ref="B4:B5"/>
    <mergeCell ref="U5:U6"/>
    <mergeCell ref="W5:W6"/>
    <mergeCell ref="Y5:Y6"/>
    <mergeCell ref="AA5:AA6"/>
    <mergeCell ref="T4:U4"/>
    <mergeCell ref="V4:W4"/>
    <mergeCell ref="X4:Y4"/>
    <mergeCell ref="Z4:AA4"/>
    <mergeCell ref="D35:H35"/>
    <mergeCell ref="G36:H36"/>
    <mergeCell ref="I35:K35"/>
    <mergeCell ref="M35:O35"/>
    <mergeCell ref="K36:K37"/>
    <mergeCell ref="L36:L37"/>
    <mergeCell ref="N36:N37"/>
    <mergeCell ref="O36:O37"/>
    <mergeCell ref="E36:E37"/>
    <mergeCell ref="J36:J37"/>
    <mergeCell ref="F36:F37"/>
  </mergeCells>
  <conditionalFormatting sqref="B35:C35">
    <cfRule type="expression" dxfId="3" priority="6">
      <formula>AND($B35&lt;&gt;"",$C35&lt;&gt;"")</formula>
    </cfRule>
    <cfRule type="expression" dxfId="2" priority="7">
      <formula>OR($B35="",$C35="")</formula>
    </cfRule>
  </conditionalFormatting>
  <conditionalFormatting sqref="D38:F41">
    <cfRule type="cellIs" dxfId="1" priority="5" operator="equal">
      <formula>0</formula>
    </cfRule>
  </conditionalFormatting>
  <conditionalFormatting sqref="I38:O4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E7:E3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88</vt:i4>
      </vt:variant>
    </vt:vector>
  </HeadingPairs>
  <TitlesOfParts>
    <vt:vector size="117" baseType="lpstr">
      <vt:lpstr>VTT</vt:lpstr>
      <vt:lpstr>VTT - Lapierre 01</vt:lpstr>
      <vt:lpstr>VTT - Gitane 01</vt:lpstr>
      <vt:lpstr>MAISON - Vélo</vt:lpstr>
      <vt:lpstr>ROUTE - Vélo</vt:lpstr>
      <vt:lpstr>VTT - Vélo</vt:lpstr>
      <vt:lpstr>Développements</vt:lpstr>
      <vt:lpstr>Pneumatiques</vt:lpstr>
      <vt:lpstr>Infos Cardio</vt:lpstr>
      <vt:lpstr>Données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An_Deb</vt:lpstr>
      <vt:lpstr>Cho_VelDon</vt:lpstr>
      <vt:lpstr>Cho_VelPig01</vt:lpstr>
      <vt:lpstr>Cho_VelPig02</vt:lpstr>
      <vt:lpstr>Cho_VelPig03</vt:lpstr>
      <vt:lpstr>Cho_VelPig04</vt:lpstr>
      <vt:lpstr>Cho_VelPig05</vt:lpstr>
      <vt:lpstr>Cho_VelPig06</vt:lpstr>
      <vt:lpstr>Cho_VelPne</vt:lpstr>
      <vt:lpstr>Dia_PneExt</vt:lpstr>
      <vt:lpstr>Dia_PneInt</vt:lpstr>
      <vt:lpstr>Lis_PneDia</vt:lpstr>
      <vt:lpstr>Lis_PneDim</vt:lpstr>
      <vt:lpstr>Lis_Poi</vt:lpstr>
      <vt:lpstr>Lis_PreRou</vt:lpstr>
      <vt:lpstr>Lis_PreVtt</vt:lpstr>
      <vt:lpstr>Lis_Uni</vt:lpstr>
      <vt:lpstr>Lis_Vel</vt:lpstr>
      <vt:lpstr>RecMar_2010</vt:lpstr>
      <vt:lpstr>RecMAr_2011</vt:lpstr>
      <vt:lpstr>RecMar_2012</vt:lpstr>
      <vt:lpstr>RecMar_2013</vt:lpstr>
      <vt:lpstr>RecMar_2014</vt:lpstr>
      <vt:lpstr>RecMar_2015</vt:lpstr>
      <vt:lpstr>RecMar_2016</vt:lpstr>
      <vt:lpstr>RecMar_2017</vt:lpstr>
      <vt:lpstr>RecMar_2018</vt:lpstr>
      <vt:lpstr>RecMar_2019</vt:lpstr>
      <vt:lpstr>RecMar_2020</vt:lpstr>
      <vt:lpstr>RecMar_2021</vt:lpstr>
      <vt:lpstr>RecMar_2022</vt:lpstr>
      <vt:lpstr>RecMar_2023</vt:lpstr>
      <vt:lpstr>RecVelExt_2005</vt:lpstr>
      <vt:lpstr>RecVelExt_2006</vt:lpstr>
      <vt:lpstr>RecVelExt_2007</vt:lpstr>
      <vt:lpstr>RecVelExt_2008</vt:lpstr>
      <vt:lpstr>RecVelExt_2009</vt:lpstr>
      <vt:lpstr>RecVelExt_2010</vt:lpstr>
      <vt:lpstr>RecVelExt_2011</vt:lpstr>
      <vt:lpstr>RecVelExt_2012</vt:lpstr>
      <vt:lpstr>RecVelExt_2013</vt:lpstr>
      <vt:lpstr>RecVelExt_2014</vt:lpstr>
      <vt:lpstr>RecVelExt_2015</vt:lpstr>
      <vt:lpstr>RecVelExt_2016</vt:lpstr>
      <vt:lpstr>RecVelExt_2017</vt:lpstr>
      <vt:lpstr>RecVelExt_2018</vt:lpstr>
      <vt:lpstr>RecVelExt_2019</vt:lpstr>
      <vt:lpstr>RecVelExt_2020</vt:lpstr>
      <vt:lpstr>RecVelExt_2021</vt:lpstr>
      <vt:lpstr>RecVelExt_2022</vt:lpstr>
      <vt:lpstr>RecVelExt_2023</vt:lpstr>
      <vt:lpstr>RecVelInt_2006</vt:lpstr>
      <vt:lpstr>RecVelInt_2007</vt:lpstr>
      <vt:lpstr>RecVelInt_2008</vt:lpstr>
      <vt:lpstr>RecVelInt_2009</vt:lpstr>
      <vt:lpstr>RecVelInt_2010</vt:lpstr>
      <vt:lpstr>RecVelInt_2011</vt:lpstr>
      <vt:lpstr>RecVelInt_2012</vt:lpstr>
      <vt:lpstr>RecVelInt_2013</vt:lpstr>
      <vt:lpstr>RecVelInt_2014</vt:lpstr>
      <vt:lpstr>RecVelInt_2015</vt:lpstr>
      <vt:lpstr>RecVelInt_2016</vt:lpstr>
      <vt:lpstr>RecVelInt_2017</vt:lpstr>
      <vt:lpstr>RecVelInt_2018</vt:lpstr>
      <vt:lpstr>RecVelInt_2019</vt:lpstr>
      <vt:lpstr>RecVelInt_2020</vt:lpstr>
      <vt:lpstr>RecVelInt_2021</vt:lpstr>
      <vt:lpstr>RecVelInt_2022</vt:lpstr>
      <vt:lpstr>RecVelInt_2023</vt:lpstr>
      <vt:lpstr>Tab_An</vt:lpstr>
      <vt:lpstr>Val_PouMm</vt:lpstr>
      <vt:lpstr>Val_PsiBar</vt:lpstr>
      <vt:lpstr>Vel_MaiDeb</vt:lpstr>
      <vt:lpstr>Vel_MaiFin</vt:lpstr>
      <vt:lpstr>Vel_MaiNom</vt:lpstr>
      <vt:lpstr>Vel_MaiRep</vt:lpstr>
      <vt:lpstr>Vel_RouDeb</vt:lpstr>
      <vt:lpstr>Vel_RouDiaMes</vt:lpstr>
      <vt:lpstr>Vel_RouFin</vt:lpstr>
      <vt:lpstr>Vel_RouNom</vt:lpstr>
      <vt:lpstr>Vel_RouRep</vt:lpstr>
      <vt:lpstr>Vel_RouVit</vt:lpstr>
      <vt:lpstr>Vel_VttDeb</vt:lpstr>
      <vt:lpstr>Vel_VttDiaMes</vt:lpstr>
      <vt:lpstr>Vel_VttFin</vt:lpstr>
      <vt:lpstr>Vel_VttNom</vt:lpstr>
      <vt:lpstr>Vel_VttRep</vt:lpstr>
      <vt:lpstr>Vel_VttVit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Jean-François ANDRE</dc:creator>
  <cp:lastModifiedBy>Jean-François ANDRE</cp:lastModifiedBy>
  <cp:lastPrinted>2023-04-16T18:21:16Z</cp:lastPrinted>
  <dcterms:created xsi:type="dcterms:W3CDTF">2023-03-17T15:51:47Z</dcterms:created>
  <dcterms:modified xsi:type="dcterms:W3CDTF">2023-04-23T11:25:38Z</dcterms:modified>
</cp:coreProperties>
</file>