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drawings/drawing3.xml" ContentType="application/vnd.openxmlformats-officedocument.drawing+xml"/>
  <Override PartName="/xl/tables/table3.xml" ContentType="application/vnd.openxmlformats-officedocument.spreadsheetml.table+xml"/>
  <Override PartName="/xl/drawings/drawing4.xml" ContentType="application/vnd.openxmlformats-officedocument.drawing+xml"/>
  <Override PartName="/xl/tables/table4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aria\2015-2016\formation_excel_2013\"/>
    </mc:Choice>
  </mc:AlternateContent>
  <bookViews>
    <workbookView xWindow="384" yWindow="48" windowWidth="18372" windowHeight="7416"/>
  </bookViews>
  <sheets>
    <sheet name="utilisation simple" sheetId="1" r:id="rId1"/>
    <sheet name="unités" sheetId="2" r:id="rId2"/>
    <sheet name="filtre automatique personnalisé" sheetId="3" r:id="rId3"/>
    <sheet name="filtres sur plusieurs colonnes" sheetId="4" r:id="rId4"/>
  </sheets>
  <calcPr calcId="152511"/>
</workbook>
</file>

<file path=xl/calcChain.xml><?xml version="1.0" encoding="utf-8"?>
<calcChain xmlns="http://schemas.openxmlformats.org/spreadsheetml/2006/main">
  <c r="E11" i="1" l="1"/>
  <c r="D11" i="1"/>
  <c r="F10" i="1"/>
  <c r="F9" i="1"/>
  <c r="F8" i="1"/>
  <c r="D6" i="2" l="1"/>
  <c r="D5" i="2"/>
  <c r="D4" i="2"/>
  <c r="F7" i="1" l="1"/>
  <c r="F6" i="1"/>
  <c r="F5" i="1"/>
  <c r="F4" i="1" l="1"/>
  <c r="F3" i="1"/>
  <c r="F11" i="1" l="1"/>
</calcChain>
</file>

<file path=xl/sharedStrings.xml><?xml version="1.0" encoding="utf-8"?>
<sst xmlns="http://schemas.openxmlformats.org/spreadsheetml/2006/main" count="1042" uniqueCount="48">
  <si>
    <t>produit</t>
  </si>
  <si>
    <t>quantité</t>
  </si>
  <si>
    <t>date</t>
  </si>
  <si>
    <t>prix total</t>
  </si>
  <si>
    <t>prix unitaire</t>
  </si>
  <si>
    <t>fournisseur</t>
  </si>
  <si>
    <t>dupont</t>
  </si>
  <si>
    <t>choux</t>
  </si>
  <si>
    <t>durand</t>
  </si>
  <si>
    <t>carottes</t>
  </si>
  <si>
    <t>salades</t>
  </si>
  <si>
    <t>radis</t>
  </si>
  <si>
    <t>Total</t>
  </si>
  <si>
    <t>a1</t>
  </si>
  <si>
    <t>a2</t>
  </si>
  <si>
    <t>a3</t>
  </si>
  <si>
    <t>nom</t>
  </si>
  <si>
    <t>équipe</t>
  </si>
  <si>
    <t>machine</t>
  </si>
  <si>
    <t>type de panne</t>
  </si>
  <si>
    <t>élément</t>
  </si>
  <si>
    <t>durée</t>
  </si>
  <si>
    <t>mathieu</t>
  </si>
  <si>
    <t>nuit</t>
  </si>
  <si>
    <t>m2</t>
  </si>
  <si>
    <t>informatique</t>
  </si>
  <si>
    <t>automate</t>
  </si>
  <si>
    <t>après-midi</t>
  </si>
  <si>
    <t>m3</t>
  </si>
  <si>
    <t>capteur</t>
  </si>
  <si>
    <t>ludovic</t>
  </si>
  <si>
    <t>matin</t>
  </si>
  <si>
    <t>m4</t>
  </si>
  <si>
    <t>électrique</t>
  </si>
  <si>
    <t>vérin</t>
  </si>
  <si>
    <t>christophe</t>
  </si>
  <si>
    <t>daniel</t>
  </si>
  <si>
    <t>hydraulique</t>
  </si>
  <si>
    <t>mécanique</t>
  </si>
  <si>
    <t>moteur</t>
  </si>
  <si>
    <t>andré</t>
  </si>
  <si>
    <t>julien</t>
  </si>
  <si>
    <t>paul</t>
  </si>
  <si>
    <t>fusible</t>
  </si>
  <si>
    <t>m1</t>
  </si>
  <si>
    <t>chaine de distribution</t>
  </si>
  <si>
    <t>m5</t>
  </si>
  <si>
    <t>marcel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</si>
</sst>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\ &quot;€&quot;"/>
    <numFmt numFmtId="165" formatCode="#,##0.0\ &quot;€&quot;"/>
    <numFmt numFmtId="166" formatCode="#,##0.00&quot; kg&quot;"/>
  </numFmts>
  <fonts count="7" x14ac:knownFonts="1">
    <font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  <font>
      <sz val="16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sz val="2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theme="4"/>
      </patternFill>
    </fill>
  </fills>
  <borders count="3">
    <border>
      <left/>
      <right/>
      <top/>
      <bottom/>
      <diagonal/>
    </border>
    <border>
      <left/>
      <right/>
      <top/>
      <bottom style="thin">
        <color theme="4" tint="0.39997558519241921"/>
      </bottom>
      <diagonal/>
    </border>
    <border>
      <left/>
      <right style="thin">
        <color theme="4" tint="0.39997558519241921"/>
      </right>
      <top/>
      <bottom style="thin">
        <color theme="4" tint="0.3999755851924192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14" fontId="1" fillId="0" borderId="0" xfId="0" applyNumberFormat="1" applyFont="1"/>
    <xf numFmtId="1" fontId="1" fillId="0" borderId="0" xfId="0" applyNumberFormat="1" applyFont="1"/>
    <xf numFmtId="164" fontId="1" fillId="0" borderId="0" xfId="0" applyNumberFormat="1" applyFont="1"/>
    <xf numFmtId="165" fontId="1" fillId="0" borderId="0" xfId="0" applyNumberFormat="1" applyFont="1"/>
    <xf numFmtId="14" fontId="2" fillId="0" borderId="0" xfId="0" applyNumberFormat="1" applyFont="1"/>
    <xf numFmtId="0" fontId="2" fillId="0" borderId="0" xfId="0" applyFont="1"/>
    <xf numFmtId="1" fontId="2" fillId="0" borderId="0" xfId="0" applyNumberFormat="1" applyFont="1"/>
    <xf numFmtId="164" fontId="2" fillId="0" borderId="0" xfId="0" applyNumberFormat="1" applyFont="1"/>
    <xf numFmtId="165" fontId="2" fillId="0" borderId="0" xfId="0" applyNumberFormat="1" applyFont="1"/>
    <xf numFmtId="0" fontId="3" fillId="2" borderId="1" xfId="0" applyFont="1" applyFill="1" applyBorder="1"/>
    <xf numFmtId="0" fontId="3" fillId="2" borderId="2" xfId="0" applyFont="1" applyFill="1" applyBorder="1"/>
    <xf numFmtId="0" fontId="4" fillId="0" borderId="0" xfId="0" applyFont="1"/>
    <xf numFmtId="164" fontId="4" fillId="0" borderId="0" xfId="0" applyNumberFormat="1" applyFont="1"/>
    <xf numFmtId="49" fontId="4" fillId="0" borderId="0" xfId="0" applyNumberFormat="1" applyFont="1"/>
    <xf numFmtId="166" fontId="4" fillId="0" borderId="0" xfId="0" applyNumberFormat="1" applyFont="1"/>
    <xf numFmtId="0" fontId="5" fillId="0" borderId="0" xfId="0" applyFont="1"/>
    <xf numFmtId="0" fontId="6" fillId="0" borderId="0" xfId="0" applyFont="1"/>
  </cellXfs>
  <cellStyles count="1">
    <cellStyle name="Normal" xfId="0" builtinId="0"/>
  </cellStyles>
  <dxfs count="38">
    <dxf>
      <font>
        <strike val="0"/>
        <outline val="0"/>
        <shadow val="0"/>
        <u val="none"/>
        <vertAlign val="baseline"/>
        <sz val="20"/>
        <color theme="1"/>
        <name val="Calibri"/>
        <scheme val="minor"/>
      </font>
    </dxf>
    <dxf>
      <font>
        <strike val="0"/>
        <outline val="0"/>
        <shadow val="0"/>
        <u val="none"/>
        <vertAlign val="baseline"/>
        <sz val="20"/>
        <color theme="1"/>
        <name val="Calibri"/>
        <scheme val="minor"/>
      </font>
    </dxf>
    <dxf>
      <font>
        <strike val="0"/>
        <outline val="0"/>
        <shadow val="0"/>
        <u val="none"/>
        <vertAlign val="baseline"/>
        <sz val="20"/>
        <color theme="1"/>
        <name val="Calibri"/>
        <scheme val="minor"/>
      </font>
    </dxf>
    <dxf>
      <font>
        <strike val="0"/>
        <outline val="0"/>
        <shadow val="0"/>
        <u val="none"/>
        <vertAlign val="baseline"/>
        <sz val="20"/>
        <color theme="1"/>
        <name val="Calibri"/>
        <scheme val="minor"/>
      </font>
    </dxf>
    <dxf>
      <font>
        <strike val="0"/>
        <outline val="0"/>
        <shadow val="0"/>
        <u val="none"/>
        <vertAlign val="baseline"/>
        <sz val="20"/>
        <color theme="1"/>
        <name val="Calibri"/>
        <scheme val="minor"/>
      </font>
    </dxf>
    <dxf>
      <font>
        <strike val="0"/>
        <outline val="0"/>
        <shadow val="0"/>
        <u val="none"/>
        <vertAlign val="baseline"/>
        <sz val="20"/>
        <color theme="1"/>
        <name val="Calibri"/>
        <scheme val="minor"/>
      </font>
    </dxf>
    <dxf>
      <font>
        <strike val="0"/>
        <outline val="0"/>
        <shadow val="0"/>
        <u val="none"/>
        <vertAlign val="baseline"/>
        <sz val="20"/>
        <color theme="1"/>
        <name val="Calibri"/>
        <scheme val="minor"/>
      </font>
    </dxf>
    <dxf>
      <font>
        <strike val="0"/>
        <outline val="0"/>
        <shadow val="0"/>
        <u val="none"/>
        <vertAlign val="baseline"/>
        <sz val="20"/>
        <color theme="1"/>
        <name val="Calibri"/>
        <scheme val="minor"/>
      </font>
    </dxf>
    <dxf>
      <font>
        <strike val="0"/>
        <outline val="0"/>
        <shadow val="0"/>
        <u val="none"/>
        <vertAlign val="baseline"/>
        <sz val="20"/>
        <color theme="1"/>
        <name val="Calibri"/>
        <scheme val="minor"/>
      </font>
    </dxf>
    <dxf>
      <font>
        <strike val="0"/>
        <outline val="0"/>
        <shadow val="0"/>
        <u val="none"/>
        <vertAlign val="baseline"/>
        <sz val="20"/>
        <color theme="1"/>
        <name val="Calibri"/>
        <scheme val="minor"/>
      </font>
    </dxf>
    <dxf>
      <font>
        <strike val="0"/>
        <outline val="0"/>
        <shadow val="0"/>
        <u val="none"/>
        <vertAlign val="baseline"/>
        <sz val="20"/>
        <color theme="1"/>
        <name val="Calibri"/>
        <scheme val="minor"/>
      </font>
    </dxf>
    <dxf>
      <font>
        <strike val="0"/>
        <outline val="0"/>
        <shadow val="0"/>
        <u val="none"/>
        <vertAlign val="baseline"/>
        <sz val="20"/>
        <color theme="1"/>
        <name val="Calibri"/>
        <scheme val="minor"/>
      </font>
    </dxf>
    <dxf>
      <font>
        <strike val="0"/>
        <outline val="0"/>
        <shadow val="0"/>
        <u val="none"/>
        <vertAlign val="baseline"/>
        <sz val="20"/>
        <color theme="1"/>
        <name val="Calibri"/>
        <scheme val="minor"/>
      </font>
    </dxf>
    <dxf>
      <font>
        <strike val="0"/>
        <outline val="0"/>
        <shadow val="0"/>
        <u val="none"/>
        <vertAlign val="baseline"/>
        <sz val="20"/>
        <color theme="1"/>
        <name val="Calibri"/>
        <scheme val="minor"/>
      </font>
    </dxf>
    <dxf>
      <font>
        <strike val="0"/>
        <outline val="0"/>
        <shadow val="0"/>
        <u val="none"/>
        <vertAlign val="baseline"/>
        <sz val="20"/>
        <color theme="1"/>
        <name val="Calibri"/>
        <scheme val="minor"/>
      </font>
    </dxf>
    <dxf>
      <font>
        <strike val="0"/>
        <outline val="0"/>
        <shadow val="0"/>
        <u val="none"/>
        <vertAlign val="baseline"/>
        <sz val="20"/>
        <color theme="1"/>
        <name val="Calibri"/>
        <scheme val="minor"/>
      </font>
    </dxf>
    <dxf>
      <font>
        <strike val="0"/>
        <outline val="0"/>
        <shadow val="0"/>
        <u val="none"/>
        <vertAlign val="baseline"/>
        <sz val="16"/>
        <name val="Calibri"/>
        <scheme val="minor"/>
      </font>
      <numFmt numFmtId="164" formatCode="#,##0.00\ &quot;€&quot;"/>
    </dxf>
    <dxf>
      <font>
        <strike val="0"/>
        <outline val="0"/>
        <shadow val="0"/>
        <u val="none"/>
        <vertAlign val="baseline"/>
        <sz val="16"/>
        <name val="Calibri"/>
        <scheme val="minor"/>
      </font>
      <numFmt numFmtId="164" formatCode="#,##0.00\ &quot;€&quot;"/>
    </dxf>
    <dxf>
      <font>
        <strike val="0"/>
        <outline val="0"/>
        <shadow val="0"/>
        <u val="none"/>
        <vertAlign val="baseline"/>
        <sz val="16"/>
        <name val="Calibri"/>
        <scheme val="minor"/>
      </font>
      <numFmt numFmtId="166" formatCode="#,##0.00&quot; kg&quot;"/>
    </dxf>
    <dxf>
      <font>
        <strike val="0"/>
        <outline val="0"/>
        <shadow val="0"/>
        <u val="none"/>
        <vertAlign val="baseline"/>
        <sz val="16"/>
        <name val="Calibri"/>
        <scheme val="minor"/>
      </font>
      <numFmt numFmtId="30" formatCode="@"/>
    </dxf>
    <dxf>
      <border outline="0">
        <top style="thin">
          <color theme="4" tint="0.39997558519241921"/>
        </top>
      </border>
    </dxf>
    <dxf>
      <font>
        <strike val="0"/>
        <outline val="0"/>
        <shadow val="0"/>
        <u val="none"/>
        <vertAlign val="baseline"/>
        <sz val="16"/>
        <name val="Calibri"/>
        <scheme val="minor"/>
      </font>
    </dxf>
    <dxf>
      <border outline="0"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theme="0"/>
        <name val="Calibri"/>
        <scheme val="minor"/>
      </font>
      <fill>
        <patternFill patternType="solid">
          <fgColor theme="4"/>
          <bgColor theme="4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20"/>
        <color theme="1"/>
        <name val="Calibri"/>
        <scheme val="minor"/>
      </font>
      <numFmt numFmtId="165" formatCode="#,##0.0\ &quot;€&quot;"/>
    </dxf>
    <dxf>
      <font>
        <b/>
        <strike val="0"/>
        <outline val="0"/>
        <shadow val="0"/>
        <u val="none"/>
        <vertAlign val="baseline"/>
        <sz val="20"/>
        <color theme="1"/>
        <name val="Calibri"/>
        <scheme val="minor"/>
      </font>
      <numFmt numFmtId="165" formatCode="#,##0.0\ &quot;€&quot;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20"/>
        <color theme="1"/>
        <name val="Calibri"/>
        <scheme val="minor"/>
      </font>
      <numFmt numFmtId="164" formatCode="#,##0.00\ &quot;€&quot;"/>
    </dxf>
    <dxf>
      <font>
        <b/>
        <strike val="0"/>
        <outline val="0"/>
        <shadow val="0"/>
        <u val="none"/>
        <vertAlign val="baseline"/>
        <sz val="20"/>
        <color theme="1"/>
        <name val="Calibri"/>
        <scheme val="minor"/>
      </font>
      <numFmt numFmtId="164" formatCode="#,##0.00\ &quot;€&quot;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20"/>
        <color theme="1"/>
        <name val="Calibri"/>
        <scheme val="minor"/>
      </font>
      <numFmt numFmtId="1" formatCode="0"/>
    </dxf>
    <dxf>
      <font>
        <b/>
        <strike val="0"/>
        <outline val="0"/>
        <shadow val="0"/>
        <u val="none"/>
        <vertAlign val="baseline"/>
        <sz val="20"/>
        <color theme="1"/>
        <name val="Calibri"/>
        <scheme val="minor"/>
      </font>
      <numFmt numFmtId="1" formatCode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20"/>
        <color theme="1"/>
        <name val="Calibri"/>
        <scheme val="minor"/>
      </font>
    </dxf>
    <dxf>
      <font>
        <b/>
        <strike val="0"/>
        <outline val="0"/>
        <shadow val="0"/>
        <u val="none"/>
        <vertAlign val="baseline"/>
        <sz val="20"/>
        <color theme="1"/>
        <name val="Calibri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20"/>
        <color theme="1"/>
        <name val="Calibri"/>
        <scheme val="minor"/>
      </font>
    </dxf>
    <dxf>
      <font>
        <b/>
        <strike val="0"/>
        <outline val="0"/>
        <shadow val="0"/>
        <u val="none"/>
        <vertAlign val="baseline"/>
        <sz val="20"/>
        <color theme="1"/>
        <name val="Calibri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20"/>
        <color theme="1"/>
        <name val="Calibri"/>
        <scheme val="minor"/>
      </font>
    </dxf>
    <dxf>
      <font>
        <b/>
        <strike val="0"/>
        <outline val="0"/>
        <shadow val="0"/>
        <u val="none"/>
        <vertAlign val="baseline"/>
        <sz val="20"/>
        <color theme="1"/>
        <name val="Calibri"/>
        <scheme val="minor"/>
      </font>
      <numFmt numFmtId="19" formatCode="dd/mm/yyyy"/>
    </dxf>
    <dxf>
      <font>
        <b/>
        <strike val="0"/>
        <outline val="0"/>
        <shadow val="0"/>
        <u val="none"/>
        <vertAlign val="baseline"/>
        <sz val="20"/>
        <color theme="1"/>
        <name val="Calibri"/>
        <scheme val="minor"/>
      </font>
    </dxf>
    <dxf>
      <font>
        <b/>
        <strike val="0"/>
        <outline val="0"/>
        <shadow val="0"/>
        <u val="none"/>
        <vertAlign val="baseline"/>
        <sz val="20"/>
        <color theme="1"/>
        <name val="Calibri"/>
        <scheme val="minor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0</xdr:row>
      <xdr:rowOff>121920</xdr:rowOff>
    </xdr:from>
    <xdr:to>
      <xdr:col>5</xdr:col>
      <xdr:colOff>595092</xdr:colOff>
      <xdr:row>0</xdr:row>
      <xdr:rowOff>1569846</xdr:rowOff>
    </xdr:to>
    <xdr:pic>
      <xdr:nvPicPr>
        <xdr:cNvPr id="6" name="Image 5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" y="121920"/>
          <a:ext cx="8436072" cy="1447926"/>
        </a:xfrm>
        <a:prstGeom prst="rect">
          <a:avLst/>
        </a:prstGeom>
      </xdr:spPr>
    </xdr:pic>
    <xdr:clientData/>
  </xdr:twoCellAnchor>
  <xdr:twoCellAnchor>
    <xdr:from>
      <xdr:col>5</xdr:col>
      <xdr:colOff>944880</xdr:colOff>
      <xdr:row>0</xdr:row>
      <xdr:rowOff>190500</xdr:rowOff>
    </xdr:from>
    <xdr:to>
      <xdr:col>8</xdr:col>
      <xdr:colOff>30480</xdr:colOff>
      <xdr:row>0</xdr:row>
      <xdr:rowOff>1516380</xdr:rowOff>
    </xdr:to>
    <xdr:sp macro="" textlink="">
      <xdr:nvSpPr>
        <xdr:cNvPr id="2" name="ZoneTexte 1"/>
        <xdr:cNvSpPr txBox="1"/>
      </xdr:nvSpPr>
      <xdr:spPr>
        <a:xfrm>
          <a:off x="8862060" y="190500"/>
          <a:ext cx="2148840" cy="132588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600" b="1"/>
            <a:t>Faire des filtres simples sur une ou plusieurs</a:t>
          </a:r>
          <a:r>
            <a:rPr lang="fr-FR" sz="1600" b="1" baseline="0"/>
            <a:t> colonnes et des tris</a:t>
          </a:r>
          <a:endParaRPr lang="fr-FR" sz="1600" b="1"/>
        </a:p>
      </xdr:txBody>
    </xdr:sp>
    <xdr:clientData/>
  </xdr:twoCellAnchor>
  <xdr:twoCellAnchor editAs="oneCell">
    <xdr:from>
      <xdr:col>0</xdr:col>
      <xdr:colOff>548818</xdr:colOff>
      <xdr:row>11</xdr:row>
      <xdr:rowOff>76200</xdr:rowOff>
    </xdr:from>
    <xdr:to>
      <xdr:col>4</xdr:col>
      <xdr:colOff>209119</xdr:colOff>
      <xdr:row>13</xdr:row>
      <xdr:rowOff>66624</xdr:rowOff>
    </xdr:to>
    <xdr:pic>
      <xdr:nvPicPr>
        <xdr:cNvPr id="3" name="Imag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48818" y="5265420"/>
          <a:ext cx="5436261" cy="645744"/>
        </a:xfrm>
        <a:prstGeom prst="rect">
          <a:avLst/>
        </a:prstGeom>
      </xdr:spPr>
    </xdr:pic>
    <xdr:clientData/>
  </xdr:twoCellAnchor>
  <xdr:twoCellAnchor editAs="oneCell">
    <xdr:from>
      <xdr:col>3</xdr:col>
      <xdr:colOff>1059179</xdr:colOff>
      <xdr:row>13</xdr:row>
      <xdr:rowOff>22860</xdr:rowOff>
    </xdr:from>
    <xdr:to>
      <xdr:col>8</xdr:col>
      <xdr:colOff>491928</xdr:colOff>
      <xdr:row>14</xdr:row>
      <xdr:rowOff>160020</xdr:rowOff>
    </xdr:to>
    <xdr:pic>
      <xdr:nvPicPr>
        <xdr:cNvPr id="4" name="Imag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869179" y="5867400"/>
          <a:ext cx="6603169" cy="46482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9</xdr:row>
      <xdr:rowOff>0</xdr:rowOff>
    </xdr:from>
    <xdr:to>
      <xdr:col>3</xdr:col>
      <xdr:colOff>1011206</xdr:colOff>
      <xdr:row>12</xdr:row>
      <xdr:rowOff>76200</xdr:rowOff>
    </xdr:to>
    <xdr:pic>
      <xdr:nvPicPr>
        <xdr:cNvPr id="5" name="Image 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72640" y="2400300"/>
          <a:ext cx="2489486" cy="876300"/>
        </a:xfrm>
        <a:prstGeom prst="rect">
          <a:avLst/>
        </a:prstGeom>
      </xdr:spPr>
    </xdr:pic>
    <xdr:clientData/>
  </xdr:twoCellAnchor>
  <xdr:twoCellAnchor editAs="oneCell">
    <xdr:from>
      <xdr:col>4</xdr:col>
      <xdr:colOff>160020</xdr:colOff>
      <xdr:row>0</xdr:row>
      <xdr:rowOff>121920</xdr:rowOff>
    </xdr:from>
    <xdr:to>
      <xdr:col>13</xdr:col>
      <xdr:colOff>189605</xdr:colOff>
      <xdr:row>20</xdr:row>
      <xdr:rowOff>6968</xdr:rowOff>
    </xdr:to>
    <xdr:pic>
      <xdr:nvPicPr>
        <xdr:cNvPr id="6" name="Image 5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853940" y="121920"/>
          <a:ext cx="7161905" cy="5219048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91440</xdr:colOff>
      <xdr:row>1</xdr:row>
      <xdr:rowOff>68580</xdr:rowOff>
    </xdr:from>
    <xdr:to>
      <xdr:col>12</xdr:col>
      <xdr:colOff>50846</xdr:colOff>
      <xdr:row>9</xdr:row>
      <xdr:rowOff>323490</xdr:rowOff>
    </xdr:to>
    <xdr:pic>
      <xdr:nvPicPr>
        <xdr:cNvPr id="2" name="Imag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831580" y="396240"/>
          <a:ext cx="4714286" cy="287619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76200</xdr:colOff>
      <xdr:row>1</xdr:row>
      <xdr:rowOff>160020</xdr:rowOff>
    </xdr:from>
    <xdr:to>
      <xdr:col>9</xdr:col>
      <xdr:colOff>632460</xdr:colOff>
      <xdr:row>5</xdr:row>
      <xdr:rowOff>304800</xdr:rowOff>
    </xdr:to>
    <xdr:sp macro="" textlink="">
      <xdr:nvSpPr>
        <xdr:cNvPr id="2" name="ZoneTexte 1"/>
        <xdr:cNvSpPr txBox="1"/>
      </xdr:nvSpPr>
      <xdr:spPr>
        <a:xfrm>
          <a:off x="8526780" y="487680"/>
          <a:ext cx="2933700" cy="14554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2000" b="1"/>
            <a:t>si</a:t>
          </a:r>
          <a:r>
            <a:rPr lang="fr-FR" sz="2000" b="1" baseline="0"/>
            <a:t> on effectue des filtres sur plusieurs colonnes, on a un </a:t>
          </a:r>
          <a:r>
            <a:rPr lang="fr-FR" sz="2000" b="1" baseline="0">
              <a:solidFill>
                <a:srgbClr val="FF0000"/>
              </a:solidFill>
            </a:rPr>
            <a:t>"et" </a:t>
          </a:r>
          <a:r>
            <a:rPr lang="fr-FR" sz="2000" b="1" baseline="0"/>
            <a:t>entre les colonnes</a:t>
          </a:r>
          <a:endParaRPr lang="fr-FR" sz="2000" b="1"/>
        </a:p>
      </xdr:txBody>
    </xdr:sp>
    <xdr:clientData/>
  </xdr:twoCellAnchor>
</xdr:wsDr>
</file>

<file path=xl/tables/table1.xml><?xml version="1.0" encoding="utf-8"?>
<table xmlns="http://schemas.openxmlformats.org/spreadsheetml/2006/main" id="1" name="t_facture" displayName="t_facture" ref="A2:F11" totalsRowCount="1" headerRowDxfId="37" dataDxfId="36">
  <autoFilter ref="A2:F10"/>
  <tableColumns count="6">
    <tableColumn id="1" name="date" totalsRowLabel="Total" dataDxfId="35" totalsRowDxfId="34"/>
    <tableColumn id="6" name="fournisseur" dataDxfId="33" totalsRowDxfId="32"/>
    <tableColumn id="2" name="produit" dataDxfId="31" totalsRowDxfId="30"/>
    <tableColumn id="3" name="quantité" totalsRowFunction="custom" dataDxfId="29" totalsRowDxfId="28">
      <totalsRowFormula>"minimum = " &amp;SUBTOTAL(105,t_facture[quantité])</totalsRowFormula>
    </tableColumn>
    <tableColumn id="4" name="prix unitaire" totalsRowFunction="custom" dataDxfId="27" totalsRowDxfId="26">
      <totalsRowFormula>"moyenne = "&amp;  ROUND(SUBTOTAL(101,t_facture[prix unitaire]),2)</totalsRowFormula>
    </tableColumn>
    <tableColumn id="5" name="prix total" totalsRowFunction="sum" dataDxfId="25" totalsRowDxfId="24">
      <calculatedColumnFormula>t_facture[quantité]*t_facture[prix unitaire]</calculatedColumnFormula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t_formule" displayName="t_formule" ref="A3:D6" totalsRowShown="0" headerRowDxfId="23" dataDxfId="21" headerRowBorderDxfId="22" tableBorderDxfId="20">
  <autoFilter ref="A3:D6"/>
  <tableColumns count="4">
    <tableColumn id="2" name="produit" dataDxfId="19"/>
    <tableColumn id="3" name="quantité" dataDxfId="18"/>
    <tableColumn id="4" name="prix unitaire" dataDxfId="17"/>
    <tableColumn id="5" name="prix total" dataDxfId="16">
      <calculatedColumnFormula>t_formule[quantité]*t_formule[prix unitaire]</calculatedColumnFormula>
    </tableColumn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4" name="t_panne_04" displayName="t_panne_04" ref="A1:F101" totalsRowShown="0" headerRowDxfId="15" dataDxfId="14">
  <autoFilter ref="A1:F101"/>
  <tableColumns count="6">
    <tableColumn id="1" name="nom" dataDxfId="13"/>
    <tableColumn id="2" name="équipe" dataDxfId="12"/>
    <tableColumn id="3" name="machine" dataDxfId="11"/>
    <tableColumn id="4" name="type de panne" dataDxfId="10"/>
    <tableColumn id="5" name="élément" dataDxfId="9"/>
    <tableColumn id="6" name="durée" dataDxfId="8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id="5" name="t_panne_046" displayName="t_panne_046" ref="A1:F101" totalsRowShown="0" headerRowDxfId="7" dataDxfId="6">
  <autoFilter ref="A1:F101"/>
  <tableColumns count="6">
    <tableColumn id="1" name="nom" dataDxfId="5"/>
    <tableColumn id="2" name="équipe" dataDxfId="4"/>
    <tableColumn id="3" name="machine" dataDxfId="3"/>
    <tableColumn id="4" name="type de panne" dataDxfId="2"/>
    <tableColumn id="5" name="élément" dataDxfId="1"/>
    <tableColumn id="6" name="durée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tabSelected="1" workbookViewId="0">
      <selection activeCell="E11" sqref="E11"/>
    </sheetView>
  </sheetViews>
  <sheetFormatPr baseColWidth="10" defaultRowHeight="25.8" x14ac:dyDescent="0.5"/>
  <cols>
    <col min="1" max="1" width="19.77734375" style="1" bestFit="1" customWidth="1"/>
    <col min="2" max="2" width="20.77734375" style="1" customWidth="1"/>
    <col min="3" max="3" width="15" style="1" customWidth="1"/>
    <col min="4" max="4" width="28.6640625" style="1" customWidth="1"/>
    <col min="5" max="5" width="31.21875" style="1" customWidth="1"/>
    <col min="6" max="6" width="21.5546875" style="1" customWidth="1"/>
    <col min="7" max="16384" width="11.5546875" style="1"/>
  </cols>
  <sheetData>
    <row r="1" spans="1:6" ht="150.6" customHeight="1" x14ac:dyDescent="0.5"/>
    <row r="2" spans="1:6" x14ac:dyDescent="0.5">
      <c r="A2" s="1" t="s">
        <v>2</v>
      </c>
      <c r="B2" s="1" t="s">
        <v>5</v>
      </c>
      <c r="C2" s="1" t="s">
        <v>0</v>
      </c>
      <c r="D2" s="1" t="s">
        <v>1</v>
      </c>
      <c r="E2" s="1" t="s">
        <v>4</v>
      </c>
      <c r="F2" s="1" t="s">
        <v>3</v>
      </c>
    </row>
    <row r="3" spans="1:6" x14ac:dyDescent="0.5">
      <c r="A3" s="2">
        <v>41802</v>
      </c>
      <c r="B3" s="1" t="s">
        <v>6</v>
      </c>
      <c r="C3" s="1" t="s">
        <v>7</v>
      </c>
      <c r="D3" s="3">
        <v>20</v>
      </c>
      <c r="E3" s="4">
        <v>12</v>
      </c>
      <c r="F3" s="5">
        <f>t_facture[quantité]*t_facture[prix unitaire]</f>
        <v>240</v>
      </c>
    </row>
    <row r="4" spans="1:6" x14ac:dyDescent="0.5">
      <c r="A4" s="2">
        <v>42168</v>
      </c>
      <c r="B4" s="1" t="s">
        <v>8</v>
      </c>
      <c r="C4" s="1" t="s">
        <v>9</v>
      </c>
      <c r="D4" s="3">
        <v>100000</v>
      </c>
      <c r="E4" s="4">
        <v>5.23</v>
      </c>
      <c r="F4" s="5">
        <f>t_facture[quantité]*t_facture[prix unitaire]</f>
        <v>523000.00000000006</v>
      </c>
    </row>
    <row r="5" spans="1:6" x14ac:dyDescent="0.5">
      <c r="A5" s="6">
        <v>42200</v>
      </c>
      <c r="B5" s="7" t="s">
        <v>6</v>
      </c>
      <c r="C5" s="7" t="s">
        <v>10</v>
      </c>
      <c r="D5" s="8">
        <v>30</v>
      </c>
      <c r="E5" s="9">
        <v>3.5</v>
      </c>
      <c r="F5" s="10">
        <f>t_facture[quantité]*t_facture[prix unitaire]</f>
        <v>105</v>
      </c>
    </row>
    <row r="6" spans="1:6" x14ac:dyDescent="0.5">
      <c r="A6" s="6">
        <v>42201</v>
      </c>
      <c r="B6" s="7" t="s">
        <v>6</v>
      </c>
      <c r="C6" s="7" t="s">
        <v>11</v>
      </c>
      <c r="D6" s="8">
        <v>100</v>
      </c>
      <c r="E6" s="9">
        <v>1.2</v>
      </c>
      <c r="F6" s="10">
        <f>t_facture[quantité]*t_facture[prix unitaire]</f>
        <v>120</v>
      </c>
    </row>
    <row r="7" spans="1:6" x14ac:dyDescent="0.5">
      <c r="A7" s="6">
        <v>42203</v>
      </c>
      <c r="B7" s="7" t="s">
        <v>8</v>
      </c>
      <c r="C7" s="7" t="s">
        <v>11</v>
      </c>
      <c r="D7" s="8">
        <v>120</v>
      </c>
      <c r="E7" s="9">
        <v>1.1499999999999999</v>
      </c>
      <c r="F7" s="10">
        <f>t_facture[quantité]*t_facture[prix unitaire]</f>
        <v>138</v>
      </c>
    </row>
    <row r="8" spans="1:6" x14ac:dyDescent="0.5">
      <c r="A8" s="2">
        <v>42287</v>
      </c>
      <c r="B8" s="1" t="s">
        <v>6</v>
      </c>
      <c r="C8" s="1" t="s">
        <v>10</v>
      </c>
      <c r="D8" s="3">
        <v>10</v>
      </c>
      <c r="E8" s="4">
        <v>1.23</v>
      </c>
      <c r="F8" s="5">
        <f>t_facture[quantité]*t_facture[prix unitaire]</f>
        <v>12.3</v>
      </c>
    </row>
    <row r="9" spans="1:6" x14ac:dyDescent="0.5">
      <c r="A9" s="2">
        <v>42288</v>
      </c>
      <c r="B9" s="1" t="s">
        <v>8</v>
      </c>
      <c r="C9" s="1" t="s">
        <v>9</v>
      </c>
      <c r="D9" s="3">
        <v>20</v>
      </c>
      <c r="E9" s="4">
        <v>5.3</v>
      </c>
      <c r="F9" s="5">
        <f>t_facture[quantité]*t_facture[prix unitaire]</f>
        <v>106</v>
      </c>
    </row>
    <row r="10" spans="1:6" x14ac:dyDescent="0.5">
      <c r="A10" s="2">
        <v>42288</v>
      </c>
      <c r="B10" s="1" t="s">
        <v>8</v>
      </c>
      <c r="C10" s="1" t="s">
        <v>9</v>
      </c>
      <c r="D10" s="3">
        <v>50</v>
      </c>
      <c r="E10" s="4">
        <v>5.25</v>
      </c>
      <c r="F10" s="5">
        <f>t_facture[quantité]*t_facture[prix unitaire]</f>
        <v>262.5</v>
      </c>
    </row>
    <row r="11" spans="1:6" x14ac:dyDescent="0.5">
      <c r="A11" s="1" t="s">
        <v>12</v>
      </c>
      <c r="D11" s="3" t="str">
        <f>"minimum = " &amp;SUBTOTAL(105,t_facture[quantité])</f>
        <v>minimum = 10</v>
      </c>
      <c r="E11" s="4" t="str">
        <f>"moyenne = "&amp;  ROUND(SUBTOTAL(101,t_facture[prix unitaire]),2)</f>
        <v>moyenne = 4,36</v>
      </c>
      <c r="F11" s="5">
        <f>SUBTOTAL(109,t_facture[prix total])</f>
        <v>523983.80000000005</v>
      </c>
    </row>
  </sheetData>
  <pageMargins left="0.7" right="0.7" top="0.75" bottom="0.75" header="0.3" footer="0.3"/>
  <pageSetup paperSize="9" orientation="portrait" horizontalDpi="4294967293" verticalDpi="4294967293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6"/>
  <sheetViews>
    <sheetView workbookViewId="0">
      <selection activeCell="B4" sqref="B4"/>
    </sheetView>
  </sheetViews>
  <sheetFormatPr baseColWidth="10" defaultRowHeight="21" x14ac:dyDescent="0.4"/>
  <cols>
    <col min="1" max="1" width="14.33203125" style="13" customWidth="1"/>
    <col min="2" max="2" width="15.88671875" style="13" customWidth="1"/>
    <col min="3" max="3" width="21.5546875" style="13" customWidth="1"/>
    <col min="4" max="4" width="16.6640625" style="13" customWidth="1"/>
    <col min="5" max="16384" width="11.5546875" style="13"/>
  </cols>
  <sheetData>
    <row r="3" spans="1:4" x14ac:dyDescent="0.4">
      <c r="A3" s="11" t="s">
        <v>0</v>
      </c>
      <c r="B3" s="11" t="s">
        <v>1</v>
      </c>
      <c r="C3" s="11" t="s">
        <v>4</v>
      </c>
      <c r="D3" s="12" t="s">
        <v>3</v>
      </c>
    </row>
    <row r="4" spans="1:4" x14ac:dyDescent="0.4">
      <c r="A4" s="15" t="s">
        <v>13</v>
      </c>
      <c r="B4" s="16">
        <v>10</v>
      </c>
      <c r="C4" s="14">
        <v>20</v>
      </c>
      <c r="D4" s="14">
        <f>t_formule[quantité]*t_formule[prix unitaire]</f>
        <v>200</v>
      </c>
    </row>
    <row r="5" spans="1:4" x14ac:dyDescent="0.4">
      <c r="A5" s="15" t="s">
        <v>14</v>
      </c>
      <c r="B5" s="16">
        <v>2.2999999999999998</v>
      </c>
      <c r="C5" s="14">
        <v>10</v>
      </c>
      <c r="D5" s="14">
        <f>t_formule[quantité]*t_formule[prix unitaire]</f>
        <v>23</v>
      </c>
    </row>
    <row r="6" spans="1:4" x14ac:dyDescent="0.4">
      <c r="A6" s="15" t="s">
        <v>15</v>
      </c>
      <c r="B6" s="16">
        <v>1.369</v>
      </c>
      <c r="C6" s="14">
        <v>15.3</v>
      </c>
      <c r="D6" s="14">
        <f>t_formule[quantité]*t_formule[prix unitaire]</f>
        <v>20.945700000000002</v>
      </c>
    </row>
  </sheetData>
  <pageMargins left="0.7" right="0.7" top="0.75" bottom="0.75" header="0.3" footer="0.3"/>
  <pageSetup paperSize="9" orientation="portrait" horizontalDpi="4294967293" verticalDpi="4294967293" r:id="rId1"/>
  <drawing r:id="rId2"/>
  <tableParts count="1"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1"/>
  <sheetViews>
    <sheetView workbookViewId="0">
      <selection activeCell="D1" sqref="D1"/>
    </sheetView>
  </sheetViews>
  <sheetFormatPr baseColWidth="10" defaultRowHeight="25.8" x14ac:dyDescent="0.5"/>
  <cols>
    <col min="1" max="1" width="20.33203125" style="17" customWidth="1"/>
    <col min="2" max="2" width="17.44140625" style="17" bestFit="1" customWidth="1"/>
    <col min="3" max="3" width="16.77734375" style="17" bestFit="1" customWidth="1"/>
    <col min="4" max="4" width="25.88671875" style="17" bestFit="1" customWidth="1"/>
    <col min="5" max="5" width="34.21875" style="17" bestFit="1" customWidth="1"/>
    <col min="6" max="6" width="12.77734375" style="17" bestFit="1" customWidth="1"/>
    <col min="7" max="16384" width="11.5546875" style="17"/>
  </cols>
  <sheetData>
    <row r="1" spans="1:6" x14ac:dyDescent="0.5">
      <c r="A1" s="17" t="s">
        <v>16</v>
      </c>
      <c r="B1" s="17" t="s">
        <v>17</v>
      </c>
      <c r="C1" s="17" t="s">
        <v>18</v>
      </c>
      <c r="D1" s="17" t="s">
        <v>19</v>
      </c>
      <c r="E1" s="17" t="s">
        <v>20</v>
      </c>
      <c r="F1" s="17" t="s">
        <v>21</v>
      </c>
    </row>
    <row r="2" spans="1:6" x14ac:dyDescent="0.5">
      <c r="A2" s="17" t="s">
        <v>22</v>
      </c>
      <c r="B2" s="17" t="s">
        <v>23</v>
      </c>
      <c r="C2" s="17" t="s">
        <v>24</v>
      </c>
      <c r="D2" s="17" t="s">
        <v>25</v>
      </c>
      <c r="E2" s="17" t="s">
        <v>26</v>
      </c>
      <c r="F2" s="17">
        <v>4</v>
      </c>
    </row>
    <row r="3" spans="1:6" x14ac:dyDescent="0.5">
      <c r="A3" s="17" t="s">
        <v>22</v>
      </c>
      <c r="B3" s="17" t="s">
        <v>27</v>
      </c>
      <c r="C3" s="17" t="s">
        <v>28</v>
      </c>
      <c r="D3" s="17" t="s">
        <v>25</v>
      </c>
      <c r="E3" s="17" t="s">
        <v>29</v>
      </c>
      <c r="F3" s="17">
        <v>36</v>
      </c>
    </row>
    <row r="4" spans="1:6" x14ac:dyDescent="0.5">
      <c r="A4" s="17" t="s">
        <v>30</v>
      </c>
      <c r="B4" s="17" t="s">
        <v>31</v>
      </c>
      <c r="C4" s="17" t="s">
        <v>32</v>
      </c>
      <c r="D4" s="17" t="s">
        <v>33</v>
      </c>
      <c r="E4" s="17" t="s">
        <v>34</v>
      </c>
      <c r="F4" s="17">
        <v>17</v>
      </c>
    </row>
    <row r="5" spans="1:6" x14ac:dyDescent="0.5">
      <c r="A5" s="17" t="s">
        <v>35</v>
      </c>
      <c r="B5" s="17" t="s">
        <v>23</v>
      </c>
      <c r="C5" s="17" t="s">
        <v>28</v>
      </c>
      <c r="D5" s="17" t="s">
        <v>25</v>
      </c>
      <c r="E5" s="17" t="s">
        <v>29</v>
      </c>
      <c r="F5" s="17">
        <v>50</v>
      </c>
    </row>
    <row r="6" spans="1:6" x14ac:dyDescent="0.5">
      <c r="A6" s="17" t="s">
        <v>35</v>
      </c>
      <c r="B6" s="17" t="s">
        <v>23</v>
      </c>
      <c r="C6" s="17" t="s">
        <v>24</v>
      </c>
      <c r="D6" s="17" t="s">
        <v>33</v>
      </c>
      <c r="E6" s="17" t="s">
        <v>29</v>
      </c>
      <c r="F6" s="17">
        <v>60</v>
      </c>
    </row>
    <row r="7" spans="1:6" x14ac:dyDescent="0.5">
      <c r="A7" s="17" t="s">
        <v>36</v>
      </c>
      <c r="B7" s="17" t="s">
        <v>31</v>
      </c>
      <c r="C7" s="17" t="s">
        <v>28</v>
      </c>
      <c r="D7" s="17" t="s">
        <v>37</v>
      </c>
      <c r="E7" s="17" t="s">
        <v>29</v>
      </c>
      <c r="F7" s="17">
        <v>48</v>
      </c>
    </row>
    <row r="8" spans="1:6" x14ac:dyDescent="0.5">
      <c r="A8" s="17" t="s">
        <v>35</v>
      </c>
      <c r="B8" s="17" t="s">
        <v>31</v>
      </c>
      <c r="C8" s="17" t="s">
        <v>24</v>
      </c>
      <c r="D8" s="17" t="s">
        <v>38</v>
      </c>
      <c r="E8" s="17" t="s">
        <v>34</v>
      </c>
      <c r="F8" s="17">
        <v>57</v>
      </c>
    </row>
    <row r="9" spans="1:6" x14ac:dyDescent="0.5">
      <c r="A9" s="17" t="s">
        <v>22</v>
      </c>
      <c r="B9" s="17" t="s">
        <v>27</v>
      </c>
      <c r="C9" s="17" t="s">
        <v>24</v>
      </c>
      <c r="D9" s="17" t="s">
        <v>37</v>
      </c>
      <c r="E9" s="17" t="s">
        <v>39</v>
      </c>
      <c r="F9" s="17">
        <v>39</v>
      </c>
    </row>
    <row r="10" spans="1:6" x14ac:dyDescent="0.5">
      <c r="A10" s="17" t="s">
        <v>35</v>
      </c>
      <c r="B10" s="17" t="s">
        <v>27</v>
      </c>
      <c r="C10" s="17" t="s">
        <v>32</v>
      </c>
      <c r="D10" s="17" t="s">
        <v>38</v>
      </c>
      <c r="E10" s="17" t="s">
        <v>39</v>
      </c>
      <c r="F10" s="17">
        <v>13</v>
      </c>
    </row>
    <row r="11" spans="1:6" x14ac:dyDescent="0.5">
      <c r="A11" s="17" t="s">
        <v>40</v>
      </c>
      <c r="B11" s="17" t="s">
        <v>27</v>
      </c>
      <c r="C11" s="17" t="s">
        <v>24</v>
      </c>
      <c r="D11" s="17" t="s">
        <v>38</v>
      </c>
      <c r="E11" s="17" t="s">
        <v>26</v>
      </c>
      <c r="F11" s="17">
        <v>16</v>
      </c>
    </row>
    <row r="12" spans="1:6" x14ac:dyDescent="0.5">
      <c r="A12" s="17" t="s">
        <v>41</v>
      </c>
      <c r="B12" s="17" t="s">
        <v>27</v>
      </c>
      <c r="C12" s="17" t="s">
        <v>24</v>
      </c>
      <c r="D12" s="17" t="s">
        <v>25</v>
      </c>
      <c r="E12" s="17" t="s">
        <v>39</v>
      </c>
      <c r="F12" s="17">
        <v>38</v>
      </c>
    </row>
    <row r="13" spans="1:6" x14ac:dyDescent="0.5">
      <c r="A13" s="17" t="s">
        <v>35</v>
      </c>
      <c r="B13" s="17" t="s">
        <v>23</v>
      </c>
      <c r="C13" s="17" t="s">
        <v>28</v>
      </c>
      <c r="D13" s="17" t="s">
        <v>33</v>
      </c>
      <c r="E13" s="17" t="s">
        <v>26</v>
      </c>
      <c r="F13" s="17">
        <v>51</v>
      </c>
    </row>
    <row r="14" spans="1:6" x14ac:dyDescent="0.5">
      <c r="A14" s="17" t="s">
        <v>42</v>
      </c>
      <c r="B14" s="17" t="s">
        <v>27</v>
      </c>
      <c r="C14" s="17" t="s">
        <v>24</v>
      </c>
      <c r="D14" s="17" t="s">
        <v>38</v>
      </c>
      <c r="E14" s="17" t="s">
        <v>43</v>
      </c>
      <c r="F14" s="17">
        <v>31</v>
      </c>
    </row>
    <row r="15" spans="1:6" x14ac:dyDescent="0.5">
      <c r="A15" s="17" t="s">
        <v>30</v>
      </c>
      <c r="B15" s="17" t="s">
        <v>27</v>
      </c>
      <c r="C15" s="17" t="s">
        <v>24</v>
      </c>
      <c r="D15" s="17" t="s">
        <v>38</v>
      </c>
      <c r="E15" s="17" t="s">
        <v>34</v>
      </c>
      <c r="F15" s="17">
        <v>4</v>
      </c>
    </row>
    <row r="16" spans="1:6" x14ac:dyDescent="0.5">
      <c r="A16" s="17" t="s">
        <v>35</v>
      </c>
      <c r="B16" s="17" t="s">
        <v>23</v>
      </c>
      <c r="C16" s="17" t="s">
        <v>44</v>
      </c>
      <c r="D16" s="17" t="s">
        <v>38</v>
      </c>
      <c r="E16" s="17" t="s">
        <v>45</v>
      </c>
      <c r="F16" s="17">
        <v>30</v>
      </c>
    </row>
    <row r="17" spans="1:6" x14ac:dyDescent="0.5">
      <c r="A17" s="17" t="s">
        <v>40</v>
      </c>
      <c r="B17" s="17" t="s">
        <v>27</v>
      </c>
      <c r="C17" s="17" t="s">
        <v>24</v>
      </c>
      <c r="D17" s="17" t="s">
        <v>33</v>
      </c>
      <c r="E17" s="17" t="s">
        <v>39</v>
      </c>
      <c r="F17" s="17">
        <v>10</v>
      </c>
    </row>
    <row r="18" spans="1:6" x14ac:dyDescent="0.5">
      <c r="A18" s="17" t="s">
        <v>22</v>
      </c>
      <c r="B18" s="17" t="s">
        <v>27</v>
      </c>
      <c r="C18" s="17" t="s">
        <v>24</v>
      </c>
      <c r="D18" s="17" t="s">
        <v>38</v>
      </c>
      <c r="E18" s="17" t="s">
        <v>29</v>
      </c>
      <c r="F18" s="17">
        <v>48</v>
      </c>
    </row>
    <row r="19" spans="1:6" x14ac:dyDescent="0.5">
      <c r="A19" s="17" t="s">
        <v>30</v>
      </c>
      <c r="B19" s="17" t="s">
        <v>23</v>
      </c>
      <c r="C19" s="17" t="s">
        <v>28</v>
      </c>
      <c r="D19" s="17" t="s">
        <v>25</v>
      </c>
      <c r="E19" s="17" t="s">
        <v>29</v>
      </c>
      <c r="F19" s="17">
        <v>13</v>
      </c>
    </row>
    <row r="20" spans="1:6" x14ac:dyDescent="0.5">
      <c r="A20" s="17" t="s">
        <v>42</v>
      </c>
      <c r="B20" s="17" t="s">
        <v>27</v>
      </c>
      <c r="C20" s="17" t="s">
        <v>24</v>
      </c>
      <c r="D20" s="17" t="s">
        <v>37</v>
      </c>
      <c r="E20" s="17" t="s">
        <v>29</v>
      </c>
      <c r="F20" s="17">
        <v>33</v>
      </c>
    </row>
    <row r="21" spans="1:6" x14ac:dyDescent="0.5">
      <c r="A21" s="17" t="s">
        <v>36</v>
      </c>
      <c r="B21" s="17" t="s">
        <v>27</v>
      </c>
      <c r="C21" s="17" t="s">
        <v>46</v>
      </c>
      <c r="D21" s="17" t="s">
        <v>37</v>
      </c>
      <c r="E21" s="17" t="s">
        <v>34</v>
      </c>
      <c r="F21" s="17">
        <v>41</v>
      </c>
    </row>
    <row r="22" spans="1:6" x14ac:dyDescent="0.5">
      <c r="A22" s="17" t="s">
        <v>30</v>
      </c>
      <c r="B22" s="17" t="s">
        <v>27</v>
      </c>
      <c r="C22" s="17" t="s">
        <v>24</v>
      </c>
      <c r="D22" s="17" t="s">
        <v>33</v>
      </c>
      <c r="E22" s="17" t="s">
        <v>26</v>
      </c>
      <c r="F22" s="17">
        <v>32</v>
      </c>
    </row>
    <row r="23" spans="1:6" x14ac:dyDescent="0.5">
      <c r="A23" s="17" t="s">
        <v>42</v>
      </c>
      <c r="B23" s="17" t="s">
        <v>23</v>
      </c>
      <c r="C23" s="17" t="s">
        <v>28</v>
      </c>
      <c r="D23" s="17" t="s">
        <v>38</v>
      </c>
      <c r="E23" s="17" t="s">
        <v>45</v>
      </c>
      <c r="F23" s="17">
        <v>13</v>
      </c>
    </row>
    <row r="24" spans="1:6" x14ac:dyDescent="0.5">
      <c r="A24" s="17" t="s">
        <v>35</v>
      </c>
      <c r="B24" s="17" t="s">
        <v>31</v>
      </c>
      <c r="C24" s="17" t="s">
        <v>28</v>
      </c>
      <c r="D24" s="17" t="s">
        <v>37</v>
      </c>
      <c r="E24" s="17" t="s">
        <v>26</v>
      </c>
      <c r="F24" s="17">
        <v>6</v>
      </c>
    </row>
    <row r="25" spans="1:6" x14ac:dyDescent="0.5">
      <c r="A25" s="17" t="s">
        <v>30</v>
      </c>
      <c r="B25" s="17" t="s">
        <v>31</v>
      </c>
      <c r="C25" s="17" t="s">
        <v>46</v>
      </c>
      <c r="D25" s="17" t="s">
        <v>25</v>
      </c>
      <c r="E25" s="17" t="s">
        <v>34</v>
      </c>
      <c r="F25" s="17">
        <v>41</v>
      </c>
    </row>
    <row r="26" spans="1:6" x14ac:dyDescent="0.5">
      <c r="A26" s="17" t="s">
        <v>35</v>
      </c>
      <c r="B26" s="17" t="s">
        <v>23</v>
      </c>
      <c r="C26" s="17" t="s">
        <v>24</v>
      </c>
      <c r="D26" s="17" t="s">
        <v>38</v>
      </c>
      <c r="E26" s="17" t="s">
        <v>43</v>
      </c>
      <c r="F26" s="17">
        <v>35</v>
      </c>
    </row>
    <row r="27" spans="1:6" x14ac:dyDescent="0.5">
      <c r="A27" s="17" t="s">
        <v>40</v>
      </c>
      <c r="B27" s="17" t="s">
        <v>27</v>
      </c>
      <c r="C27" s="17" t="s">
        <v>24</v>
      </c>
      <c r="D27" s="17" t="s">
        <v>38</v>
      </c>
      <c r="E27" s="17" t="s">
        <v>29</v>
      </c>
      <c r="F27" s="17">
        <v>29</v>
      </c>
    </row>
    <row r="28" spans="1:6" x14ac:dyDescent="0.5">
      <c r="A28" s="17" t="s">
        <v>40</v>
      </c>
      <c r="B28" s="17" t="s">
        <v>23</v>
      </c>
      <c r="C28" s="17" t="s">
        <v>28</v>
      </c>
      <c r="D28" s="17" t="s">
        <v>25</v>
      </c>
      <c r="E28" s="17" t="s">
        <v>26</v>
      </c>
      <c r="F28" s="17">
        <v>20</v>
      </c>
    </row>
    <row r="29" spans="1:6" x14ac:dyDescent="0.5">
      <c r="A29" s="17" t="s">
        <v>30</v>
      </c>
      <c r="B29" s="17" t="s">
        <v>31</v>
      </c>
      <c r="C29" s="17" t="s">
        <v>32</v>
      </c>
      <c r="D29" s="17" t="s">
        <v>38</v>
      </c>
      <c r="E29" s="17" t="s">
        <v>26</v>
      </c>
      <c r="F29" s="17">
        <v>7</v>
      </c>
    </row>
    <row r="30" spans="1:6" x14ac:dyDescent="0.5">
      <c r="A30" s="17" t="s">
        <v>22</v>
      </c>
      <c r="B30" s="17" t="s">
        <v>27</v>
      </c>
      <c r="C30" s="17" t="s">
        <v>24</v>
      </c>
      <c r="D30" s="17" t="s">
        <v>37</v>
      </c>
      <c r="E30" s="17" t="s">
        <v>45</v>
      </c>
      <c r="F30" s="17">
        <v>14</v>
      </c>
    </row>
    <row r="31" spans="1:6" x14ac:dyDescent="0.5">
      <c r="A31" s="17" t="s">
        <v>22</v>
      </c>
      <c r="B31" s="17" t="s">
        <v>31</v>
      </c>
      <c r="C31" s="17" t="s">
        <v>24</v>
      </c>
      <c r="D31" s="17" t="s">
        <v>38</v>
      </c>
      <c r="E31" s="17" t="s">
        <v>39</v>
      </c>
      <c r="F31" s="17">
        <v>56</v>
      </c>
    </row>
    <row r="32" spans="1:6" x14ac:dyDescent="0.5">
      <c r="A32" s="17" t="s">
        <v>30</v>
      </c>
      <c r="B32" s="17" t="s">
        <v>27</v>
      </c>
      <c r="C32" s="17" t="s">
        <v>46</v>
      </c>
      <c r="D32" s="17" t="s">
        <v>25</v>
      </c>
      <c r="E32" s="17" t="s">
        <v>43</v>
      </c>
      <c r="F32" s="17">
        <v>44</v>
      </c>
    </row>
    <row r="33" spans="1:6" x14ac:dyDescent="0.5">
      <c r="A33" s="17" t="s">
        <v>22</v>
      </c>
      <c r="B33" s="17" t="s">
        <v>27</v>
      </c>
      <c r="C33" s="17" t="s">
        <v>28</v>
      </c>
      <c r="D33" s="17" t="s">
        <v>38</v>
      </c>
      <c r="E33" s="17" t="s">
        <v>29</v>
      </c>
      <c r="F33" s="17">
        <v>11</v>
      </c>
    </row>
    <row r="34" spans="1:6" x14ac:dyDescent="0.5">
      <c r="A34" s="17" t="s">
        <v>35</v>
      </c>
      <c r="B34" s="17" t="s">
        <v>27</v>
      </c>
      <c r="C34" s="17" t="s">
        <v>46</v>
      </c>
      <c r="D34" s="17" t="s">
        <v>33</v>
      </c>
      <c r="E34" s="17" t="s">
        <v>45</v>
      </c>
      <c r="F34" s="17">
        <v>1</v>
      </c>
    </row>
    <row r="35" spans="1:6" x14ac:dyDescent="0.5">
      <c r="A35" s="17" t="s">
        <v>40</v>
      </c>
      <c r="B35" s="17" t="s">
        <v>27</v>
      </c>
      <c r="C35" s="17" t="s">
        <v>28</v>
      </c>
      <c r="D35" s="17" t="s">
        <v>33</v>
      </c>
      <c r="E35" s="17" t="s">
        <v>26</v>
      </c>
      <c r="F35" s="17">
        <v>23</v>
      </c>
    </row>
    <row r="36" spans="1:6" x14ac:dyDescent="0.5">
      <c r="A36" s="17" t="s">
        <v>35</v>
      </c>
      <c r="B36" s="17" t="s">
        <v>23</v>
      </c>
      <c r="C36" s="17" t="s">
        <v>44</v>
      </c>
      <c r="D36" s="17" t="s">
        <v>33</v>
      </c>
      <c r="E36" s="17" t="s">
        <v>34</v>
      </c>
      <c r="F36" s="17">
        <v>36</v>
      </c>
    </row>
    <row r="37" spans="1:6" x14ac:dyDescent="0.5">
      <c r="A37" s="17" t="s">
        <v>35</v>
      </c>
      <c r="B37" s="17" t="s">
        <v>23</v>
      </c>
      <c r="C37" s="17" t="s">
        <v>28</v>
      </c>
      <c r="D37" s="17" t="s">
        <v>37</v>
      </c>
      <c r="E37" s="17" t="s">
        <v>43</v>
      </c>
      <c r="F37" s="17">
        <v>45</v>
      </c>
    </row>
    <row r="38" spans="1:6" x14ac:dyDescent="0.5">
      <c r="A38" s="17" t="s">
        <v>36</v>
      </c>
      <c r="B38" s="17" t="s">
        <v>23</v>
      </c>
      <c r="C38" s="17" t="s">
        <v>24</v>
      </c>
      <c r="D38" s="17" t="s">
        <v>25</v>
      </c>
      <c r="E38" s="17" t="s">
        <v>34</v>
      </c>
      <c r="F38" s="17">
        <v>58</v>
      </c>
    </row>
    <row r="39" spans="1:6" x14ac:dyDescent="0.5">
      <c r="A39" s="17" t="s">
        <v>42</v>
      </c>
      <c r="B39" s="17" t="s">
        <v>27</v>
      </c>
      <c r="C39" s="17" t="s">
        <v>32</v>
      </c>
      <c r="D39" s="17" t="s">
        <v>38</v>
      </c>
      <c r="E39" s="17" t="s">
        <v>45</v>
      </c>
      <c r="F39" s="17">
        <v>8</v>
      </c>
    </row>
    <row r="40" spans="1:6" x14ac:dyDescent="0.5">
      <c r="A40" s="17" t="s">
        <v>42</v>
      </c>
      <c r="B40" s="17" t="s">
        <v>31</v>
      </c>
      <c r="C40" s="17" t="s">
        <v>44</v>
      </c>
      <c r="D40" s="17" t="s">
        <v>33</v>
      </c>
      <c r="E40" s="17" t="s">
        <v>39</v>
      </c>
      <c r="F40" s="17">
        <v>34</v>
      </c>
    </row>
    <row r="41" spans="1:6" x14ac:dyDescent="0.5">
      <c r="A41" s="17" t="s">
        <v>40</v>
      </c>
      <c r="B41" s="17" t="s">
        <v>27</v>
      </c>
      <c r="C41" s="17" t="s">
        <v>24</v>
      </c>
      <c r="D41" s="17" t="s">
        <v>25</v>
      </c>
      <c r="E41" s="17" t="s">
        <v>45</v>
      </c>
      <c r="F41" s="17">
        <v>55</v>
      </c>
    </row>
    <row r="42" spans="1:6" x14ac:dyDescent="0.5">
      <c r="A42" s="17" t="s">
        <v>41</v>
      </c>
      <c r="B42" s="17" t="s">
        <v>31</v>
      </c>
      <c r="C42" s="17" t="s">
        <v>32</v>
      </c>
      <c r="D42" s="17" t="s">
        <v>33</v>
      </c>
      <c r="E42" s="17" t="s">
        <v>29</v>
      </c>
      <c r="F42" s="17">
        <v>26</v>
      </c>
    </row>
    <row r="43" spans="1:6" x14ac:dyDescent="0.5">
      <c r="A43" s="17" t="s">
        <v>35</v>
      </c>
      <c r="B43" s="17" t="s">
        <v>31</v>
      </c>
      <c r="C43" s="17" t="s">
        <v>46</v>
      </c>
      <c r="D43" s="17" t="s">
        <v>25</v>
      </c>
      <c r="E43" s="17" t="s">
        <v>43</v>
      </c>
      <c r="F43" s="17">
        <v>20</v>
      </c>
    </row>
    <row r="44" spans="1:6" x14ac:dyDescent="0.5">
      <c r="A44" s="17" t="s">
        <v>41</v>
      </c>
      <c r="B44" s="17" t="s">
        <v>31</v>
      </c>
      <c r="C44" s="17" t="s">
        <v>24</v>
      </c>
      <c r="D44" s="17" t="s">
        <v>38</v>
      </c>
      <c r="E44" s="17" t="s">
        <v>26</v>
      </c>
      <c r="F44" s="17">
        <v>8</v>
      </c>
    </row>
    <row r="45" spans="1:6" x14ac:dyDescent="0.5">
      <c r="A45" s="17" t="s">
        <v>36</v>
      </c>
      <c r="B45" s="17" t="s">
        <v>27</v>
      </c>
      <c r="C45" s="17" t="s">
        <v>44</v>
      </c>
      <c r="D45" s="17" t="s">
        <v>37</v>
      </c>
      <c r="E45" s="17" t="s">
        <v>29</v>
      </c>
      <c r="F45" s="17">
        <v>26</v>
      </c>
    </row>
    <row r="46" spans="1:6" x14ac:dyDescent="0.5">
      <c r="A46" s="17" t="s">
        <v>22</v>
      </c>
      <c r="B46" s="17" t="s">
        <v>27</v>
      </c>
      <c r="C46" s="17" t="s">
        <v>28</v>
      </c>
      <c r="D46" s="17" t="s">
        <v>25</v>
      </c>
      <c r="E46" s="17" t="s">
        <v>34</v>
      </c>
      <c r="F46" s="17">
        <v>23</v>
      </c>
    </row>
    <row r="47" spans="1:6" x14ac:dyDescent="0.5">
      <c r="A47" s="17" t="s">
        <v>35</v>
      </c>
      <c r="B47" s="17" t="s">
        <v>31</v>
      </c>
      <c r="C47" s="17" t="s">
        <v>24</v>
      </c>
      <c r="D47" s="17" t="s">
        <v>37</v>
      </c>
      <c r="E47" s="17" t="s">
        <v>39</v>
      </c>
      <c r="F47" s="17">
        <v>10</v>
      </c>
    </row>
    <row r="48" spans="1:6" x14ac:dyDescent="0.5">
      <c r="A48" s="17" t="s">
        <v>30</v>
      </c>
      <c r="B48" s="17" t="s">
        <v>23</v>
      </c>
      <c r="C48" s="17" t="s">
        <v>32</v>
      </c>
      <c r="D48" s="17" t="s">
        <v>38</v>
      </c>
      <c r="E48" s="17" t="s">
        <v>43</v>
      </c>
      <c r="F48" s="17">
        <v>4</v>
      </c>
    </row>
    <row r="49" spans="1:6" x14ac:dyDescent="0.5">
      <c r="A49" s="17" t="s">
        <v>41</v>
      </c>
      <c r="B49" s="17" t="s">
        <v>23</v>
      </c>
      <c r="C49" s="17" t="s">
        <v>28</v>
      </c>
      <c r="D49" s="17" t="s">
        <v>37</v>
      </c>
      <c r="E49" s="17" t="s">
        <v>29</v>
      </c>
      <c r="F49" s="17">
        <v>20</v>
      </c>
    </row>
    <row r="50" spans="1:6" x14ac:dyDescent="0.5">
      <c r="A50" s="17" t="s">
        <v>41</v>
      </c>
      <c r="B50" s="17" t="s">
        <v>31</v>
      </c>
      <c r="C50" s="17" t="s">
        <v>24</v>
      </c>
      <c r="D50" s="17" t="s">
        <v>25</v>
      </c>
      <c r="E50" s="17" t="s">
        <v>43</v>
      </c>
      <c r="F50" s="17">
        <v>20</v>
      </c>
    </row>
    <row r="51" spans="1:6" x14ac:dyDescent="0.5">
      <c r="A51" s="17" t="s">
        <v>22</v>
      </c>
      <c r="B51" s="17" t="s">
        <v>23</v>
      </c>
      <c r="C51" s="17" t="s">
        <v>32</v>
      </c>
      <c r="D51" s="17" t="s">
        <v>25</v>
      </c>
      <c r="E51" s="17" t="s">
        <v>26</v>
      </c>
      <c r="F51" s="17">
        <v>25</v>
      </c>
    </row>
    <row r="52" spans="1:6" x14ac:dyDescent="0.5">
      <c r="A52" s="17" t="s">
        <v>42</v>
      </c>
      <c r="B52" s="17" t="s">
        <v>23</v>
      </c>
      <c r="C52" s="17" t="s">
        <v>32</v>
      </c>
      <c r="D52" s="17" t="s">
        <v>33</v>
      </c>
      <c r="E52" s="17" t="s">
        <v>45</v>
      </c>
      <c r="F52" s="17">
        <v>1</v>
      </c>
    </row>
    <row r="53" spans="1:6" x14ac:dyDescent="0.5">
      <c r="A53" s="17" t="s">
        <v>40</v>
      </c>
      <c r="B53" s="17" t="s">
        <v>31</v>
      </c>
      <c r="C53" s="17" t="s">
        <v>28</v>
      </c>
      <c r="D53" s="17" t="s">
        <v>38</v>
      </c>
      <c r="E53" s="17" t="s">
        <v>29</v>
      </c>
      <c r="F53" s="17">
        <v>17</v>
      </c>
    </row>
    <row r="54" spans="1:6" x14ac:dyDescent="0.5">
      <c r="A54" s="17" t="s">
        <v>36</v>
      </c>
      <c r="B54" s="17" t="s">
        <v>23</v>
      </c>
      <c r="C54" s="17" t="s">
        <v>28</v>
      </c>
      <c r="D54" s="17" t="s">
        <v>37</v>
      </c>
      <c r="E54" s="17" t="s">
        <v>26</v>
      </c>
      <c r="F54" s="17">
        <v>23</v>
      </c>
    </row>
    <row r="55" spans="1:6" x14ac:dyDescent="0.5">
      <c r="A55" s="17" t="s">
        <v>35</v>
      </c>
      <c r="B55" s="17" t="s">
        <v>23</v>
      </c>
      <c r="C55" s="17" t="s">
        <v>24</v>
      </c>
      <c r="D55" s="17" t="s">
        <v>38</v>
      </c>
      <c r="E55" s="17" t="s">
        <v>34</v>
      </c>
      <c r="F55" s="17">
        <v>53</v>
      </c>
    </row>
    <row r="56" spans="1:6" x14ac:dyDescent="0.5">
      <c r="A56" s="17" t="s">
        <v>36</v>
      </c>
      <c r="B56" s="17" t="s">
        <v>27</v>
      </c>
      <c r="C56" s="17" t="s">
        <v>24</v>
      </c>
      <c r="D56" s="17" t="s">
        <v>25</v>
      </c>
      <c r="E56" s="17" t="s">
        <v>39</v>
      </c>
      <c r="F56" s="17">
        <v>56</v>
      </c>
    </row>
    <row r="57" spans="1:6" x14ac:dyDescent="0.5">
      <c r="A57" s="17" t="s">
        <v>30</v>
      </c>
      <c r="B57" s="17" t="s">
        <v>31</v>
      </c>
      <c r="C57" s="17" t="s">
        <v>46</v>
      </c>
      <c r="D57" s="17" t="s">
        <v>38</v>
      </c>
      <c r="E57" s="17" t="s">
        <v>34</v>
      </c>
      <c r="F57" s="17">
        <v>11</v>
      </c>
    </row>
    <row r="58" spans="1:6" x14ac:dyDescent="0.5">
      <c r="A58" s="17" t="s">
        <v>35</v>
      </c>
      <c r="B58" s="17" t="s">
        <v>31</v>
      </c>
      <c r="C58" s="17" t="s">
        <v>24</v>
      </c>
      <c r="D58" s="17" t="s">
        <v>25</v>
      </c>
      <c r="E58" s="17" t="s">
        <v>34</v>
      </c>
      <c r="F58" s="17">
        <v>10</v>
      </c>
    </row>
    <row r="59" spans="1:6" x14ac:dyDescent="0.5">
      <c r="A59" s="17" t="s">
        <v>35</v>
      </c>
      <c r="B59" s="17" t="s">
        <v>23</v>
      </c>
      <c r="C59" s="17" t="s">
        <v>32</v>
      </c>
      <c r="D59" s="17" t="s">
        <v>38</v>
      </c>
      <c r="E59" s="17" t="s">
        <v>29</v>
      </c>
      <c r="F59" s="17">
        <v>25</v>
      </c>
    </row>
    <row r="60" spans="1:6" x14ac:dyDescent="0.5">
      <c r="A60" s="17" t="s">
        <v>35</v>
      </c>
      <c r="B60" s="17" t="s">
        <v>23</v>
      </c>
      <c r="C60" s="17" t="s">
        <v>24</v>
      </c>
      <c r="D60" s="17" t="s">
        <v>25</v>
      </c>
      <c r="E60" s="17" t="s">
        <v>29</v>
      </c>
      <c r="F60" s="17">
        <v>36</v>
      </c>
    </row>
    <row r="61" spans="1:6" x14ac:dyDescent="0.5">
      <c r="A61" s="17" t="s">
        <v>22</v>
      </c>
      <c r="B61" s="17" t="s">
        <v>31</v>
      </c>
      <c r="C61" s="17" t="s">
        <v>46</v>
      </c>
      <c r="D61" s="17" t="s">
        <v>37</v>
      </c>
      <c r="E61" s="17" t="s">
        <v>26</v>
      </c>
      <c r="F61" s="17">
        <v>38</v>
      </c>
    </row>
    <row r="62" spans="1:6" x14ac:dyDescent="0.5">
      <c r="A62" s="17" t="s">
        <v>36</v>
      </c>
      <c r="B62" s="17" t="s">
        <v>23</v>
      </c>
      <c r="C62" s="17" t="s">
        <v>28</v>
      </c>
      <c r="D62" s="17" t="s">
        <v>37</v>
      </c>
      <c r="E62" s="17" t="s">
        <v>29</v>
      </c>
      <c r="F62" s="17">
        <v>5</v>
      </c>
    </row>
    <row r="63" spans="1:6" x14ac:dyDescent="0.5">
      <c r="A63" s="17" t="s">
        <v>30</v>
      </c>
      <c r="B63" s="17" t="s">
        <v>23</v>
      </c>
      <c r="C63" s="17" t="s">
        <v>24</v>
      </c>
      <c r="D63" s="17" t="s">
        <v>38</v>
      </c>
      <c r="E63" s="17" t="s">
        <v>45</v>
      </c>
      <c r="F63" s="17">
        <v>32</v>
      </c>
    </row>
    <row r="64" spans="1:6" x14ac:dyDescent="0.5">
      <c r="A64" s="17" t="s">
        <v>40</v>
      </c>
      <c r="B64" s="17" t="s">
        <v>27</v>
      </c>
      <c r="C64" s="17" t="s">
        <v>24</v>
      </c>
      <c r="D64" s="17" t="s">
        <v>37</v>
      </c>
      <c r="E64" s="17" t="s">
        <v>26</v>
      </c>
      <c r="F64" s="17">
        <v>7</v>
      </c>
    </row>
    <row r="65" spans="1:6" x14ac:dyDescent="0.5">
      <c r="A65" s="17" t="s">
        <v>36</v>
      </c>
      <c r="B65" s="17" t="s">
        <v>23</v>
      </c>
      <c r="C65" s="17" t="s">
        <v>24</v>
      </c>
      <c r="D65" s="17" t="s">
        <v>25</v>
      </c>
      <c r="E65" s="17" t="s">
        <v>26</v>
      </c>
      <c r="F65" s="17">
        <v>27</v>
      </c>
    </row>
    <row r="66" spans="1:6" x14ac:dyDescent="0.5">
      <c r="A66" s="17" t="s">
        <v>30</v>
      </c>
      <c r="B66" s="17" t="s">
        <v>23</v>
      </c>
      <c r="C66" s="17" t="s">
        <v>24</v>
      </c>
      <c r="D66" s="17" t="s">
        <v>38</v>
      </c>
      <c r="E66" s="17" t="s">
        <v>34</v>
      </c>
      <c r="F66" s="17">
        <v>20</v>
      </c>
    </row>
    <row r="67" spans="1:6" x14ac:dyDescent="0.5">
      <c r="A67" s="17" t="s">
        <v>35</v>
      </c>
      <c r="B67" s="17" t="s">
        <v>31</v>
      </c>
      <c r="C67" s="17" t="s">
        <v>32</v>
      </c>
      <c r="D67" s="17" t="s">
        <v>37</v>
      </c>
      <c r="E67" s="17" t="s">
        <v>34</v>
      </c>
      <c r="F67" s="17">
        <v>5</v>
      </c>
    </row>
    <row r="68" spans="1:6" x14ac:dyDescent="0.5">
      <c r="A68" s="17" t="s">
        <v>30</v>
      </c>
      <c r="B68" s="17" t="s">
        <v>31</v>
      </c>
      <c r="C68" s="17" t="s">
        <v>46</v>
      </c>
      <c r="D68" s="17" t="s">
        <v>38</v>
      </c>
      <c r="E68" s="17" t="s">
        <v>29</v>
      </c>
      <c r="F68" s="17">
        <v>26</v>
      </c>
    </row>
    <row r="69" spans="1:6" x14ac:dyDescent="0.5">
      <c r="A69" s="17" t="s">
        <v>35</v>
      </c>
      <c r="B69" s="17" t="s">
        <v>23</v>
      </c>
      <c r="C69" s="17" t="s">
        <v>46</v>
      </c>
      <c r="D69" s="17" t="s">
        <v>25</v>
      </c>
      <c r="E69" s="17" t="s">
        <v>34</v>
      </c>
      <c r="F69" s="17">
        <v>50</v>
      </c>
    </row>
    <row r="70" spans="1:6" x14ac:dyDescent="0.5">
      <c r="A70" s="17" t="s">
        <v>42</v>
      </c>
      <c r="B70" s="17" t="s">
        <v>31</v>
      </c>
      <c r="C70" s="17" t="s">
        <v>24</v>
      </c>
      <c r="D70" s="17" t="s">
        <v>37</v>
      </c>
      <c r="E70" s="17" t="s">
        <v>26</v>
      </c>
      <c r="F70" s="17">
        <v>53</v>
      </c>
    </row>
    <row r="71" spans="1:6" x14ac:dyDescent="0.5">
      <c r="A71" s="17" t="s">
        <v>36</v>
      </c>
      <c r="B71" s="17" t="s">
        <v>23</v>
      </c>
      <c r="C71" s="17" t="s">
        <v>44</v>
      </c>
      <c r="D71" s="17" t="s">
        <v>38</v>
      </c>
      <c r="E71" s="17" t="s">
        <v>29</v>
      </c>
      <c r="F71" s="17">
        <v>50</v>
      </c>
    </row>
    <row r="72" spans="1:6" x14ac:dyDescent="0.5">
      <c r="A72" s="17" t="s">
        <v>41</v>
      </c>
      <c r="B72" s="17" t="s">
        <v>23</v>
      </c>
      <c r="C72" s="17" t="s">
        <v>24</v>
      </c>
      <c r="D72" s="17" t="s">
        <v>38</v>
      </c>
      <c r="E72" s="17" t="s">
        <v>39</v>
      </c>
      <c r="F72" s="17">
        <v>49</v>
      </c>
    </row>
    <row r="73" spans="1:6" x14ac:dyDescent="0.5">
      <c r="A73" s="17" t="s">
        <v>30</v>
      </c>
      <c r="B73" s="17" t="s">
        <v>31</v>
      </c>
      <c r="C73" s="17" t="s">
        <v>24</v>
      </c>
      <c r="D73" s="17" t="s">
        <v>38</v>
      </c>
      <c r="E73" s="17" t="s">
        <v>39</v>
      </c>
      <c r="F73" s="17">
        <v>21</v>
      </c>
    </row>
    <row r="74" spans="1:6" x14ac:dyDescent="0.5">
      <c r="A74" s="17" t="s">
        <v>30</v>
      </c>
      <c r="B74" s="17" t="s">
        <v>27</v>
      </c>
      <c r="C74" s="17" t="s">
        <v>28</v>
      </c>
      <c r="D74" s="17" t="s">
        <v>37</v>
      </c>
      <c r="E74" s="17" t="s">
        <v>39</v>
      </c>
      <c r="F74" s="17">
        <v>13</v>
      </c>
    </row>
    <row r="75" spans="1:6" x14ac:dyDescent="0.5">
      <c r="A75" s="17" t="s">
        <v>22</v>
      </c>
      <c r="B75" s="17" t="s">
        <v>23</v>
      </c>
      <c r="C75" s="17" t="s">
        <v>24</v>
      </c>
      <c r="D75" s="17" t="s">
        <v>25</v>
      </c>
      <c r="E75" s="17" t="s">
        <v>45</v>
      </c>
      <c r="F75" s="17">
        <v>49</v>
      </c>
    </row>
    <row r="76" spans="1:6" x14ac:dyDescent="0.5">
      <c r="A76" s="17" t="s">
        <v>22</v>
      </c>
      <c r="B76" s="17" t="s">
        <v>31</v>
      </c>
      <c r="C76" s="17" t="s">
        <v>44</v>
      </c>
      <c r="D76" s="17" t="s">
        <v>33</v>
      </c>
      <c r="E76" s="17" t="s">
        <v>29</v>
      </c>
      <c r="F76" s="17">
        <v>21</v>
      </c>
    </row>
    <row r="77" spans="1:6" x14ac:dyDescent="0.5">
      <c r="A77" s="17" t="s">
        <v>36</v>
      </c>
      <c r="B77" s="17" t="s">
        <v>31</v>
      </c>
      <c r="C77" s="17" t="s">
        <v>44</v>
      </c>
      <c r="D77" s="17" t="s">
        <v>38</v>
      </c>
      <c r="E77" s="17" t="s">
        <v>45</v>
      </c>
      <c r="F77" s="17">
        <v>34</v>
      </c>
    </row>
    <row r="78" spans="1:6" x14ac:dyDescent="0.5">
      <c r="A78" s="17" t="s">
        <v>35</v>
      </c>
      <c r="B78" s="17" t="s">
        <v>23</v>
      </c>
      <c r="C78" s="17" t="s">
        <v>24</v>
      </c>
      <c r="D78" s="17" t="s">
        <v>38</v>
      </c>
      <c r="E78" s="17" t="s">
        <v>45</v>
      </c>
      <c r="F78" s="17">
        <v>25</v>
      </c>
    </row>
    <row r="79" spans="1:6" x14ac:dyDescent="0.5">
      <c r="A79" s="17" t="s">
        <v>41</v>
      </c>
      <c r="B79" s="17" t="s">
        <v>27</v>
      </c>
      <c r="C79" s="17" t="s">
        <v>32</v>
      </c>
      <c r="D79" s="17" t="s">
        <v>33</v>
      </c>
      <c r="E79" s="17" t="s">
        <v>45</v>
      </c>
      <c r="F79" s="17">
        <v>58</v>
      </c>
    </row>
    <row r="80" spans="1:6" x14ac:dyDescent="0.5">
      <c r="A80" s="17" t="s">
        <v>36</v>
      </c>
      <c r="B80" s="17" t="s">
        <v>27</v>
      </c>
      <c r="C80" s="17" t="s">
        <v>24</v>
      </c>
      <c r="D80" s="17" t="s">
        <v>33</v>
      </c>
      <c r="E80" s="17" t="s">
        <v>43</v>
      </c>
      <c r="F80" s="17">
        <v>28</v>
      </c>
    </row>
    <row r="81" spans="1:6" x14ac:dyDescent="0.5">
      <c r="A81" s="17" t="s">
        <v>22</v>
      </c>
      <c r="B81" s="17" t="s">
        <v>31</v>
      </c>
      <c r="C81" s="17" t="s">
        <v>32</v>
      </c>
      <c r="D81" s="17" t="s">
        <v>25</v>
      </c>
      <c r="E81" s="17" t="s">
        <v>34</v>
      </c>
      <c r="F81" s="17">
        <v>23</v>
      </c>
    </row>
    <row r="82" spans="1:6" x14ac:dyDescent="0.5">
      <c r="A82" s="17" t="s">
        <v>42</v>
      </c>
      <c r="B82" s="17" t="s">
        <v>23</v>
      </c>
      <c r="C82" s="17" t="s">
        <v>46</v>
      </c>
      <c r="D82" s="17" t="s">
        <v>25</v>
      </c>
      <c r="E82" s="17" t="s">
        <v>39</v>
      </c>
      <c r="F82" s="17">
        <v>37</v>
      </c>
    </row>
    <row r="83" spans="1:6" x14ac:dyDescent="0.5">
      <c r="A83" s="17" t="s">
        <v>40</v>
      </c>
      <c r="B83" s="17" t="s">
        <v>27</v>
      </c>
      <c r="C83" s="17" t="s">
        <v>32</v>
      </c>
      <c r="D83" s="17" t="s">
        <v>25</v>
      </c>
      <c r="E83" s="17" t="s">
        <v>29</v>
      </c>
      <c r="F83" s="17">
        <v>33</v>
      </c>
    </row>
    <row r="84" spans="1:6" x14ac:dyDescent="0.5">
      <c r="A84" s="17" t="s">
        <v>35</v>
      </c>
      <c r="B84" s="17" t="s">
        <v>23</v>
      </c>
      <c r="C84" s="17" t="s">
        <v>28</v>
      </c>
      <c r="D84" s="17" t="s">
        <v>33</v>
      </c>
      <c r="E84" s="17" t="s">
        <v>45</v>
      </c>
      <c r="F84" s="17">
        <v>25</v>
      </c>
    </row>
    <row r="85" spans="1:6" x14ac:dyDescent="0.5">
      <c r="A85" s="17" t="s">
        <v>22</v>
      </c>
      <c r="B85" s="17" t="s">
        <v>23</v>
      </c>
      <c r="C85" s="17" t="s">
        <v>28</v>
      </c>
      <c r="D85" s="17" t="s">
        <v>33</v>
      </c>
      <c r="E85" s="17" t="s">
        <v>29</v>
      </c>
      <c r="F85" s="17">
        <v>6</v>
      </c>
    </row>
    <row r="86" spans="1:6" x14ac:dyDescent="0.5">
      <c r="A86" s="17" t="s">
        <v>40</v>
      </c>
      <c r="B86" s="17" t="s">
        <v>31</v>
      </c>
      <c r="C86" s="17" t="s">
        <v>44</v>
      </c>
      <c r="D86" s="17" t="s">
        <v>37</v>
      </c>
      <c r="E86" s="17" t="s">
        <v>45</v>
      </c>
      <c r="F86" s="17">
        <v>33</v>
      </c>
    </row>
    <row r="87" spans="1:6" x14ac:dyDescent="0.5">
      <c r="A87" s="17" t="s">
        <v>30</v>
      </c>
      <c r="B87" s="17" t="s">
        <v>23</v>
      </c>
      <c r="C87" s="17" t="s">
        <v>44</v>
      </c>
      <c r="D87" s="17" t="s">
        <v>38</v>
      </c>
      <c r="E87" s="17" t="s">
        <v>29</v>
      </c>
      <c r="F87" s="17">
        <v>19</v>
      </c>
    </row>
    <row r="88" spans="1:6" x14ac:dyDescent="0.5">
      <c r="A88" s="17" t="s">
        <v>36</v>
      </c>
      <c r="B88" s="17" t="s">
        <v>27</v>
      </c>
      <c r="C88" s="17" t="s">
        <v>28</v>
      </c>
      <c r="D88" s="17" t="s">
        <v>38</v>
      </c>
      <c r="E88" s="17" t="s">
        <v>29</v>
      </c>
      <c r="F88" s="17">
        <v>47</v>
      </c>
    </row>
    <row r="89" spans="1:6" x14ac:dyDescent="0.5">
      <c r="A89" s="17" t="s">
        <v>36</v>
      </c>
      <c r="B89" s="17" t="s">
        <v>27</v>
      </c>
      <c r="C89" s="17" t="s">
        <v>32</v>
      </c>
      <c r="D89" s="17" t="s">
        <v>37</v>
      </c>
      <c r="E89" s="17" t="s">
        <v>29</v>
      </c>
      <c r="F89" s="17">
        <v>15</v>
      </c>
    </row>
    <row r="90" spans="1:6" x14ac:dyDescent="0.5">
      <c r="A90" s="17" t="s">
        <v>41</v>
      </c>
      <c r="B90" s="17" t="s">
        <v>23</v>
      </c>
      <c r="C90" s="17" t="s">
        <v>24</v>
      </c>
      <c r="D90" s="17" t="s">
        <v>33</v>
      </c>
      <c r="E90" s="17" t="s">
        <v>43</v>
      </c>
      <c r="F90" s="17">
        <v>3</v>
      </c>
    </row>
    <row r="91" spans="1:6" x14ac:dyDescent="0.5">
      <c r="A91" s="17" t="s">
        <v>41</v>
      </c>
      <c r="B91" s="17" t="s">
        <v>27</v>
      </c>
      <c r="C91" s="17" t="s">
        <v>24</v>
      </c>
      <c r="D91" s="17" t="s">
        <v>33</v>
      </c>
      <c r="E91" s="17" t="s">
        <v>26</v>
      </c>
      <c r="F91" s="17">
        <v>57</v>
      </c>
    </row>
    <row r="92" spans="1:6" x14ac:dyDescent="0.5">
      <c r="A92" s="17" t="s">
        <v>36</v>
      </c>
      <c r="B92" s="17" t="s">
        <v>31</v>
      </c>
      <c r="C92" s="17" t="s">
        <v>32</v>
      </c>
      <c r="D92" s="17" t="s">
        <v>25</v>
      </c>
      <c r="E92" s="17" t="s">
        <v>29</v>
      </c>
      <c r="F92" s="17">
        <v>58</v>
      </c>
    </row>
    <row r="93" spans="1:6" x14ac:dyDescent="0.5">
      <c r="A93" s="17" t="s">
        <v>42</v>
      </c>
      <c r="B93" s="17" t="s">
        <v>31</v>
      </c>
      <c r="C93" s="17" t="s">
        <v>28</v>
      </c>
      <c r="D93" s="17" t="s">
        <v>25</v>
      </c>
      <c r="E93" s="17" t="s">
        <v>29</v>
      </c>
      <c r="F93" s="17">
        <v>4</v>
      </c>
    </row>
    <row r="94" spans="1:6" x14ac:dyDescent="0.5">
      <c r="A94" s="17" t="s">
        <v>30</v>
      </c>
      <c r="B94" s="17" t="s">
        <v>31</v>
      </c>
      <c r="C94" s="17" t="s">
        <v>28</v>
      </c>
      <c r="D94" s="17" t="s">
        <v>33</v>
      </c>
      <c r="E94" s="17" t="s">
        <v>43</v>
      </c>
      <c r="F94" s="17">
        <v>28</v>
      </c>
    </row>
    <row r="95" spans="1:6" x14ac:dyDescent="0.5">
      <c r="A95" s="17" t="s">
        <v>35</v>
      </c>
      <c r="B95" s="17" t="s">
        <v>23</v>
      </c>
      <c r="C95" s="17" t="s">
        <v>28</v>
      </c>
      <c r="D95" s="17" t="s">
        <v>33</v>
      </c>
      <c r="E95" s="17" t="s">
        <v>29</v>
      </c>
      <c r="F95" s="17">
        <v>35</v>
      </c>
    </row>
    <row r="96" spans="1:6" x14ac:dyDescent="0.5">
      <c r="A96" s="17" t="s">
        <v>36</v>
      </c>
      <c r="B96" s="17" t="s">
        <v>23</v>
      </c>
      <c r="C96" s="17" t="s">
        <v>28</v>
      </c>
      <c r="D96" s="17" t="s">
        <v>25</v>
      </c>
      <c r="E96" s="17" t="s">
        <v>43</v>
      </c>
      <c r="F96" s="17">
        <v>42</v>
      </c>
    </row>
    <row r="97" spans="1:6" x14ac:dyDescent="0.5">
      <c r="A97" s="17" t="s">
        <v>41</v>
      </c>
      <c r="B97" s="17" t="s">
        <v>31</v>
      </c>
      <c r="C97" s="17" t="s">
        <v>32</v>
      </c>
      <c r="D97" s="17" t="s">
        <v>37</v>
      </c>
      <c r="E97" s="17" t="s">
        <v>34</v>
      </c>
      <c r="F97" s="17">
        <v>58</v>
      </c>
    </row>
    <row r="98" spans="1:6" x14ac:dyDescent="0.5">
      <c r="A98" s="17" t="s">
        <v>41</v>
      </c>
      <c r="B98" s="17" t="s">
        <v>31</v>
      </c>
      <c r="C98" s="17" t="s">
        <v>44</v>
      </c>
      <c r="D98" s="17" t="s">
        <v>37</v>
      </c>
      <c r="E98" s="17" t="s">
        <v>26</v>
      </c>
      <c r="F98" s="17">
        <v>16</v>
      </c>
    </row>
    <row r="99" spans="1:6" x14ac:dyDescent="0.5">
      <c r="A99" s="17" t="s">
        <v>40</v>
      </c>
      <c r="B99" s="17" t="s">
        <v>23</v>
      </c>
      <c r="C99" s="17" t="s">
        <v>32</v>
      </c>
      <c r="D99" s="17" t="s">
        <v>25</v>
      </c>
      <c r="E99" s="17" t="s">
        <v>43</v>
      </c>
      <c r="F99" s="17">
        <v>19</v>
      </c>
    </row>
    <row r="100" spans="1:6" x14ac:dyDescent="0.5">
      <c r="A100" s="17" t="s">
        <v>41</v>
      </c>
      <c r="B100" s="17" t="s">
        <v>23</v>
      </c>
      <c r="C100" s="17" t="s">
        <v>24</v>
      </c>
      <c r="D100" s="17" t="s">
        <v>37</v>
      </c>
      <c r="E100" s="17" t="s">
        <v>45</v>
      </c>
      <c r="F100" s="17">
        <v>34</v>
      </c>
    </row>
    <row r="101" spans="1:6" x14ac:dyDescent="0.5">
      <c r="A101" s="18" t="s">
        <v>47</v>
      </c>
      <c r="B101" s="18" t="s">
        <v>31</v>
      </c>
      <c r="C101" s="18" t="s">
        <v>32</v>
      </c>
      <c r="D101" s="18" t="s">
        <v>25</v>
      </c>
      <c r="E101" s="18" t="s">
        <v>29</v>
      </c>
      <c r="F101" s="18">
        <v>25</v>
      </c>
    </row>
  </sheetData>
  <pageMargins left="0.7" right="0.7" top="0.75" bottom="0.75" header="0.3" footer="0.3"/>
  <pageSetup paperSize="9" orientation="portrait" horizontalDpi="4294967293" verticalDpi="4294967293" r:id="rId1"/>
  <drawing r:id="rId2"/>
  <tableParts count="1">
    <tablePart r:id="rId3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1"/>
  <sheetViews>
    <sheetView workbookViewId="0">
      <selection activeCell="I8" sqref="I8"/>
    </sheetView>
  </sheetViews>
  <sheetFormatPr baseColWidth="10" defaultRowHeight="14.4" x14ac:dyDescent="0.3"/>
  <cols>
    <col min="1" max="1" width="17.33203125" bestFit="1" customWidth="1"/>
    <col min="2" max="2" width="17.44140625" bestFit="1" customWidth="1"/>
    <col min="3" max="3" width="16.77734375" bestFit="1" customWidth="1"/>
    <col min="4" max="4" width="25.88671875" bestFit="1" customWidth="1"/>
    <col min="5" max="5" width="34.21875" bestFit="1" customWidth="1"/>
  </cols>
  <sheetData>
    <row r="1" spans="1:6" ht="25.8" x14ac:dyDescent="0.5">
      <c r="A1" s="17" t="s">
        <v>16</v>
      </c>
      <c r="B1" s="17" t="s">
        <v>17</v>
      </c>
      <c r="C1" s="17" t="s">
        <v>18</v>
      </c>
      <c r="D1" s="17" t="s">
        <v>19</v>
      </c>
      <c r="E1" s="17" t="s">
        <v>20</v>
      </c>
      <c r="F1" s="17" t="s">
        <v>21</v>
      </c>
    </row>
    <row r="2" spans="1:6" ht="25.8" x14ac:dyDescent="0.5">
      <c r="A2" s="17" t="s">
        <v>22</v>
      </c>
      <c r="B2" s="17" t="s">
        <v>23</v>
      </c>
      <c r="C2" s="17" t="s">
        <v>24</v>
      </c>
      <c r="D2" s="17" t="s">
        <v>25</v>
      </c>
      <c r="E2" s="17" t="s">
        <v>26</v>
      </c>
      <c r="F2" s="17">
        <v>4</v>
      </c>
    </row>
    <row r="3" spans="1:6" ht="25.8" x14ac:dyDescent="0.5">
      <c r="A3" s="17" t="s">
        <v>22</v>
      </c>
      <c r="B3" s="17" t="s">
        <v>27</v>
      </c>
      <c r="C3" s="17" t="s">
        <v>28</v>
      </c>
      <c r="D3" s="17" t="s">
        <v>25</v>
      </c>
      <c r="E3" s="17" t="s">
        <v>29</v>
      </c>
      <c r="F3" s="17">
        <v>36</v>
      </c>
    </row>
    <row r="4" spans="1:6" ht="25.8" x14ac:dyDescent="0.5">
      <c r="A4" s="17" t="s">
        <v>30</v>
      </c>
      <c r="B4" s="17" t="s">
        <v>31</v>
      </c>
      <c r="C4" s="17" t="s">
        <v>32</v>
      </c>
      <c r="D4" s="17" t="s">
        <v>33</v>
      </c>
      <c r="E4" s="17" t="s">
        <v>34</v>
      </c>
      <c r="F4" s="17">
        <v>17</v>
      </c>
    </row>
    <row r="5" spans="1:6" ht="25.8" x14ac:dyDescent="0.5">
      <c r="A5" s="17" t="s">
        <v>35</v>
      </c>
      <c r="B5" s="17" t="s">
        <v>23</v>
      </c>
      <c r="C5" s="17" t="s">
        <v>28</v>
      </c>
      <c r="D5" s="17" t="s">
        <v>25</v>
      </c>
      <c r="E5" s="17" t="s">
        <v>29</v>
      </c>
      <c r="F5" s="17">
        <v>50</v>
      </c>
    </row>
    <row r="6" spans="1:6" ht="25.8" x14ac:dyDescent="0.5">
      <c r="A6" s="17" t="s">
        <v>35</v>
      </c>
      <c r="B6" s="17" t="s">
        <v>23</v>
      </c>
      <c r="C6" s="17" t="s">
        <v>24</v>
      </c>
      <c r="D6" s="17" t="s">
        <v>33</v>
      </c>
      <c r="E6" s="17" t="s">
        <v>29</v>
      </c>
      <c r="F6" s="17">
        <v>60</v>
      </c>
    </row>
    <row r="7" spans="1:6" ht="25.8" x14ac:dyDescent="0.5">
      <c r="A7" s="17" t="s">
        <v>36</v>
      </c>
      <c r="B7" s="17" t="s">
        <v>31</v>
      </c>
      <c r="C7" s="17" t="s">
        <v>28</v>
      </c>
      <c r="D7" s="17" t="s">
        <v>37</v>
      </c>
      <c r="E7" s="17" t="s">
        <v>29</v>
      </c>
      <c r="F7" s="17">
        <v>48</v>
      </c>
    </row>
    <row r="8" spans="1:6" ht="25.8" x14ac:dyDescent="0.5">
      <c r="A8" s="17" t="s">
        <v>35</v>
      </c>
      <c r="B8" s="17" t="s">
        <v>31</v>
      </c>
      <c r="C8" s="17" t="s">
        <v>24</v>
      </c>
      <c r="D8" s="17" t="s">
        <v>38</v>
      </c>
      <c r="E8" s="17" t="s">
        <v>34</v>
      </c>
      <c r="F8" s="17">
        <v>57</v>
      </c>
    </row>
    <row r="9" spans="1:6" ht="25.8" x14ac:dyDescent="0.5">
      <c r="A9" s="17" t="s">
        <v>22</v>
      </c>
      <c r="B9" s="17" t="s">
        <v>27</v>
      </c>
      <c r="C9" s="17" t="s">
        <v>24</v>
      </c>
      <c r="D9" s="17" t="s">
        <v>37</v>
      </c>
      <c r="E9" s="17" t="s">
        <v>39</v>
      </c>
      <c r="F9" s="17">
        <v>39</v>
      </c>
    </row>
    <row r="10" spans="1:6" ht="25.8" x14ac:dyDescent="0.5">
      <c r="A10" s="17" t="s">
        <v>35</v>
      </c>
      <c r="B10" s="17" t="s">
        <v>27</v>
      </c>
      <c r="C10" s="17" t="s">
        <v>32</v>
      </c>
      <c r="D10" s="17" t="s">
        <v>38</v>
      </c>
      <c r="E10" s="17" t="s">
        <v>39</v>
      </c>
      <c r="F10" s="17">
        <v>13</v>
      </c>
    </row>
    <row r="11" spans="1:6" ht="25.8" x14ac:dyDescent="0.5">
      <c r="A11" s="17" t="s">
        <v>40</v>
      </c>
      <c r="B11" s="17" t="s">
        <v>27</v>
      </c>
      <c r="C11" s="17" t="s">
        <v>24</v>
      </c>
      <c r="D11" s="17" t="s">
        <v>38</v>
      </c>
      <c r="E11" s="17" t="s">
        <v>26</v>
      </c>
      <c r="F11" s="17">
        <v>16</v>
      </c>
    </row>
    <row r="12" spans="1:6" ht="25.8" x14ac:dyDescent="0.5">
      <c r="A12" s="17" t="s">
        <v>41</v>
      </c>
      <c r="B12" s="17" t="s">
        <v>27</v>
      </c>
      <c r="C12" s="17" t="s">
        <v>24</v>
      </c>
      <c r="D12" s="17" t="s">
        <v>25</v>
      </c>
      <c r="E12" s="17" t="s">
        <v>39</v>
      </c>
      <c r="F12" s="17">
        <v>38</v>
      </c>
    </row>
    <row r="13" spans="1:6" ht="25.8" x14ac:dyDescent="0.5">
      <c r="A13" s="17" t="s">
        <v>35</v>
      </c>
      <c r="B13" s="17" t="s">
        <v>23</v>
      </c>
      <c r="C13" s="17" t="s">
        <v>28</v>
      </c>
      <c r="D13" s="17" t="s">
        <v>33</v>
      </c>
      <c r="E13" s="17" t="s">
        <v>26</v>
      </c>
      <c r="F13" s="17">
        <v>51</v>
      </c>
    </row>
    <row r="14" spans="1:6" ht="25.8" x14ac:dyDescent="0.5">
      <c r="A14" s="17" t="s">
        <v>42</v>
      </c>
      <c r="B14" s="17" t="s">
        <v>27</v>
      </c>
      <c r="C14" s="17" t="s">
        <v>24</v>
      </c>
      <c r="D14" s="17" t="s">
        <v>38</v>
      </c>
      <c r="E14" s="17" t="s">
        <v>43</v>
      </c>
      <c r="F14" s="17">
        <v>31</v>
      </c>
    </row>
    <row r="15" spans="1:6" ht="25.8" x14ac:dyDescent="0.5">
      <c r="A15" s="17" t="s">
        <v>30</v>
      </c>
      <c r="B15" s="17" t="s">
        <v>27</v>
      </c>
      <c r="C15" s="17" t="s">
        <v>24</v>
      </c>
      <c r="D15" s="17" t="s">
        <v>38</v>
      </c>
      <c r="E15" s="17" t="s">
        <v>34</v>
      </c>
      <c r="F15" s="17">
        <v>4</v>
      </c>
    </row>
    <row r="16" spans="1:6" ht="25.8" x14ac:dyDescent="0.5">
      <c r="A16" s="17" t="s">
        <v>35</v>
      </c>
      <c r="B16" s="17" t="s">
        <v>23</v>
      </c>
      <c r="C16" s="17" t="s">
        <v>44</v>
      </c>
      <c r="D16" s="17" t="s">
        <v>38</v>
      </c>
      <c r="E16" s="17" t="s">
        <v>45</v>
      </c>
      <c r="F16" s="17">
        <v>30</v>
      </c>
    </row>
    <row r="17" spans="1:6" ht="25.8" x14ac:dyDescent="0.5">
      <c r="A17" s="17" t="s">
        <v>40</v>
      </c>
      <c r="B17" s="17" t="s">
        <v>27</v>
      </c>
      <c r="C17" s="17" t="s">
        <v>24</v>
      </c>
      <c r="D17" s="17" t="s">
        <v>33</v>
      </c>
      <c r="E17" s="17" t="s">
        <v>39</v>
      </c>
      <c r="F17" s="17">
        <v>10</v>
      </c>
    </row>
    <row r="18" spans="1:6" ht="25.8" x14ac:dyDescent="0.5">
      <c r="A18" s="17" t="s">
        <v>22</v>
      </c>
      <c r="B18" s="17" t="s">
        <v>27</v>
      </c>
      <c r="C18" s="17" t="s">
        <v>24</v>
      </c>
      <c r="D18" s="17" t="s">
        <v>38</v>
      </c>
      <c r="E18" s="17" t="s">
        <v>29</v>
      </c>
      <c r="F18" s="17">
        <v>48</v>
      </c>
    </row>
    <row r="19" spans="1:6" ht="25.8" x14ac:dyDescent="0.5">
      <c r="A19" s="17" t="s">
        <v>30</v>
      </c>
      <c r="B19" s="17" t="s">
        <v>23</v>
      </c>
      <c r="C19" s="17" t="s">
        <v>28</v>
      </c>
      <c r="D19" s="17" t="s">
        <v>25</v>
      </c>
      <c r="E19" s="17" t="s">
        <v>29</v>
      </c>
      <c r="F19" s="17">
        <v>13</v>
      </c>
    </row>
    <row r="20" spans="1:6" ht="25.8" x14ac:dyDescent="0.5">
      <c r="A20" s="17" t="s">
        <v>42</v>
      </c>
      <c r="B20" s="17" t="s">
        <v>27</v>
      </c>
      <c r="C20" s="17" t="s">
        <v>24</v>
      </c>
      <c r="D20" s="17" t="s">
        <v>37</v>
      </c>
      <c r="E20" s="17" t="s">
        <v>29</v>
      </c>
      <c r="F20" s="17">
        <v>33</v>
      </c>
    </row>
    <row r="21" spans="1:6" ht="25.8" x14ac:dyDescent="0.5">
      <c r="A21" s="17" t="s">
        <v>36</v>
      </c>
      <c r="B21" s="17" t="s">
        <v>27</v>
      </c>
      <c r="C21" s="17" t="s">
        <v>46</v>
      </c>
      <c r="D21" s="17" t="s">
        <v>37</v>
      </c>
      <c r="E21" s="17" t="s">
        <v>34</v>
      </c>
      <c r="F21" s="17">
        <v>41</v>
      </c>
    </row>
    <row r="22" spans="1:6" ht="25.8" x14ac:dyDescent="0.5">
      <c r="A22" s="17" t="s">
        <v>30</v>
      </c>
      <c r="B22" s="17" t="s">
        <v>27</v>
      </c>
      <c r="C22" s="17" t="s">
        <v>24</v>
      </c>
      <c r="D22" s="17" t="s">
        <v>33</v>
      </c>
      <c r="E22" s="17" t="s">
        <v>26</v>
      </c>
      <c r="F22" s="17">
        <v>32</v>
      </c>
    </row>
    <row r="23" spans="1:6" ht="25.8" x14ac:dyDescent="0.5">
      <c r="A23" s="17" t="s">
        <v>42</v>
      </c>
      <c r="B23" s="17" t="s">
        <v>23</v>
      </c>
      <c r="C23" s="17" t="s">
        <v>28</v>
      </c>
      <c r="D23" s="17" t="s">
        <v>38</v>
      </c>
      <c r="E23" s="17" t="s">
        <v>45</v>
      </c>
      <c r="F23" s="17">
        <v>13</v>
      </c>
    </row>
    <row r="24" spans="1:6" ht="25.8" x14ac:dyDescent="0.5">
      <c r="A24" s="17" t="s">
        <v>35</v>
      </c>
      <c r="B24" s="17" t="s">
        <v>31</v>
      </c>
      <c r="C24" s="17" t="s">
        <v>28</v>
      </c>
      <c r="D24" s="17" t="s">
        <v>37</v>
      </c>
      <c r="E24" s="17" t="s">
        <v>26</v>
      </c>
      <c r="F24" s="17">
        <v>6</v>
      </c>
    </row>
    <row r="25" spans="1:6" ht="25.8" x14ac:dyDescent="0.5">
      <c r="A25" s="17" t="s">
        <v>30</v>
      </c>
      <c r="B25" s="17" t="s">
        <v>31</v>
      </c>
      <c r="C25" s="17" t="s">
        <v>46</v>
      </c>
      <c r="D25" s="17" t="s">
        <v>25</v>
      </c>
      <c r="E25" s="17" t="s">
        <v>34</v>
      </c>
      <c r="F25" s="17">
        <v>41</v>
      </c>
    </row>
    <row r="26" spans="1:6" ht="25.8" x14ac:dyDescent="0.5">
      <c r="A26" s="17" t="s">
        <v>35</v>
      </c>
      <c r="B26" s="17" t="s">
        <v>23</v>
      </c>
      <c r="C26" s="17" t="s">
        <v>24</v>
      </c>
      <c r="D26" s="17" t="s">
        <v>38</v>
      </c>
      <c r="E26" s="17" t="s">
        <v>43</v>
      </c>
      <c r="F26" s="17">
        <v>35</v>
      </c>
    </row>
    <row r="27" spans="1:6" ht="25.8" x14ac:dyDescent="0.5">
      <c r="A27" s="17" t="s">
        <v>40</v>
      </c>
      <c r="B27" s="17" t="s">
        <v>27</v>
      </c>
      <c r="C27" s="17" t="s">
        <v>24</v>
      </c>
      <c r="D27" s="17" t="s">
        <v>38</v>
      </c>
      <c r="E27" s="17" t="s">
        <v>29</v>
      </c>
      <c r="F27" s="17">
        <v>29</v>
      </c>
    </row>
    <row r="28" spans="1:6" ht="25.8" x14ac:dyDescent="0.5">
      <c r="A28" s="17" t="s">
        <v>40</v>
      </c>
      <c r="B28" s="17" t="s">
        <v>23</v>
      </c>
      <c r="C28" s="17" t="s">
        <v>28</v>
      </c>
      <c r="D28" s="17" t="s">
        <v>25</v>
      </c>
      <c r="E28" s="17" t="s">
        <v>26</v>
      </c>
      <c r="F28" s="17">
        <v>20</v>
      </c>
    </row>
    <row r="29" spans="1:6" ht="25.8" x14ac:dyDescent="0.5">
      <c r="A29" s="17" t="s">
        <v>30</v>
      </c>
      <c r="B29" s="17" t="s">
        <v>31</v>
      </c>
      <c r="C29" s="17" t="s">
        <v>32</v>
      </c>
      <c r="D29" s="17" t="s">
        <v>38</v>
      </c>
      <c r="E29" s="17" t="s">
        <v>26</v>
      </c>
      <c r="F29" s="17">
        <v>7</v>
      </c>
    </row>
    <row r="30" spans="1:6" ht="25.8" x14ac:dyDescent="0.5">
      <c r="A30" s="17" t="s">
        <v>22</v>
      </c>
      <c r="B30" s="17" t="s">
        <v>27</v>
      </c>
      <c r="C30" s="17" t="s">
        <v>24</v>
      </c>
      <c r="D30" s="17" t="s">
        <v>37</v>
      </c>
      <c r="E30" s="17" t="s">
        <v>45</v>
      </c>
      <c r="F30" s="17">
        <v>14</v>
      </c>
    </row>
    <row r="31" spans="1:6" ht="25.8" x14ac:dyDescent="0.5">
      <c r="A31" s="17" t="s">
        <v>22</v>
      </c>
      <c r="B31" s="17" t="s">
        <v>31</v>
      </c>
      <c r="C31" s="17" t="s">
        <v>24</v>
      </c>
      <c r="D31" s="17" t="s">
        <v>38</v>
      </c>
      <c r="E31" s="17" t="s">
        <v>39</v>
      </c>
      <c r="F31" s="17">
        <v>56</v>
      </c>
    </row>
    <row r="32" spans="1:6" ht="25.8" x14ac:dyDescent="0.5">
      <c r="A32" s="17" t="s">
        <v>30</v>
      </c>
      <c r="B32" s="17" t="s">
        <v>27</v>
      </c>
      <c r="C32" s="17" t="s">
        <v>46</v>
      </c>
      <c r="D32" s="17" t="s">
        <v>25</v>
      </c>
      <c r="E32" s="17" t="s">
        <v>43</v>
      </c>
      <c r="F32" s="17">
        <v>44</v>
      </c>
    </row>
    <row r="33" spans="1:6" ht="25.8" x14ac:dyDescent="0.5">
      <c r="A33" s="17" t="s">
        <v>22</v>
      </c>
      <c r="B33" s="17" t="s">
        <v>27</v>
      </c>
      <c r="C33" s="17" t="s">
        <v>28</v>
      </c>
      <c r="D33" s="17" t="s">
        <v>38</v>
      </c>
      <c r="E33" s="17" t="s">
        <v>29</v>
      </c>
      <c r="F33" s="17">
        <v>11</v>
      </c>
    </row>
    <row r="34" spans="1:6" ht="25.8" x14ac:dyDescent="0.5">
      <c r="A34" s="17" t="s">
        <v>35</v>
      </c>
      <c r="B34" s="17" t="s">
        <v>27</v>
      </c>
      <c r="C34" s="17" t="s">
        <v>46</v>
      </c>
      <c r="D34" s="17" t="s">
        <v>33</v>
      </c>
      <c r="E34" s="17" t="s">
        <v>45</v>
      </c>
      <c r="F34" s="17">
        <v>1</v>
      </c>
    </row>
    <row r="35" spans="1:6" ht="25.8" x14ac:dyDescent="0.5">
      <c r="A35" s="17" t="s">
        <v>40</v>
      </c>
      <c r="B35" s="17" t="s">
        <v>27</v>
      </c>
      <c r="C35" s="17" t="s">
        <v>28</v>
      </c>
      <c r="D35" s="17" t="s">
        <v>33</v>
      </c>
      <c r="E35" s="17" t="s">
        <v>26</v>
      </c>
      <c r="F35" s="17">
        <v>23</v>
      </c>
    </row>
    <row r="36" spans="1:6" ht="25.8" x14ac:dyDescent="0.5">
      <c r="A36" s="17" t="s">
        <v>35</v>
      </c>
      <c r="B36" s="17" t="s">
        <v>23</v>
      </c>
      <c r="C36" s="17" t="s">
        <v>44</v>
      </c>
      <c r="D36" s="17" t="s">
        <v>33</v>
      </c>
      <c r="E36" s="17" t="s">
        <v>34</v>
      </c>
      <c r="F36" s="17">
        <v>36</v>
      </c>
    </row>
    <row r="37" spans="1:6" ht="25.8" x14ac:dyDescent="0.5">
      <c r="A37" s="17" t="s">
        <v>35</v>
      </c>
      <c r="B37" s="17" t="s">
        <v>23</v>
      </c>
      <c r="C37" s="17" t="s">
        <v>28</v>
      </c>
      <c r="D37" s="17" t="s">
        <v>37</v>
      </c>
      <c r="E37" s="17" t="s">
        <v>43</v>
      </c>
      <c r="F37" s="17">
        <v>45</v>
      </c>
    </row>
    <row r="38" spans="1:6" ht="25.8" x14ac:dyDescent="0.5">
      <c r="A38" s="17" t="s">
        <v>36</v>
      </c>
      <c r="B38" s="17" t="s">
        <v>23</v>
      </c>
      <c r="C38" s="17" t="s">
        <v>24</v>
      </c>
      <c r="D38" s="17" t="s">
        <v>25</v>
      </c>
      <c r="E38" s="17" t="s">
        <v>34</v>
      </c>
      <c r="F38" s="17">
        <v>58</v>
      </c>
    </row>
    <row r="39" spans="1:6" ht="25.8" x14ac:dyDescent="0.5">
      <c r="A39" s="17" t="s">
        <v>42</v>
      </c>
      <c r="B39" s="17" t="s">
        <v>27</v>
      </c>
      <c r="C39" s="17" t="s">
        <v>32</v>
      </c>
      <c r="D39" s="17" t="s">
        <v>38</v>
      </c>
      <c r="E39" s="17" t="s">
        <v>45</v>
      </c>
      <c r="F39" s="17">
        <v>8</v>
      </c>
    </row>
    <row r="40" spans="1:6" ht="25.8" x14ac:dyDescent="0.5">
      <c r="A40" s="17" t="s">
        <v>42</v>
      </c>
      <c r="B40" s="17" t="s">
        <v>31</v>
      </c>
      <c r="C40" s="17" t="s">
        <v>44</v>
      </c>
      <c r="D40" s="17" t="s">
        <v>33</v>
      </c>
      <c r="E40" s="17" t="s">
        <v>39</v>
      </c>
      <c r="F40" s="17">
        <v>34</v>
      </c>
    </row>
    <row r="41" spans="1:6" ht="25.8" x14ac:dyDescent="0.5">
      <c r="A41" s="17" t="s">
        <v>40</v>
      </c>
      <c r="B41" s="17" t="s">
        <v>27</v>
      </c>
      <c r="C41" s="17" t="s">
        <v>24</v>
      </c>
      <c r="D41" s="17" t="s">
        <v>25</v>
      </c>
      <c r="E41" s="17" t="s">
        <v>45</v>
      </c>
      <c r="F41" s="17">
        <v>55</v>
      </c>
    </row>
    <row r="42" spans="1:6" ht="25.8" x14ac:dyDescent="0.5">
      <c r="A42" s="17" t="s">
        <v>41</v>
      </c>
      <c r="B42" s="17" t="s">
        <v>31</v>
      </c>
      <c r="C42" s="17" t="s">
        <v>32</v>
      </c>
      <c r="D42" s="17" t="s">
        <v>33</v>
      </c>
      <c r="E42" s="17" t="s">
        <v>29</v>
      </c>
      <c r="F42" s="17">
        <v>26</v>
      </c>
    </row>
    <row r="43" spans="1:6" ht="25.8" x14ac:dyDescent="0.5">
      <c r="A43" s="17" t="s">
        <v>35</v>
      </c>
      <c r="B43" s="17" t="s">
        <v>31</v>
      </c>
      <c r="C43" s="17" t="s">
        <v>46</v>
      </c>
      <c r="D43" s="17" t="s">
        <v>25</v>
      </c>
      <c r="E43" s="17" t="s">
        <v>43</v>
      </c>
      <c r="F43" s="17">
        <v>20</v>
      </c>
    </row>
    <row r="44" spans="1:6" ht="25.8" x14ac:dyDescent="0.5">
      <c r="A44" s="17" t="s">
        <v>41</v>
      </c>
      <c r="B44" s="17" t="s">
        <v>31</v>
      </c>
      <c r="C44" s="17" t="s">
        <v>24</v>
      </c>
      <c r="D44" s="17" t="s">
        <v>38</v>
      </c>
      <c r="E44" s="17" t="s">
        <v>26</v>
      </c>
      <c r="F44" s="17">
        <v>8</v>
      </c>
    </row>
    <row r="45" spans="1:6" ht="25.8" x14ac:dyDescent="0.5">
      <c r="A45" s="17" t="s">
        <v>36</v>
      </c>
      <c r="B45" s="17" t="s">
        <v>27</v>
      </c>
      <c r="C45" s="17" t="s">
        <v>44</v>
      </c>
      <c r="D45" s="17" t="s">
        <v>37</v>
      </c>
      <c r="E45" s="17" t="s">
        <v>29</v>
      </c>
      <c r="F45" s="17">
        <v>26</v>
      </c>
    </row>
    <row r="46" spans="1:6" ht="25.8" x14ac:dyDescent="0.5">
      <c r="A46" s="17" t="s">
        <v>22</v>
      </c>
      <c r="B46" s="17" t="s">
        <v>27</v>
      </c>
      <c r="C46" s="17" t="s">
        <v>28</v>
      </c>
      <c r="D46" s="17" t="s">
        <v>25</v>
      </c>
      <c r="E46" s="17" t="s">
        <v>34</v>
      </c>
      <c r="F46" s="17">
        <v>23</v>
      </c>
    </row>
    <row r="47" spans="1:6" ht="25.8" x14ac:dyDescent="0.5">
      <c r="A47" s="17" t="s">
        <v>35</v>
      </c>
      <c r="B47" s="17" t="s">
        <v>31</v>
      </c>
      <c r="C47" s="17" t="s">
        <v>24</v>
      </c>
      <c r="D47" s="17" t="s">
        <v>37</v>
      </c>
      <c r="E47" s="17" t="s">
        <v>39</v>
      </c>
      <c r="F47" s="17">
        <v>10</v>
      </c>
    </row>
    <row r="48" spans="1:6" ht="25.8" x14ac:dyDescent="0.5">
      <c r="A48" s="17" t="s">
        <v>30</v>
      </c>
      <c r="B48" s="17" t="s">
        <v>23</v>
      </c>
      <c r="C48" s="17" t="s">
        <v>32</v>
      </c>
      <c r="D48" s="17" t="s">
        <v>38</v>
      </c>
      <c r="E48" s="17" t="s">
        <v>43</v>
      </c>
      <c r="F48" s="17">
        <v>4</v>
      </c>
    </row>
    <row r="49" spans="1:6" ht="25.8" x14ac:dyDescent="0.5">
      <c r="A49" s="17" t="s">
        <v>41</v>
      </c>
      <c r="B49" s="17" t="s">
        <v>23</v>
      </c>
      <c r="C49" s="17" t="s">
        <v>28</v>
      </c>
      <c r="D49" s="17" t="s">
        <v>37</v>
      </c>
      <c r="E49" s="17" t="s">
        <v>29</v>
      </c>
      <c r="F49" s="17">
        <v>20</v>
      </c>
    </row>
    <row r="50" spans="1:6" ht="25.8" x14ac:dyDescent="0.5">
      <c r="A50" s="17" t="s">
        <v>41</v>
      </c>
      <c r="B50" s="17" t="s">
        <v>31</v>
      </c>
      <c r="C50" s="17" t="s">
        <v>24</v>
      </c>
      <c r="D50" s="17" t="s">
        <v>25</v>
      </c>
      <c r="E50" s="17" t="s">
        <v>43</v>
      </c>
      <c r="F50" s="17">
        <v>20</v>
      </c>
    </row>
    <row r="51" spans="1:6" ht="25.8" x14ac:dyDescent="0.5">
      <c r="A51" s="17" t="s">
        <v>22</v>
      </c>
      <c r="B51" s="17" t="s">
        <v>23</v>
      </c>
      <c r="C51" s="17" t="s">
        <v>32</v>
      </c>
      <c r="D51" s="17" t="s">
        <v>25</v>
      </c>
      <c r="E51" s="17" t="s">
        <v>26</v>
      </c>
      <c r="F51" s="17">
        <v>25</v>
      </c>
    </row>
    <row r="52" spans="1:6" ht="25.8" x14ac:dyDescent="0.5">
      <c r="A52" s="17" t="s">
        <v>42</v>
      </c>
      <c r="B52" s="17" t="s">
        <v>23</v>
      </c>
      <c r="C52" s="17" t="s">
        <v>32</v>
      </c>
      <c r="D52" s="17" t="s">
        <v>33</v>
      </c>
      <c r="E52" s="17" t="s">
        <v>45</v>
      </c>
      <c r="F52" s="17">
        <v>1</v>
      </c>
    </row>
    <row r="53" spans="1:6" ht="25.8" x14ac:dyDescent="0.5">
      <c r="A53" s="17" t="s">
        <v>40</v>
      </c>
      <c r="B53" s="17" t="s">
        <v>31</v>
      </c>
      <c r="C53" s="17" t="s">
        <v>28</v>
      </c>
      <c r="D53" s="17" t="s">
        <v>38</v>
      </c>
      <c r="E53" s="17" t="s">
        <v>29</v>
      </c>
      <c r="F53" s="17">
        <v>17</v>
      </c>
    </row>
    <row r="54" spans="1:6" ht="25.8" x14ac:dyDescent="0.5">
      <c r="A54" s="17" t="s">
        <v>36</v>
      </c>
      <c r="B54" s="17" t="s">
        <v>23</v>
      </c>
      <c r="C54" s="17" t="s">
        <v>28</v>
      </c>
      <c r="D54" s="17" t="s">
        <v>37</v>
      </c>
      <c r="E54" s="17" t="s">
        <v>26</v>
      </c>
      <c r="F54" s="17">
        <v>23</v>
      </c>
    </row>
    <row r="55" spans="1:6" ht="25.8" x14ac:dyDescent="0.5">
      <c r="A55" s="17" t="s">
        <v>35</v>
      </c>
      <c r="B55" s="17" t="s">
        <v>23</v>
      </c>
      <c r="C55" s="17" t="s">
        <v>24</v>
      </c>
      <c r="D55" s="17" t="s">
        <v>38</v>
      </c>
      <c r="E55" s="17" t="s">
        <v>34</v>
      </c>
      <c r="F55" s="17">
        <v>53</v>
      </c>
    </row>
    <row r="56" spans="1:6" ht="25.8" x14ac:dyDescent="0.5">
      <c r="A56" s="17" t="s">
        <v>36</v>
      </c>
      <c r="B56" s="17" t="s">
        <v>27</v>
      </c>
      <c r="C56" s="17" t="s">
        <v>24</v>
      </c>
      <c r="D56" s="17" t="s">
        <v>25</v>
      </c>
      <c r="E56" s="17" t="s">
        <v>39</v>
      </c>
      <c r="F56" s="17">
        <v>56</v>
      </c>
    </row>
    <row r="57" spans="1:6" ht="25.8" x14ac:dyDescent="0.5">
      <c r="A57" s="17" t="s">
        <v>30</v>
      </c>
      <c r="B57" s="17" t="s">
        <v>31</v>
      </c>
      <c r="C57" s="17" t="s">
        <v>46</v>
      </c>
      <c r="D57" s="17" t="s">
        <v>38</v>
      </c>
      <c r="E57" s="17" t="s">
        <v>34</v>
      </c>
      <c r="F57" s="17">
        <v>11</v>
      </c>
    </row>
    <row r="58" spans="1:6" ht="25.8" x14ac:dyDescent="0.5">
      <c r="A58" s="17" t="s">
        <v>35</v>
      </c>
      <c r="B58" s="17" t="s">
        <v>31</v>
      </c>
      <c r="C58" s="17" t="s">
        <v>24</v>
      </c>
      <c r="D58" s="17" t="s">
        <v>25</v>
      </c>
      <c r="E58" s="17" t="s">
        <v>34</v>
      </c>
      <c r="F58" s="17">
        <v>10</v>
      </c>
    </row>
    <row r="59" spans="1:6" ht="25.8" x14ac:dyDescent="0.5">
      <c r="A59" s="17" t="s">
        <v>35</v>
      </c>
      <c r="B59" s="17" t="s">
        <v>23</v>
      </c>
      <c r="C59" s="17" t="s">
        <v>32</v>
      </c>
      <c r="D59" s="17" t="s">
        <v>38</v>
      </c>
      <c r="E59" s="17" t="s">
        <v>29</v>
      </c>
      <c r="F59" s="17">
        <v>25</v>
      </c>
    </row>
    <row r="60" spans="1:6" ht="25.8" x14ac:dyDescent="0.5">
      <c r="A60" s="17" t="s">
        <v>35</v>
      </c>
      <c r="B60" s="17" t="s">
        <v>23</v>
      </c>
      <c r="C60" s="17" t="s">
        <v>24</v>
      </c>
      <c r="D60" s="17" t="s">
        <v>25</v>
      </c>
      <c r="E60" s="17" t="s">
        <v>29</v>
      </c>
      <c r="F60" s="17">
        <v>36</v>
      </c>
    </row>
    <row r="61" spans="1:6" ht="25.8" x14ac:dyDescent="0.5">
      <c r="A61" s="17" t="s">
        <v>22</v>
      </c>
      <c r="B61" s="17" t="s">
        <v>31</v>
      </c>
      <c r="C61" s="17" t="s">
        <v>46</v>
      </c>
      <c r="D61" s="17" t="s">
        <v>37</v>
      </c>
      <c r="E61" s="17" t="s">
        <v>26</v>
      </c>
      <c r="F61" s="17">
        <v>38</v>
      </c>
    </row>
    <row r="62" spans="1:6" ht="25.8" x14ac:dyDescent="0.5">
      <c r="A62" s="17" t="s">
        <v>36</v>
      </c>
      <c r="B62" s="17" t="s">
        <v>23</v>
      </c>
      <c r="C62" s="17" t="s">
        <v>28</v>
      </c>
      <c r="D62" s="17" t="s">
        <v>37</v>
      </c>
      <c r="E62" s="17" t="s">
        <v>29</v>
      </c>
      <c r="F62" s="17">
        <v>5</v>
      </c>
    </row>
    <row r="63" spans="1:6" ht="25.8" x14ac:dyDescent="0.5">
      <c r="A63" s="17" t="s">
        <v>30</v>
      </c>
      <c r="B63" s="17" t="s">
        <v>23</v>
      </c>
      <c r="C63" s="17" t="s">
        <v>24</v>
      </c>
      <c r="D63" s="17" t="s">
        <v>38</v>
      </c>
      <c r="E63" s="17" t="s">
        <v>45</v>
      </c>
      <c r="F63" s="17">
        <v>32</v>
      </c>
    </row>
    <row r="64" spans="1:6" ht="25.8" x14ac:dyDescent="0.5">
      <c r="A64" s="17" t="s">
        <v>40</v>
      </c>
      <c r="B64" s="17" t="s">
        <v>27</v>
      </c>
      <c r="C64" s="17" t="s">
        <v>24</v>
      </c>
      <c r="D64" s="17" t="s">
        <v>37</v>
      </c>
      <c r="E64" s="17" t="s">
        <v>26</v>
      </c>
      <c r="F64" s="17">
        <v>7</v>
      </c>
    </row>
    <row r="65" spans="1:6" ht="25.8" x14ac:dyDescent="0.5">
      <c r="A65" s="17" t="s">
        <v>36</v>
      </c>
      <c r="B65" s="17" t="s">
        <v>23</v>
      </c>
      <c r="C65" s="17" t="s">
        <v>24</v>
      </c>
      <c r="D65" s="17" t="s">
        <v>25</v>
      </c>
      <c r="E65" s="17" t="s">
        <v>26</v>
      </c>
      <c r="F65" s="17">
        <v>27</v>
      </c>
    </row>
    <row r="66" spans="1:6" ht="25.8" x14ac:dyDescent="0.5">
      <c r="A66" s="17" t="s">
        <v>30</v>
      </c>
      <c r="B66" s="17" t="s">
        <v>23</v>
      </c>
      <c r="C66" s="17" t="s">
        <v>24</v>
      </c>
      <c r="D66" s="17" t="s">
        <v>38</v>
      </c>
      <c r="E66" s="17" t="s">
        <v>34</v>
      </c>
      <c r="F66" s="17">
        <v>20</v>
      </c>
    </row>
    <row r="67" spans="1:6" ht="25.8" x14ac:dyDescent="0.5">
      <c r="A67" s="17" t="s">
        <v>35</v>
      </c>
      <c r="B67" s="17" t="s">
        <v>31</v>
      </c>
      <c r="C67" s="17" t="s">
        <v>32</v>
      </c>
      <c r="D67" s="17" t="s">
        <v>37</v>
      </c>
      <c r="E67" s="17" t="s">
        <v>34</v>
      </c>
      <c r="F67" s="17">
        <v>5</v>
      </c>
    </row>
    <row r="68" spans="1:6" ht="25.8" x14ac:dyDescent="0.5">
      <c r="A68" s="17" t="s">
        <v>30</v>
      </c>
      <c r="B68" s="17" t="s">
        <v>31</v>
      </c>
      <c r="C68" s="17" t="s">
        <v>46</v>
      </c>
      <c r="D68" s="17" t="s">
        <v>38</v>
      </c>
      <c r="E68" s="17" t="s">
        <v>29</v>
      </c>
      <c r="F68" s="17">
        <v>26</v>
      </c>
    </row>
    <row r="69" spans="1:6" ht="25.8" x14ac:dyDescent="0.5">
      <c r="A69" s="17" t="s">
        <v>35</v>
      </c>
      <c r="B69" s="17" t="s">
        <v>23</v>
      </c>
      <c r="C69" s="17" t="s">
        <v>46</v>
      </c>
      <c r="D69" s="17" t="s">
        <v>25</v>
      </c>
      <c r="E69" s="17" t="s">
        <v>34</v>
      </c>
      <c r="F69" s="17">
        <v>50</v>
      </c>
    </row>
    <row r="70" spans="1:6" ht="25.8" x14ac:dyDescent="0.5">
      <c r="A70" s="17" t="s">
        <v>42</v>
      </c>
      <c r="B70" s="17" t="s">
        <v>31</v>
      </c>
      <c r="C70" s="17" t="s">
        <v>24</v>
      </c>
      <c r="D70" s="17" t="s">
        <v>37</v>
      </c>
      <c r="E70" s="17" t="s">
        <v>26</v>
      </c>
      <c r="F70" s="17">
        <v>53</v>
      </c>
    </row>
    <row r="71" spans="1:6" ht="25.8" x14ac:dyDescent="0.5">
      <c r="A71" s="17" t="s">
        <v>36</v>
      </c>
      <c r="B71" s="17" t="s">
        <v>23</v>
      </c>
      <c r="C71" s="17" t="s">
        <v>44</v>
      </c>
      <c r="D71" s="17" t="s">
        <v>38</v>
      </c>
      <c r="E71" s="17" t="s">
        <v>29</v>
      </c>
      <c r="F71" s="17">
        <v>50</v>
      </c>
    </row>
    <row r="72" spans="1:6" ht="25.8" x14ac:dyDescent="0.5">
      <c r="A72" s="17" t="s">
        <v>41</v>
      </c>
      <c r="B72" s="17" t="s">
        <v>23</v>
      </c>
      <c r="C72" s="17" t="s">
        <v>24</v>
      </c>
      <c r="D72" s="17" t="s">
        <v>38</v>
      </c>
      <c r="E72" s="17" t="s">
        <v>39</v>
      </c>
      <c r="F72" s="17">
        <v>49</v>
      </c>
    </row>
    <row r="73" spans="1:6" ht="25.8" x14ac:dyDescent="0.5">
      <c r="A73" s="17" t="s">
        <v>30</v>
      </c>
      <c r="B73" s="17" t="s">
        <v>31</v>
      </c>
      <c r="C73" s="17" t="s">
        <v>24</v>
      </c>
      <c r="D73" s="17" t="s">
        <v>38</v>
      </c>
      <c r="E73" s="17" t="s">
        <v>39</v>
      </c>
      <c r="F73" s="17">
        <v>21</v>
      </c>
    </row>
    <row r="74" spans="1:6" ht="25.8" x14ac:dyDescent="0.5">
      <c r="A74" s="17" t="s">
        <v>30</v>
      </c>
      <c r="B74" s="17" t="s">
        <v>27</v>
      </c>
      <c r="C74" s="17" t="s">
        <v>28</v>
      </c>
      <c r="D74" s="17" t="s">
        <v>37</v>
      </c>
      <c r="E74" s="17" t="s">
        <v>39</v>
      </c>
      <c r="F74" s="17">
        <v>13</v>
      </c>
    </row>
    <row r="75" spans="1:6" ht="25.8" x14ac:dyDescent="0.5">
      <c r="A75" s="17" t="s">
        <v>22</v>
      </c>
      <c r="B75" s="17" t="s">
        <v>23</v>
      </c>
      <c r="C75" s="17" t="s">
        <v>24</v>
      </c>
      <c r="D75" s="17" t="s">
        <v>25</v>
      </c>
      <c r="E75" s="17" t="s">
        <v>45</v>
      </c>
      <c r="F75" s="17">
        <v>49</v>
      </c>
    </row>
    <row r="76" spans="1:6" ht="25.8" x14ac:dyDescent="0.5">
      <c r="A76" s="17" t="s">
        <v>22</v>
      </c>
      <c r="B76" s="17" t="s">
        <v>31</v>
      </c>
      <c r="C76" s="17" t="s">
        <v>44</v>
      </c>
      <c r="D76" s="17" t="s">
        <v>33</v>
      </c>
      <c r="E76" s="17" t="s">
        <v>29</v>
      </c>
      <c r="F76" s="17">
        <v>21</v>
      </c>
    </row>
    <row r="77" spans="1:6" ht="25.8" x14ac:dyDescent="0.5">
      <c r="A77" s="17" t="s">
        <v>36</v>
      </c>
      <c r="B77" s="17" t="s">
        <v>31</v>
      </c>
      <c r="C77" s="17" t="s">
        <v>44</v>
      </c>
      <c r="D77" s="17" t="s">
        <v>38</v>
      </c>
      <c r="E77" s="17" t="s">
        <v>45</v>
      </c>
      <c r="F77" s="17">
        <v>34</v>
      </c>
    </row>
    <row r="78" spans="1:6" ht="25.8" x14ac:dyDescent="0.5">
      <c r="A78" s="17" t="s">
        <v>35</v>
      </c>
      <c r="B78" s="17" t="s">
        <v>23</v>
      </c>
      <c r="C78" s="17" t="s">
        <v>24</v>
      </c>
      <c r="D78" s="17" t="s">
        <v>38</v>
      </c>
      <c r="E78" s="17" t="s">
        <v>45</v>
      </c>
      <c r="F78" s="17">
        <v>25</v>
      </c>
    </row>
    <row r="79" spans="1:6" ht="25.8" x14ac:dyDescent="0.5">
      <c r="A79" s="17" t="s">
        <v>41</v>
      </c>
      <c r="B79" s="17" t="s">
        <v>27</v>
      </c>
      <c r="C79" s="17" t="s">
        <v>32</v>
      </c>
      <c r="D79" s="17" t="s">
        <v>33</v>
      </c>
      <c r="E79" s="17" t="s">
        <v>45</v>
      </c>
      <c r="F79" s="17">
        <v>58</v>
      </c>
    </row>
    <row r="80" spans="1:6" ht="25.8" x14ac:dyDescent="0.5">
      <c r="A80" s="17" t="s">
        <v>36</v>
      </c>
      <c r="B80" s="17" t="s">
        <v>27</v>
      </c>
      <c r="C80" s="17" t="s">
        <v>24</v>
      </c>
      <c r="D80" s="17" t="s">
        <v>33</v>
      </c>
      <c r="E80" s="17" t="s">
        <v>43</v>
      </c>
      <c r="F80" s="17">
        <v>28</v>
      </c>
    </row>
    <row r="81" spans="1:6" ht="25.8" x14ac:dyDescent="0.5">
      <c r="A81" s="17" t="s">
        <v>22</v>
      </c>
      <c r="B81" s="17" t="s">
        <v>31</v>
      </c>
      <c r="C81" s="17" t="s">
        <v>32</v>
      </c>
      <c r="D81" s="17" t="s">
        <v>25</v>
      </c>
      <c r="E81" s="17" t="s">
        <v>34</v>
      </c>
      <c r="F81" s="17">
        <v>23</v>
      </c>
    </row>
    <row r="82" spans="1:6" ht="25.8" x14ac:dyDescent="0.5">
      <c r="A82" s="17" t="s">
        <v>42</v>
      </c>
      <c r="B82" s="17" t="s">
        <v>23</v>
      </c>
      <c r="C82" s="17" t="s">
        <v>46</v>
      </c>
      <c r="D82" s="17" t="s">
        <v>25</v>
      </c>
      <c r="E82" s="17" t="s">
        <v>39</v>
      </c>
      <c r="F82" s="17">
        <v>37</v>
      </c>
    </row>
    <row r="83" spans="1:6" ht="25.8" x14ac:dyDescent="0.5">
      <c r="A83" s="17" t="s">
        <v>40</v>
      </c>
      <c r="B83" s="17" t="s">
        <v>27</v>
      </c>
      <c r="C83" s="17" t="s">
        <v>32</v>
      </c>
      <c r="D83" s="17" t="s">
        <v>25</v>
      </c>
      <c r="E83" s="17" t="s">
        <v>29</v>
      </c>
      <c r="F83" s="17">
        <v>33</v>
      </c>
    </row>
    <row r="84" spans="1:6" ht="25.8" x14ac:dyDescent="0.5">
      <c r="A84" s="17" t="s">
        <v>35</v>
      </c>
      <c r="B84" s="17" t="s">
        <v>23</v>
      </c>
      <c r="C84" s="17" t="s">
        <v>28</v>
      </c>
      <c r="D84" s="17" t="s">
        <v>33</v>
      </c>
      <c r="E84" s="17" t="s">
        <v>45</v>
      </c>
      <c r="F84" s="17">
        <v>25</v>
      </c>
    </row>
    <row r="85" spans="1:6" ht="25.8" x14ac:dyDescent="0.5">
      <c r="A85" s="17" t="s">
        <v>22</v>
      </c>
      <c r="B85" s="17" t="s">
        <v>23</v>
      </c>
      <c r="C85" s="17" t="s">
        <v>28</v>
      </c>
      <c r="D85" s="17" t="s">
        <v>33</v>
      </c>
      <c r="E85" s="17" t="s">
        <v>29</v>
      </c>
      <c r="F85" s="17">
        <v>6</v>
      </c>
    </row>
    <row r="86" spans="1:6" ht="25.8" x14ac:dyDescent="0.5">
      <c r="A86" s="17" t="s">
        <v>40</v>
      </c>
      <c r="B86" s="17" t="s">
        <v>31</v>
      </c>
      <c r="C86" s="17" t="s">
        <v>44</v>
      </c>
      <c r="D86" s="17" t="s">
        <v>37</v>
      </c>
      <c r="E86" s="17" t="s">
        <v>45</v>
      </c>
      <c r="F86" s="17">
        <v>33</v>
      </c>
    </row>
    <row r="87" spans="1:6" ht="25.8" x14ac:dyDescent="0.5">
      <c r="A87" s="17" t="s">
        <v>30</v>
      </c>
      <c r="B87" s="17" t="s">
        <v>23</v>
      </c>
      <c r="C87" s="17" t="s">
        <v>44</v>
      </c>
      <c r="D87" s="17" t="s">
        <v>38</v>
      </c>
      <c r="E87" s="17" t="s">
        <v>29</v>
      </c>
      <c r="F87" s="17">
        <v>19</v>
      </c>
    </row>
    <row r="88" spans="1:6" ht="25.8" x14ac:dyDescent="0.5">
      <c r="A88" s="17" t="s">
        <v>36</v>
      </c>
      <c r="B88" s="17" t="s">
        <v>27</v>
      </c>
      <c r="C88" s="17" t="s">
        <v>28</v>
      </c>
      <c r="D88" s="17" t="s">
        <v>38</v>
      </c>
      <c r="E88" s="17" t="s">
        <v>29</v>
      </c>
      <c r="F88" s="17">
        <v>47</v>
      </c>
    </row>
    <row r="89" spans="1:6" ht="25.8" x14ac:dyDescent="0.5">
      <c r="A89" s="17" t="s">
        <v>36</v>
      </c>
      <c r="B89" s="17" t="s">
        <v>27</v>
      </c>
      <c r="C89" s="17" t="s">
        <v>32</v>
      </c>
      <c r="D89" s="17" t="s">
        <v>37</v>
      </c>
      <c r="E89" s="17" t="s">
        <v>29</v>
      </c>
      <c r="F89" s="17">
        <v>15</v>
      </c>
    </row>
    <row r="90" spans="1:6" ht="25.8" x14ac:dyDescent="0.5">
      <c r="A90" s="17" t="s">
        <v>41</v>
      </c>
      <c r="B90" s="17" t="s">
        <v>23</v>
      </c>
      <c r="C90" s="17" t="s">
        <v>24</v>
      </c>
      <c r="D90" s="17" t="s">
        <v>33</v>
      </c>
      <c r="E90" s="17" t="s">
        <v>43</v>
      </c>
      <c r="F90" s="17">
        <v>3</v>
      </c>
    </row>
    <row r="91" spans="1:6" ht="25.8" x14ac:dyDescent="0.5">
      <c r="A91" s="17" t="s">
        <v>41</v>
      </c>
      <c r="B91" s="17" t="s">
        <v>27</v>
      </c>
      <c r="C91" s="17" t="s">
        <v>24</v>
      </c>
      <c r="D91" s="17" t="s">
        <v>33</v>
      </c>
      <c r="E91" s="17" t="s">
        <v>26</v>
      </c>
      <c r="F91" s="17">
        <v>57</v>
      </c>
    </row>
    <row r="92" spans="1:6" ht="25.8" x14ac:dyDescent="0.5">
      <c r="A92" s="17" t="s">
        <v>36</v>
      </c>
      <c r="B92" s="17" t="s">
        <v>31</v>
      </c>
      <c r="C92" s="17" t="s">
        <v>32</v>
      </c>
      <c r="D92" s="17" t="s">
        <v>25</v>
      </c>
      <c r="E92" s="17" t="s">
        <v>29</v>
      </c>
      <c r="F92" s="17">
        <v>58</v>
      </c>
    </row>
    <row r="93" spans="1:6" ht="25.8" x14ac:dyDescent="0.5">
      <c r="A93" s="17" t="s">
        <v>42</v>
      </c>
      <c r="B93" s="17" t="s">
        <v>31</v>
      </c>
      <c r="C93" s="17" t="s">
        <v>28</v>
      </c>
      <c r="D93" s="17" t="s">
        <v>25</v>
      </c>
      <c r="E93" s="17" t="s">
        <v>29</v>
      </c>
      <c r="F93" s="17">
        <v>4</v>
      </c>
    </row>
    <row r="94" spans="1:6" ht="25.8" x14ac:dyDescent="0.5">
      <c r="A94" s="17" t="s">
        <v>30</v>
      </c>
      <c r="B94" s="17" t="s">
        <v>31</v>
      </c>
      <c r="C94" s="17" t="s">
        <v>28</v>
      </c>
      <c r="D94" s="17" t="s">
        <v>33</v>
      </c>
      <c r="E94" s="17" t="s">
        <v>43</v>
      </c>
      <c r="F94" s="17">
        <v>28</v>
      </c>
    </row>
    <row r="95" spans="1:6" ht="25.8" x14ac:dyDescent="0.5">
      <c r="A95" s="17" t="s">
        <v>35</v>
      </c>
      <c r="B95" s="17" t="s">
        <v>23</v>
      </c>
      <c r="C95" s="17" t="s">
        <v>28</v>
      </c>
      <c r="D95" s="17" t="s">
        <v>33</v>
      </c>
      <c r="E95" s="17" t="s">
        <v>29</v>
      </c>
      <c r="F95" s="17">
        <v>35</v>
      </c>
    </row>
    <row r="96" spans="1:6" ht="25.8" x14ac:dyDescent="0.5">
      <c r="A96" s="17" t="s">
        <v>36</v>
      </c>
      <c r="B96" s="17" t="s">
        <v>23</v>
      </c>
      <c r="C96" s="17" t="s">
        <v>28</v>
      </c>
      <c r="D96" s="17" t="s">
        <v>25</v>
      </c>
      <c r="E96" s="17" t="s">
        <v>43</v>
      </c>
      <c r="F96" s="17">
        <v>42</v>
      </c>
    </row>
    <row r="97" spans="1:6" ht="25.8" x14ac:dyDescent="0.5">
      <c r="A97" s="17" t="s">
        <v>41</v>
      </c>
      <c r="B97" s="17" t="s">
        <v>31</v>
      </c>
      <c r="C97" s="17" t="s">
        <v>32</v>
      </c>
      <c r="D97" s="17" t="s">
        <v>37</v>
      </c>
      <c r="E97" s="17" t="s">
        <v>34</v>
      </c>
      <c r="F97" s="17">
        <v>58</v>
      </c>
    </row>
    <row r="98" spans="1:6" ht="25.8" x14ac:dyDescent="0.5">
      <c r="A98" s="17" t="s">
        <v>41</v>
      </c>
      <c r="B98" s="17" t="s">
        <v>31</v>
      </c>
      <c r="C98" s="17" t="s">
        <v>44</v>
      </c>
      <c r="D98" s="17" t="s">
        <v>37</v>
      </c>
      <c r="E98" s="17" t="s">
        <v>26</v>
      </c>
      <c r="F98" s="17">
        <v>16</v>
      </c>
    </row>
    <row r="99" spans="1:6" ht="25.8" x14ac:dyDescent="0.5">
      <c r="A99" s="17" t="s">
        <v>40</v>
      </c>
      <c r="B99" s="17" t="s">
        <v>23</v>
      </c>
      <c r="C99" s="17" t="s">
        <v>32</v>
      </c>
      <c r="D99" s="17" t="s">
        <v>25</v>
      </c>
      <c r="E99" s="17" t="s">
        <v>43</v>
      </c>
      <c r="F99" s="17">
        <v>19</v>
      </c>
    </row>
    <row r="100" spans="1:6" ht="25.8" x14ac:dyDescent="0.5">
      <c r="A100" s="17" t="s">
        <v>41</v>
      </c>
      <c r="B100" s="17" t="s">
        <v>23</v>
      </c>
      <c r="C100" s="17" t="s">
        <v>24</v>
      </c>
      <c r="D100" s="17" t="s">
        <v>37</v>
      </c>
      <c r="E100" s="17" t="s">
        <v>45</v>
      </c>
      <c r="F100" s="17">
        <v>34</v>
      </c>
    </row>
    <row r="101" spans="1:6" ht="25.8" x14ac:dyDescent="0.5">
      <c r="A101" s="18" t="s">
        <v>47</v>
      </c>
      <c r="B101" s="18" t="s">
        <v>31</v>
      </c>
      <c r="C101" s="18" t="s">
        <v>32</v>
      </c>
      <c r="D101" s="18" t="s">
        <v>25</v>
      </c>
      <c r="E101" s="18" t="s">
        <v>29</v>
      </c>
      <c r="F101" s="18">
        <v>25</v>
      </c>
    </row>
  </sheetData>
  <pageMargins left="0.7" right="0.7" top="0.75" bottom="0.75" header="0.3" footer="0.3"/>
  <drawing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utilisation simple</vt:lpstr>
      <vt:lpstr>unités</vt:lpstr>
      <vt:lpstr>filtre automatique personnalisé</vt:lpstr>
      <vt:lpstr>filtres sur plusieurs colonnes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p273</dc:creator>
  <cp:lastModifiedBy>p273</cp:lastModifiedBy>
  <dcterms:created xsi:type="dcterms:W3CDTF">2015-07-08T16:27:39Z</dcterms:created>
  <dcterms:modified xsi:type="dcterms:W3CDTF">2017-01-30T08:37:27Z</dcterms:modified>
</cp:coreProperties>
</file>