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forem-my.sharepoint.com/personal/mnnlcc_forem_be/Documents/Xld/"/>
    </mc:Choice>
  </mc:AlternateContent>
  <xr:revisionPtr revIDLastSave="12" documentId="8_{5673CE00-9920-4DE4-B5DA-D56B08169E0E}" xr6:coauthVersionLast="47" xr6:coauthVersionMax="47" xr10:uidLastSave="{9C40D549-4EAE-46C3-AD8C-20F5C4BA596A}"/>
  <bookViews>
    <workbookView xWindow="-110" yWindow="-110" windowWidth="19420" windowHeight="10560" tabRatio="812" xr2:uid="{00000000-000D-0000-FFFF-FFFF00000000}"/>
  </bookViews>
  <sheets>
    <sheet name="Prescription" sheetId="1" r:id="rId1"/>
    <sheet name="Septembre" sheetId="20" r:id="rId2"/>
    <sheet name="Test" sheetId="27" r:id="rId3"/>
  </sheets>
  <definedNames>
    <definedName name="_xlcn.WorksheetConnection_OFIISER2022100200hNan.xlsxt_Prescription1" hidden="1">t_Prescription[]</definedName>
    <definedName name="_xlcn.WorksheetConnection_OFIISER2022100200hNan.xlsxt_Présence1" hidden="1">t_Présence</definedName>
    <definedName name="_xlnm.Print_Area" localSheetId="0">Prescription!$A$6:$G$24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t_Prescription" name="t_Prescription" connection="WorksheetConnection_OFII SER 2022 100-200h Nan.xlsx!t_Prescription"/>
          <x15:modelTable id="t_Présence" name="t_Présence" connection="WorksheetConnection_OFII SER 2022 100-200h Nan.xlsx!t_Présence"/>
        </x15:modelTables>
        <x15:modelRelationships>
          <x15:modelRelationship fromTable="t_Prescription" fromColumn="NOM Prénom" toTable="t_Présence" toColumn="NOM Pré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7" l="1" a="1"/>
  <c r="A5" i="27" s="1"/>
  <c r="A6" i="27" a="1"/>
  <c r="A6" i="27" s="1"/>
  <c r="A7" i="27" a="1"/>
  <c r="A7" i="27" s="1"/>
  <c r="A8" i="27" a="1"/>
  <c r="A8" i="27" s="1"/>
  <c r="A9" i="27" a="1"/>
  <c r="A9" i="27" s="1"/>
  <c r="A10" i="27" a="1"/>
  <c r="A10" i="27" s="1"/>
  <c r="A11" i="27" a="1"/>
  <c r="A11" i="27" s="1"/>
  <c r="A12" i="27" a="1"/>
  <c r="A12" i="27" s="1"/>
  <c r="A13" i="27" a="1"/>
  <c r="A13" i="27" s="1"/>
  <c r="A14" i="27" a="1"/>
  <c r="A14" i="27" s="1"/>
  <c r="A15" i="27" a="1"/>
  <c r="A15" i="27" s="1"/>
  <c r="A16" i="27" a="1"/>
  <c r="A16" i="27" s="1"/>
  <c r="A17" i="27" a="1"/>
  <c r="A17" i="27" s="1"/>
  <c r="A18" i="27" a="1"/>
  <c r="A18" i="27" s="1"/>
  <c r="A19" i="27" a="1"/>
  <c r="A19" i="27" s="1"/>
  <c r="A20" i="27" a="1"/>
  <c r="A20" i="27" s="1"/>
  <c r="A21" i="27" a="1"/>
  <c r="A21" i="27" s="1"/>
  <c r="A22" i="27" a="1"/>
  <c r="A22" i="27" s="1"/>
  <c r="A23" i="27" a="1"/>
  <c r="A23" i="27" s="1"/>
  <c r="A24" i="27" a="1"/>
  <c r="A24" i="27" s="1"/>
  <c r="A25" i="27" a="1"/>
  <c r="A25" i="27" s="1"/>
  <c r="A26" i="27" a="1"/>
  <c r="A26" i="27" s="1"/>
  <c r="A27" i="27" a="1"/>
  <c r="A27" i="27" s="1"/>
  <c r="A28" i="27" a="1"/>
  <c r="A28" i="27" s="1"/>
  <c r="A29" i="27" a="1"/>
  <c r="A29" i="27" s="1"/>
  <c r="A30" i="27" a="1"/>
  <c r="A30" i="27" s="1"/>
  <c r="A4" i="27" a="1"/>
  <c r="A4" i="27" s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20" l="1"/>
  <c r="E4" i="20" s="1"/>
  <c r="D6" i="1"/>
  <c r="A26" i="20"/>
  <c r="A25" i="20"/>
  <c r="A24" i="20"/>
  <c r="A23" i="20"/>
  <c r="B23" i="20" s="1"/>
  <c r="A22" i="20"/>
  <c r="A21" i="20"/>
  <c r="A20" i="20"/>
  <c r="B20" i="20" s="1"/>
  <c r="A19" i="20"/>
  <c r="B19" i="20" s="1"/>
  <c r="A18" i="20"/>
  <c r="B18" i="20" s="1"/>
  <c r="A17" i="20"/>
  <c r="B17" i="20" s="1"/>
  <c r="A16" i="20"/>
  <c r="A15" i="20"/>
  <c r="B15" i="20" s="1"/>
  <c r="A14" i="20"/>
  <c r="A13" i="20"/>
  <c r="A12" i="20"/>
  <c r="A11" i="20"/>
  <c r="B11" i="20" s="1"/>
  <c r="A10" i="20"/>
  <c r="A9" i="20"/>
  <c r="A8" i="20"/>
  <c r="B8" i="20" s="1"/>
  <c r="A31" i="20"/>
  <c r="B31" i="20" s="1"/>
  <c r="A30" i="20"/>
  <c r="B30" i="20" s="1"/>
  <c r="A29" i="20"/>
  <c r="B29" i="20" s="1"/>
  <c r="A28" i="20"/>
  <c r="B28" i="20" s="1"/>
  <c r="A27" i="20"/>
  <c r="B27" i="20" s="1"/>
  <c r="B26" i="20"/>
  <c r="B25" i="20"/>
  <c r="B24" i="20"/>
  <c r="B22" i="20"/>
  <c r="B21" i="20"/>
  <c r="B16" i="20"/>
  <c r="B14" i="20"/>
  <c r="B13" i="20"/>
  <c r="B12" i="20"/>
  <c r="B10" i="20"/>
  <c r="B9" i="20"/>
  <c r="A1" i="1"/>
  <c r="A3" i="20" l="1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G27" i="20"/>
  <c r="C27" i="20"/>
  <c r="G28" i="20"/>
  <c r="C28" i="20"/>
  <c r="G29" i="20"/>
  <c r="C29" i="20"/>
  <c r="G30" i="20"/>
  <c r="C30" i="20"/>
  <c r="G31" i="20"/>
  <c r="C31" i="20"/>
  <c r="G8" i="20" l="1"/>
  <c r="K8" i="20" s="1"/>
  <c r="G9" i="20" l="1"/>
  <c r="K9" i="20" s="1"/>
  <c r="G10" i="20"/>
  <c r="K10" i="20" s="1"/>
  <c r="G11" i="20"/>
  <c r="K11" i="20" s="1"/>
  <c r="G12" i="20"/>
  <c r="K12" i="20" s="1"/>
  <c r="G13" i="20"/>
  <c r="K13" i="20" s="1"/>
  <c r="G14" i="20"/>
  <c r="K14" i="20" s="1"/>
  <c r="G15" i="20"/>
  <c r="K15" i="20" s="1"/>
  <c r="G16" i="20"/>
  <c r="K16" i="20" s="1"/>
  <c r="G17" i="20"/>
  <c r="K17" i="20" s="1"/>
  <c r="G18" i="20"/>
  <c r="K18" i="20" s="1"/>
  <c r="G19" i="20"/>
  <c r="K19" i="20" s="1"/>
  <c r="G20" i="20"/>
  <c r="K20" i="20" s="1"/>
  <c r="G21" i="20"/>
  <c r="K21" i="20" s="1"/>
  <c r="G22" i="20"/>
  <c r="K22" i="20" s="1"/>
  <c r="G23" i="20"/>
  <c r="K23" i="20" s="1"/>
  <c r="G24" i="20"/>
  <c r="K24" i="20" s="1"/>
  <c r="G25" i="20"/>
  <c r="K25" i="20" s="1"/>
  <c r="G26" i="20"/>
  <c r="K26" i="20" s="1"/>
  <c r="I4" i="20" l="1"/>
  <c r="K4" i="20" l="1"/>
  <c r="H3" i="20"/>
  <c r="D3" i="2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OFII SER 2022 100-200h Nan.xlsx!t_Prescription" type="102" refreshedVersion="6" minRefreshableVersion="5">
    <extLst>
      <ext xmlns:x15="http://schemas.microsoft.com/office/spreadsheetml/2010/11/main" uri="{DE250136-89BD-433C-8126-D09CA5730AF9}">
        <x15:connection id="t_Prescription">
          <x15:rangePr sourceName="_xlcn.WorksheetConnection_OFIISER2022100200hNan.xlsxt_Prescription1"/>
        </x15:connection>
      </ext>
    </extLst>
  </connection>
  <connection id="3" xr16:uid="{00000000-0015-0000-FFFF-FFFF02000000}" name="WorksheetConnection_OFII SER 2022 100-200h Nan.xlsx!t_Présence" type="102" refreshedVersion="6" minRefreshableVersion="5">
    <extLst>
      <ext xmlns:x15="http://schemas.microsoft.com/office/spreadsheetml/2010/11/main" uri="{DE250136-89BD-433C-8126-D09CA5730AF9}">
        <x15:connection id="t_Présence">
          <x15:rangePr sourceName="_xlcn.WorksheetConnection_OFIISER2022100200hNan.xlsxt_Présence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<sst xmlns="http://schemas.openxmlformats.org/spreadsheetml/2006/main" count="42" uniqueCount="28">
  <si>
    <t>Formatrice référente : Nan</t>
  </si>
  <si>
    <t>NOM Prénom</t>
  </si>
  <si>
    <t>Prescr°</t>
  </si>
  <si>
    <t>Rythme
Hebdo</t>
  </si>
  <si>
    <t>heures réalisées</t>
  </si>
  <si>
    <t>heures justifiées</t>
  </si>
  <si>
    <t>heures injustifiées</t>
  </si>
  <si>
    <t>heures restantes</t>
  </si>
  <si>
    <t>au</t>
  </si>
  <si>
    <t>Septembre</t>
  </si>
  <si>
    <t>Du</t>
  </si>
  <si>
    <t>Zubaida</t>
  </si>
  <si>
    <t xml:space="preserve">Leon </t>
  </si>
  <si>
    <t xml:space="preserve">Hyacinth   </t>
  </si>
  <si>
    <t xml:space="preserve">Sediqullah </t>
  </si>
  <si>
    <t xml:space="preserve">Helal </t>
  </si>
  <si>
    <t xml:space="preserve">Farshad </t>
  </si>
  <si>
    <t xml:space="preserve">Ibrahim </t>
  </si>
  <si>
    <t xml:space="preserve">Nonglak </t>
  </si>
  <si>
    <t xml:space="preserve">Kamis Ranya </t>
  </si>
  <si>
    <t>Abdinasir</t>
  </si>
  <si>
    <t xml:space="preserve">Abdinur </t>
  </si>
  <si>
    <t xml:space="preserve">Ubah </t>
  </si>
  <si>
    <t xml:space="preserve">Ginette Fabiola </t>
  </si>
  <si>
    <t xml:space="preserve">Kadir can </t>
  </si>
  <si>
    <t xml:space="preserve">Muhammad </t>
  </si>
  <si>
    <t>Farida</t>
  </si>
  <si>
    <t>Lorena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</si>
</sst>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2F75B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righ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quotePrefix="1" applyFont="1"/>
    <xf numFmtId="0" fontId="4" fillId="0" borderId="0" xfId="0" applyFont="1"/>
    <xf numFmtId="14" fontId="0" fillId="0" borderId="0" xfId="0" applyNumberFormat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3" xfId="0" applyBorder="1"/>
    <xf numFmtId="0" fontId="0" fillId="2" borderId="13" xfId="0" applyFill="1" applyBorder="1"/>
    <xf numFmtId="0" fontId="0" fillId="2" borderId="14" xfId="0" applyFill="1" applyBorder="1"/>
    <xf numFmtId="0" fontId="0" fillId="2" borderId="17" xfId="0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0" fillId="2" borderId="4" xfId="0" applyFill="1" applyBorder="1"/>
    <xf numFmtId="0" fontId="0" fillId="0" borderId="4" xfId="0" applyBorder="1"/>
    <xf numFmtId="0" fontId="4" fillId="5" borderId="20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fill>
        <patternFill patternType="solid">
          <fgColor indexed="64"/>
          <bgColor rgb="FFBDD7E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indexed="64"/>
          <bgColor rgb="FFF2F2F2"/>
        </patternFill>
      </fill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2F75B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colors>
    <mruColors>
      <color rgb="FFFFC7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Prescription" displayName="t_Prescription" ref="A7:G24" totalsRowShown="0" headerRowDxfId="10" tableBorderDxfId="9">
  <autoFilter ref="A7:G24" xr:uid="{00000000-0009-0000-0100-000001000000}"/>
  <tableColumns count="7">
    <tableColumn id="1" xr3:uid="{00000000-0010-0000-0000-000001000000}" name="NOM Prénom" dataDxfId="8"/>
    <tableColumn id="2" xr3:uid="{00000000-0010-0000-0000-000002000000}" name="Prescr°" dataDxfId="7"/>
    <tableColumn id="3" xr3:uid="{00000000-0010-0000-0000-000003000000}" name="Rythme_x000a_Hebdo" dataDxfId="6"/>
    <tableColumn id="4" xr3:uid="{00000000-0010-0000-0000-000004000000}" name="heures réalisées" dataDxfId="5"/>
    <tableColumn id="5" xr3:uid="{00000000-0010-0000-0000-000005000000}" name="heures justifiées" dataDxfId="4"/>
    <tableColumn id="6" xr3:uid="{00000000-0010-0000-0000-000006000000}" name="heures injustifiées" dataDxfId="3"/>
    <tableColumn id="7" xr3:uid="{00000000-0010-0000-0000-000007000000}" name="heures restantes" dataDxfId="2">
      <calculatedColumnFormula>IF(t_Prescription[[#This Row],[NOM Prénom]]=0,"",t_Prescription[[#This Row],[Prescr°]]-t_Prescription[[#This Row],[heures réalisées]]-t_Prescription[[#This Row],[heures injustifiées]])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DD7EE"/>
    <pageSetUpPr fitToPage="1"/>
  </sheetPr>
  <dimension ref="A1:I24"/>
  <sheetViews>
    <sheetView tabSelected="1" workbookViewId="0">
      <selection activeCell="A9" sqref="A9"/>
    </sheetView>
  </sheetViews>
  <sheetFormatPr baseColWidth="10" defaultColWidth="9.1796875" defaultRowHeight="14.5" x14ac:dyDescent="0.35"/>
  <cols>
    <col min="1" max="1" width="30.7265625" bestFit="1" customWidth="1"/>
    <col min="2" max="2" width="11.453125" bestFit="1" customWidth="1"/>
    <col min="3" max="3" width="10.453125" bestFit="1" customWidth="1"/>
    <col min="4" max="6" width="13" customWidth="1"/>
    <col min="7" max="7" width="11.453125" bestFit="1" customWidth="1"/>
    <col min="9" max="9" width="11.453125" bestFit="1" customWidth="1"/>
  </cols>
  <sheetData>
    <row r="1" spans="1:9" ht="18.5" x14ac:dyDescent="0.35">
      <c r="A1" s="22" t="str">
        <f ca="1">"Semaine "&amp;_xlfn.ISOWEEKNUM(TODAY())</f>
        <v>Semaine 45</v>
      </c>
      <c r="B1" s="26">
        <v>2022</v>
      </c>
    </row>
    <row r="3" spans="1:9" x14ac:dyDescent="0.35">
      <c r="A3" s="3" t="s">
        <v>0</v>
      </c>
    </row>
    <row r="6" spans="1:9" ht="15" customHeight="1" x14ac:dyDescent="0.35">
      <c r="A6" s="28"/>
      <c r="B6" s="29"/>
      <c r="C6" s="30"/>
      <c r="D6" s="40" t="str">
        <f>"Heures réalisées en "&amp;B1-1</f>
        <v>Heures réalisées en 2021</v>
      </c>
      <c r="E6" s="41"/>
      <c r="F6" s="41"/>
      <c r="G6" s="41"/>
    </row>
    <row r="7" spans="1:9" ht="45" customHeight="1" x14ac:dyDescent="0.35">
      <c r="A7" s="33" t="s">
        <v>1</v>
      </c>
      <c r="B7" s="34" t="s">
        <v>2</v>
      </c>
      <c r="C7" s="35" t="s">
        <v>3</v>
      </c>
      <c r="D7" s="36" t="s">
        <v>4</v>
      </c>
      <c r="E7" s="37" t="s">
        <v>5</v>
      </c>
      <c r="F7" s="37" t="s">
        <v>6</v>
      </c>
      <c r="G7" s="38" t="s">
        <v>7</v>
      </c>
    </row>
    <row r="8" spans="1:9" x14ac:dyDescent="0.35">
      <c r="A8" s="31" t="s">
        <v>11</v>
      </c>
      <c r="B8" s="5">
        <v>200</v>
      </c>
      <c r="C8" s="12">
        <v>20</v>
      </c>
      <c r="D8" s="14"/>
      <c r="E8" s="5"/>
      <c r="F8" s="5"/>
      <c r="G8" s="23">
        <f>IF(t_Prescription[[#This Row],[NOM Prénom]]=0,"",t_Prescription[[#This Row],[Prescr°]]-t_Prescription[[#This Row],[heures réalisées]]-t_Prescription[[#This Row],[heures injustifiées]])</f>
        <v>200</v>
      </c>
      <c r="I8" s="9"/>
    </row>
    <row r="9" spans="1:9" x14ac:dyDescent="0.35">
      <c r="A9" s="32" t="s">
        <v>12</v>
      </c>
      <c r="B9" s="4">
        <v>200</v>
      </c>
      <c r="C9" s="6">
        <v>20</v>
      </c>
      <c r="D9" s="15"/>
      <c r="E9" s="4"/>
      <c r="F9" s="4"/>
      <c r="G9" s="24">
        <f>IF(t_Prescription[[#This Row],[NOM Prénom]]=0,"",t_Prescription[[#This Row],[Prescr°]]-t_Prescription[[#This Row],[heures réalisées]]-t_Prescription[[#This Row],[heures injustifiées]])</f>
        <v>200</v>
      </c>
      <c r="I9" s="9"/>
    </row>
    <row r="10" spans="1:9" x14ac:dyDescent="0.35">
      <c r="A10" s="31" t="s">
        <v>13</v>
      </c>
      <c r="B10" s="5">
        <v>200</v>
      </c>
      <c r="C10" s="12">
        <v>20</v>
      </c>
      <c r="D10" s="14"/>
      <c r="E10" s="5"/>
      <c r="F10" s="5"/>
      <c r="G10" s="23">
        <f>IF(t_Prescription[[#This Row],[NOM Prénom]]=0,"",t_Prescription[[#This Row],[Prescr°]]-t_Prescription[[#This Row],[heures réalisées]]-t_Prescription[[#This Row],[heures injustifiées]])</f>
        <v>200</v>
      </c>
      <c r="I10" s="9"/>
    </row>
    <row r="11" spans="1:9" x14ac:dyDescent="0.35">
      <c r="A11" s="32" t="s">
        <v>14</v>
      </c>
      <c r="B11" s="4">
        <v>100</v>
      </c>
      <c r="C11" s="6">
        <v>20</v>
      </c>
      <c r="D11" s="15"/>
      <c r="E11" s="4"/>
      <c r="F11" s="4"/>
      <c r="G11" s="24">
        <f>IF(t_Prescription[[#This Row],[NOM Prénom]]=0,"",t_Prescription[[#This Row],[Prescr°]]-t_Prescription[[#This Row],[heures réalisées]]-t_Prescription[[#This Row],[heures injustifiées]])</f>
        <v>100</v>
      </c>
      <c r="I11" s="9"/>
    </row>
    <row r="12" spans="1:9" x14ac:dyDescent="0.35">
      <c r="A12" s="31" t="s">
        <v>15</v>
      </c>
      <c r="B12" s="5">
        <v>100</v>
      </c>
      <c r="C12" s="12">
        <v>20</v>
      </c>
      <c r="D12" s="14"/>
      <c r="E12" s="5"/>
      <c r="F12" s="5"/>
      <c r="G12" s="23">
        <f>IF(t_Prescription[[#This Row],[NOM Prénom]]=0,"",t_Prescription[[#This Row],[Prescr°]]-t_Prescription[[#This Row],[heures réalisées]]-t_Prescription[[#This Row],[heures injustifiées]])</f>
        <v>100</v>
      </c>
      <c r="I12" s="9"/>
    </row>
    <row r="13" spans="1:9" x14ac:dyDescent="0.35">
      <c r="A13" s="32" t="s">
        <v>16</v>
      </c>
      <c r="B13" s="4">
        <v>200</v>
      </c>
      <c r="C13" s="6">
        <v>20</v>
      </c>
      <c r="D13" s="15"/>
      <c r="E13" s="4"/>
      <c r="F13" s="4"/>
      <c r="G13" s="24">
        <f>IF(t_Prescription[[#This Row],[NOM Prénom]]=0,"",t_Prescription[[#This Row],[Prescr°]]-t_Prescription[[#This Row],[heures réalisées]]-t_Prescription[[#This Row],[heures injustifiées]])</f>
        <v>200</v>
      </c>
      <c r="I13" s="9"/>
    </row>
    <row r="14" spans="1:9" x14ac:dyDescent="0.35">
      <c r="A14" s="31" t="s">
        <v>17</v>
      </c>
      <c r="B14" s="5">
        <v>200</v>
      </c>
      <c r="C14" s="12">
        <v>20</v>
      </c>
      <c r="D14" s="14"/>
      <c r="E14" s="5"/>
      <c r="F14" s="5"/>
      <c r="G14" s="23">
        <f>IF(t_Prescription[[#This Row],[NOM Prénom]]=0,"",t_Prescription[[#This Row],[Prescr°]]-t_Prescription[[#This Row],[heures réalisées]]-t_Prescription[[#This Row],[heures injustifiées]])</f>
        <v>200</v>
      </c>
      <c r="I14" s="9"/>
    </row>
    <row r="15" spans="1:9" x14ac:dyDescent="0.35">
      <c r="A15" s="32" t="s">
        <v>18</v>
      </c>
      <c r="B15" s="4">
        <v>200</v>
      </c>
      <c r="C15" s="6">
        <v>20</v>
      </c>
      <c r="D15" s="15"/>
      <c r="E15" s="4"/>
      <c r="F15" s="4"/>
      <c r="G15" s="24">
        <f>IF(t_Prescription[[#This Row],[NOM Prénom]]=0,"",t_Prescription[[#This Row],[Prescr°]]-t_Prescription[[#This Row],[heures réalisées]]-t_Prescription[[#This Row],[heures injustifiées]])</f>
        <v>200</v>
      </c>
      <c r="I15" s="9"/>
    </row>
    <row r="16" spans="1:9" x14ac:dyDescent="0.35">
      <c r="A16" s="31" t="s">
        <v>19</v>
      </c>
      <c r="B16" s="5">
        <v>200</v>
      </c>
      <c r="C16" s="12">
        <v>20</v>
      </c>
      <c r="D16" s="14"/>
      <c r="E16" s="5"/>
      <c r="F16" s="5"/>
      <c r="G16" s="23">
        <f>IF(t_Prescription[[#This Row],[NOM Prénom]]=0,"",t_Prescription[[#This Row],[Prescr°]]-t_Prescription[[#This Row],[heures réalisées]]-t_Prescription[[#This Row],[heures injustifiées]])</f>
        <v>200</v>
      </c>
      <c r="I16" s="9"/>
    </row>
    <row r="17" spans="1:9" x14ac:dyDescent="0.35">
      <c r="A17" s="32" t="s">
        <v>20</v>
      </c>
      <c r="B17" s="4">
        <v>200</v>
      </c>
      <c r="C17" s="6">
        <v>20</v>
      </c>
      <c r="D17" s="15"/>
      <c r="E17" s="4"/>
      <c r="F17" s="4"/>
      <c r="G17" s="24">
        <f>IF(t_Prescription[[#This Row],[NOM Prénom]]=0,"",t_Prescription[[#This Row],[Prescr°]]-t_Prescription[[#This Row],[heures réalisées]]-t_Prescription[[#This Row],[heures injustifiées]])</f>
        <v>200</v>
      </c>
      <c r="I17" s="9"/>
    </row>
    <row r="18" spans="1:9" x14ac:dyDescent="0.35">
      <c r="A18" s="31" t="s">
        <v>21</v>
      </c>
      <c r="B18" s="5">
        <v>200</v>
      </c>
      <c r="C18" s="12">
        <v>20</v>
      </c>
      <c r="D18" s="14"/>
      <c r="E18" s="5"/>
      <c r="F18" s="5"/>
      <c r="G18" s="23">
        <f>IF(t_Prescription[[#This Row],[NOM Prénom]]=0,"",t_Prescription[[#This Row],[Prescr°]]-t_Prescription[[#This Row],[heures réalisées]]-t_Prescription[[#This Row],[heures injustifiées]])</f>
        <v>200</v>
      </c>
      <c r="I18" s="9"/>
    </row>
    <row r="19" spans="1:9" x14ac:dyDescent="0.35">
      <c r="A19" s="32" t="s">
        <v>22</v>
      </c>
      <c r="B19" s="4">
        <v>200</v>
      </c>
      <c r="C19" s="6">
        <v>20</v>
      </c>
      <c r="D19" s="15"/>
      <c r="E19" s="4"/>
      <c r="F19" s="4"/>
      <c r="G19" s="24">
        <f>IF(t_Prescription[[#This Row],[NOM Prénom]]=0,"",t_Prescription[[#This Row],[Prescr°]]-t_Prescription[[#This Row],[heures réalisées]]-t_Prescription[[#This Row],[heures injustifiées]])</f>
        <v>200</v>
      </c>
      <c r="I19" s="9"/>
    </row>
    <row r="20" spans="1:9" x14ac:dyDescent="0.35">
      <c r="A20" s="31" t="s">
        <v>23</v>
      </c>
      <c r="B20" s="5">
        <v>100</v>
      </c>
      <c r="C20" s="12">
        <v>20</v>
      </c>
      <c r="D20" s="14"/>
      <c r="E20" s="5"/>
      <c r="F20" s="5"/>
      <c r="G20" s="23">
        <f>IF(t_Prescription[[#This Row],[NOM Prénom]]=0,"",t_Prescription[[#This Row],[Prescr°]]-t_Prescription[[#This Row],[heures réalisées]]-t_Prescription[[#This Row],[heures injustifiées]])</f>
        <v>100</v>
      </c>
      <c r="I20" s="9"/>
    </row>
    <row r="21" spans="1:9" x14ac:dyDescent="0.35">
      <c r="A21" s="32" t="s">
        <v>27</v>
      </c>
      <c r="B21" s="4">
        <v>200</v>
      </c>
      <c r="C21" s="6">
        <v>20</v>
      </c>
      <c r="D21" s="15"/>
      <c r="E21" s="4"/>
      <c r="F21" s="4"/>
      <c r="G21" s="24">
        <f>IF(t_Prescription[[#This Row],[NOM Prénom]]=0,"",t_Prescription[[#This Row],[Prescr°]]-t_Prescription[[#This Row],[heures réalisées]]-t_Prescription[[#This Row],[heures injustifiées]])</f>
        <v>200</v>
      </c>
      <c r="I21" s="9"/>
    </row>
    <row r="22" spans="1:9" x14ac:dyDescent="0.35">
      <c r="A22" s="31" t="s">
        <v>24</v>
      </c>
      <c r="B22" s="5">
        <v>100</v>
      </c>
      <c r="C22" s="12">
        <v>20</v>
      </c>
      <c r="D22" s="14"/>
      <c r="E22" s="5"/>
      <c r="F22" s="5"/>
      <c r="G22" s="23">
        <f>IF(t_Prescription[[#This Row],[NOM Prénom]]=0,"",t_Prescription[[#This Row],[Prescr°]]-t_Prescription[[#This Row],[heures réalisées]]-t_Prescription[[#This Row],[heures injustifiées]])</f>
        <v>100</v>
      </c>
      <c r="I22" s="9"/>
    </row>
    <row r="23" spans="1:9" x14ac:dyDescent="0.35">
      <c r="A23" s="32" t="s">
        <v>25</v>
      </c>
      <c r="B23" s="4">
        <v>200</v>
      </c>
      <c r="C23" s="6">
        <v>20</v>
      </c>
      <c r="D23" s="15"/>
      <c r="E23" s="4"/>
      <c r="F23" s="4"/>
      <c r="G23" s="24">
        <f>IF(t_Prescription[[#This Row],[NOM Prénom]]=0,"",t_Prescription[[#This Row],[Prescr°]]-t_Prescription[[#This Row],[heures réalisées]]-t_Prescription[[#This Row],[heures injustifiées]])</f>
        <v>200</v>
      </c>
      <c r="I23" s="9"/>
    </row>
    <row r="24" spans="1:9" x14ac:dyDescent="0.35">
      <c r="A24" s="31" t="s">
        <v>26</v>
      </c>
      <c r="B24" s="5">
        <v>200</v>
      </c>
      <c r="C24" s="12">
        <v>20</v>
      </c>
      <c r="D24" s="14"/>
      <c r="E24" s="5"/>
      <c r="F24" s="5"/>
      <c r="G24" s="23">
        <f>IF(t_Prescription[[#This Row],[NOM Prénom]]=0,"",t_Prescription[[#This Row],[Prescr°]]-t_Prescription[[#This Row],[heures réalisées]]-t_Prescription[[#This Row],[heures injustifiées]])</f>
        <v>200</v>
      </c>
      <c r="I24" s="9"/>
    </row>
  </sheetData>
  <sheetProtection sheet="1" objects="1" scenarios="1"/>
  <protectedRanges>
    <protectedRange sqref="A3 A8:F24 B1" name="Plage1"/>
  </protectedRanges>
  <mergeCells count="1">
    <mergeCell ref="D6:G6"/>
  </mergeCells>
  <pageMargins left="0.7" right="0.7" top="0.75" bottom="0.75" header="0.3" footer="0.3"/>
  <pageSetup paperSize="9" fitToHeight="0"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A9D08E"/>
  </sheetPr>
  <dimension ref="A1:K31"/>
  <sheetViews>
    <sheetView zoomScale="85" zoomScaleNormal="85" workbookViewId="0">
      <pane xSplit="3" ySplit="7" topLeftCell="D14" activePane="bottomRight" state="frozen"/>
      <selection pane="topRight"/>
      <selection pane="bottomLeft"/>
      <selection pane="bottomRight" activeCell="A26" sqref="A26"/>
    </sheetView>
  </sheetViews>
  <sheetFormatPr baseColWidth="10" defaultColWidth="9.1796875" defaultRowHeight="14.5" x14ac:dyDescent="0.35"/>
  <cols>
    <col min="1" max="1" width="28.54296875" customWidth="1"/>
    <col min="2" max="2" width="7.26953125" customWidth="1"/>
    <col min="3" max="3" width="8" customWidth="1"/>
    <col min="4" max="11" width="10.26953125" customWidth="1"/>
  </cols>
  <sheetData>
    <row r="1" spans="1:11" ht="18.5" x14ac:dyDescent="0.35">
      <c r="A1" s="1" t="s">
        <v>9</v>
      </c>
      <c r="B1" s="27">
        <v>9</v>
      </c>
    </row>
    <row r="2" spans="1:11" ht="19" thickBot="1" x14ac:dyDescent="0.4">
      <c r="A2" s="9"/>
      <c r="B2" s="2"/>
      <c r="F2" s="7"/>
    </row>
    <row r="3" spans="1:11" x14ac:dyDescent="0.35">
      <c r="A3" s="8" t="e">
        <f>#REF!</f>
        <v>#REF!</v>
      </c>
      <c r="D3" s="44" t="str">
        <f>"Semaine "&amp;_xlfn.ISOWEEKNUM(E4)</f>
        <v>Semaine 35</v>
      </c>
      <c r="E3" s="45"/>
      <c r="F3" s="45"/>
      <c r="G3" s="46"/>
      <c r="H3" s="44" t="str">
        <f>"Semaine "&amp;_xlfn.ISOWEEKNUM(I4)</f>
        <v>Semaine 36</v>
      </c>
      <c r="I3" s="45"/>
      <c r="J3" s="45"/>
      <c r="K3" s="46"/>
    </row>
    <row r="4" spans="1:11" ht="15" thickBot="1" x14ac:dyDescent="0.4">
      <c r="D4" s="13" t="s">
        <v>10</v>
      </c>
      <c r="E4" s="11">
        <f>MAX(G4-4,DATE(Prescription!B1,B1,1))</f>
        <v>44805</v>
      </c>
      <c r="F4" s="10" t="s">
        <v>8</v>
      </c>
      <c r="G4" s="11">
        <f>DATE(Prescription!B1,B1,1)+7-WEEKDAY(DATE(Prescription!B1,B1,1)+2,2)</f>
        <v>44806</v>
      </c>
      <c r="H4" s="13" t="s">
        <v>10</v>
      </c>
      <c r="I4" s="11">
        <f>G4+3</f>
        <v>44809</v>
      </c>
      <c r="J4" s="10" t="s">
        <v>8</v>
      </c>
      <c r="K4" s="11">
        <f>I4+4</f>
        <v>44813</v>
      </c>
    </row>
    <row r="5" spans="1:11" ht="15" customHeight="1" x14ac:dyDescent="0.35">
      <c r="A5" s="51" t="s">
        <v>1</v>
      </c>
      <c r="B5" s="53" t="s">
        <v>2</v>
      </c>
      <c r="C5" s="55" t="s">
        <v>3</v>
      </c>
      <c r="D5" s="49" t="s">
        <v>4</v>
      </c>
      <c r="E5" s="42" t="s">
        <v>5</v>
      </c>
      <c r="F5" s="42" t="s">
        <v>6</v>
      </c>
      <c r="G5" s="47" t="s">
        <v>7</v>
      </c>
      <c r="H5" s="49" t="s">
        <v>4</v>
      </c>
      <c r="I5" s="42" t="s">
        <v>5</v>
      </c>
      <c r="J5" s="42" t="s">
        <v>6</v>
      </c>
      <c r="K5" s="47" t="s">
        <v>7</v>
      </c>
    </row>
    <row r="6" spans="1:11" x14ac:dyDescent="0.35">
      <c r="A6" s="52"/>
      <c r="B6" s="54"/>
      <c r="C6" s="48"/>
      <c r="D6" s="50"/>
      <c r="E6" s="43"/>
      <c r="F6" s="43"/>
      <c r="G6" s="48"/>
      <c r="H6" s="50"/>
      <c r="I6" s="43"/>
      <c r="J6" s="43"/>
      <c r="K6" s="48"/>
    </row>
    <row r="7" spans="1:11" x14ac:dyDescent="0.35">
      <c r="A7" s="52"/>
      <c r="B7" s="54"/>
      <c r="C7" s="48"/>
      <c r="D7" s="50"/>
      <c r="E7" s="43"/>
      <c r="F7" s="43"/>
      <c r="G7" s="48"/>
      <c r="H7" s="50"/>
      <c r="I7" s="43"/>
      <c r="J7" s="43"/>
      <c r="K7" s="48"/>
    </row>
    <row r="8" spans="1:11" x14ac:dyDescent="0.35">
      <c r="A8" s="19" t="str">
        <f>IF(ISBLANK(Prescription!A8),"",Prescription!A8)</f>
        <v>Zubaida</v>
      </c>
      <c r="B8" s="5">
        <f>IFERROR(IF(ISBLANK(A8),"",VLOOKUP($A8,Prescription!$A$8:$C$24,2,0)),"")</f>
        <v>200</v>
      </c>
      <c r="C8" s="12">
        <f>IFERROR(IF(ISBLANK(B8),"",VLOOKUP($A8,Prescription!$A$8:$C$24,3,0)),"")</f>
        <v>20</v>
      </c>
      <c r="D8" s="14">
        <v>8</v>
      </c>
      <c r="E8" s="5">
        <v>0</v>
      </c>
      <c r="F8" s="5">
        <v>0</v>
      </c>
      <c r="G8" s="23" t="str">
        <f>IFERROR(#REF!-D8-F8,"")</f>
        <v/>
      </c>
      <c r="H8" s="14">
        <v>20</v>
      </c>
      <c r="I8" s="5">
        <v>0</v>
      </c>
      <c r="J8" s="5">
        <v>0</v>
      </c>
      <c r="K8" s="23" t="str">
        <f>IFERROR(G8-H8-J8,"")</f>
        <v/>
      </c>
    </row>
    <row r="9" spans="1:11" x14ac:dyDescent="0.35">
      <c r="A9" s="18" t="str">
        <f>IF(ISBLANK(Prescription!A9),"",Prescription!A9)</f>
        <v xml:space="preserve">Leon </v>
      </c>
      <c r="B9" s="4">
        <f>IFERROR(IF(ISBLANK(A9),"",VLOOKUP($A9,Prescription!$A$8:$C$24,2,0)),"")</f>
        <v>200</v>
      </c>
      <c r="C9" s="6">
        <f>IFERROR(IF(ISBLANK(B9),"",VLOOKUP($A9,Prescription!$A$8:$C$24,3,0)),"")</f>
        <v>20</v>
      </c>
      <c r="D9" s="15">
        <v>4</v>
      </c>
      <c r="E9" s="4">
        <v>0</v>
      </c>
      <c r="F9" s="4">
        <v>4</v>
      </c>
      <c r="G9" s="24" t="str">
        <f>IFERROR(#REF!-D9-F9,"")</f>
        <v/>
      </c>
      <c r="H9" s="15">
        <v>20</v>
      </c>
      <c r="I9" s="4">
        <v>0</v>
      </c>
      <c r="J9" s="4">
        <v>0</v>
      </c>
      <c r="K9" s="24" t="str">
        <f t="shared" ref="K9:K26" si="0">IFERROR(G9-H9-J9,"")</f>
        <v/>
      </c>
    </row>
    <row r="10" spans="1:11" x14ac:dyDescent="0.35">
      <c r="A10" s="19" t="str">
        <f>IF(ISBLANK(Prescription!A10),"",Prescription!A10)</f>
        <v xml:space="preserve">Hyacinth   </v>
      </c>
      <c r="B10" s="5">
        <f>IFERROR(IF(ISBLANK(A10),"",VLOOKUP($A10,Prescription!$A$8:$C$24,2,0)),"")</f>
        <v>200</v>
      </c>
      <c r="C10" s="12">
        <f>IFERROR(IF(ISBLANK(B10),"",VLOOKUP($A10,Prescription!$A$8:$C$24,3,0)),"")</f>
        <v>20</v>
      </c>
      <c r="D10" s="14">
        <v>8</v>
      </c>
      <c r="E10" s="5">
        <v>0</v>
      </c>
      <c r="F10" s="5">
        <v>0</v>
      </c>
      <c r="G10" s="23" t="str">
        <f>IFERROR(#REF!-D10-F10,"")</f>
        <v/>
      </c>
      <c r="H10" s="14">
        <v>20</v>
      </c>
      <c r="I10" s="5">
        <v>0</v>
      </c>
      <c r="J10" s="5">
        <v>0</v>
      </c>
      <c r="K10" s="23" t="str">
        <f t="shared" si="0"/>
        <v/>
      </c>
    </row>
    <row r="11" spans="1:11" x14ac:dyDescent="0.35">
      <c r="A11" s="18" t="str">
        <f>IF(ISBLANK(Prescription!A11),"",Prescription!A11)</f>
        <v xml:space="preserve">Sediqullah </v>
      </c>
      <c r="B11" s="4">
        <f>IFERROR(IF(ISBLANK(A11),"",VLOOKUP($A11,Prescription!$A$8:$C$24,2,0)),"")</f>
        <v>100</v>
      </c>
      <c r="C11" s="6">
        <f>IFERROR(IF(ISBLANK(B11),"",VLOOKUP($A11,Prescription!$A$8:$C$24,3,0)),"")</f>
        <v>20</v>
      </c>
      <c r="D11" s="15">
        <v>8</v>
      </c>
      <c r="E11" s="4">
        <v>0</v>
      </c>
      <c r="F11" s="4">
        <v>0</v>
      </c>
      <c r="G11" s="24" t="str">
        <f>IFERROR(#REF!-D11-F11,"")</f>
        <v/>
      </c>
      <c r="H11" s="15">
        <v>17.5</v>
      </c>
      <c r="I11" s="4">
        <v>0</v>
      </c>
      <c r="J11" s="4">
        <v>0</v>
      </c>
      <c r="K11" s="24" t="str">
        <f t="shared" si="0"/>
        <v/>
      </c>
    </row>
    <row r="12" spans="1:11" x14ac:dyDescent="0.35">
      <c r="A12" s="19" t="str">
        <f>IF(ISBLANK(Prescription!A12),"",Prescription!A12)</f>
        <v xml:space="preserve">Helal </v>
      </c>
      <c r="B12" s="5">
        <f>IFERROR(IF(ISBLANK(A12),"",VLOOKUP($A12,Prescription!$A$8:$C$24,2,0)),"")</f>
        <v>100</v>
      </c>
      <c r="C12" s="12">
        <f>IFERROR(IF(ISBLANK(B12),"",VLOOKUP($A12,Prescription!$A$8:$C$24,3,0)),"")</f>
        <v>20</v>
      </c>
      <c r="D12" s="14">
        <v>4</v>
      </c>
      <c r="E12" s="5">
        <v>0</v>
      </c>
      <c r="F12" s="5">
        <v>0</v>
      </c>
      <c r="G12" s="23" t="str">
        <f>IFERROR(#REF!-D12-F12,"")</f>
        <v/>
      </c>
      <c r="H12" s="14">
        <v>12</v>
      </c>
      <c r="I12" s="5">
        <v>0</v>
      </c>
      <c r="J12" s="5">
        <v>8</v>
      </c>
      <c r="K12" s="23" t="str">
        <f t="shared" si="0"/>
        <v/>
      </c>
    </row>
    <row r="13" spans="1:11" x14ac:dyDescent="0.35">
      <c r="A13" s="18" t="str">
        <f>IF(ISBLANK(Prescription!A13),"",Prescription!A13)</f>
        <v xml:space="preserve">Farshad </v>
      </c>
      <c r="B13" s="4">
        <f>IFERROR(IF(ISBLANK(A13),"",VLOOKUP($A13,Prescription!$A$8:$C$24,2,0)),"")</f>
        <v>200</v>
      </c>
      <c r="C13" s="6">
        <f>IFERROR(IF(ISBLANK(B13),"",VLOOKUP($A13,Prescription!$A$8:$C$24,3,0)),"")</f>
        <v>20</v>
      </c>
      <c r="D13" s="15">
        <v>4</v>
      </c>
      <c r="E13" s="4">
        <v>4</v>
      </c>
      <c r="F13" s="4">
        <v>0</v>
      </c>
      <c r="G13" s="24" t="str">
        <f>IFERROR(#REF!-D13-F13,"")</f>
        <v/>
      </c>
      <c r="H13" s="15">
        <v>12</v>
      </c>
      <c r="I13" s="4">
        <v>8</v>
      </c>
      <c r="J13" s="4">
        <v>0</v>
      </c>
      <c r="K13" s="24" t="str">
        <f t="shared" si="0"/>
        <v/>
      </c>
    </row>
    <row r="14" spans="1:11" x14ac:dyDescent="0.35">
      <c r="A14" s="19" t="str">
        <f>IF(ISBLANK(Prescription!A14),"",Prescription!A14)</f>
        <v xml:space="preserve">Ibrahim </v>
      </c>
      <c r="B14" s="5">
        <f>IFERROR(IF(ISBLANK(A14),"",VLOOKUP($A14,Prescription!$A$8:$C$24,2,0)),"")</f>
        <v>200</v>
      </c>
      <c r="C14" s="12">
        <f>IFERROR(IF(ISBLANK(B14),"",VLOOKUP($A14,Prescription!$A$8:$C$24,3,0)),"")</f>
        <v>20</v>
      </c>
      <c r="D14" s="14">
        <v>8</v>
      </c>
      <c r="E14" s="5">
        <v>0</v>
      </c>
      <c r="F14" s="5">
        <v>0</v>
      </c>
      <c r="G14" s="23" t="str">
        <f>IFERROR(#REF!-D14-F14,"")</f>
        <v/>
      </c>
      <c r="H14" s="14">
        <v>20</v>
      </c>
      <c r="I14" s="5">
        <v>0</v>
      </c>
      <c r="J14" s="5">
        <v>0</v>
      </c>
      <c r="K14" s="23" t="str">
        <f t="shared" si="0"/>
        <v/>
      </c>
    </row>
    <row r="15" spans="1:11" x14ac:dyDescent="0.35">
      <c r="A15" s="18" t="str">
        <f>IF(ISBLANK(Prescription!A15),"",Prescription!A15)</f>
        <v xml:space="preserve">Nonglak </v>
      </c>
      <c r="B15" s="4">
        <f>IFERROR(IF(ISBLANK(A15),"",VLOOKUP($A15,Prescription!$A$8:$C$24,2,0)),"")</f>
        <v>200</v>
      </c>
      <c r="C15" s="6">
        <f>IFERROR(IF(ISBLANK(B15),"",VLOOKUP($A15,Prescription!$A$8:$C$24,3,0)),"")</f>
        <v>20</v>
      </c>
      <c r="D15" s="15">
        <v>8</v>
      </c>
      <c r="E15" s="4">
        <v>0</v>
      </c>
      <c r="F15" s="4">
        <v>0</v>
      </c>
      <c r="G15" s="24" t="str">
        <f>IFERROR(#REF!-D15-F15,"")</f>
        <v/>
      </c>
      <c r="H15" s="15">
        <v>20</v>
      </c>
      <c r="I15" s="4">
        <v>0</v>
      </c>
      <c r="J15" s="4">
        <v>0</v>
      </c>
      <c r="K15" s="24" t="str">
        <f t="shared" si="0"/>
        <v/>
      </c>
    </row>
    <row r="16" spans="1:11" x14ac:dyDescent="0.35">
      <c r="A16" s="19" t="str">
        <f>IF(ISBLANK(Prescription!A16),"",Prescription!A16)</f>
        <v xml:space="preserve">Kamis Ranya </v>
      </c>
      <c r="B16" s="5">
        <f>IFERROR(IF(ISBLANK(A16),"",VLOOKUP($A16,Prescription!$A$8:$C$24,2,0)),"")</f>
        <v>200</v>
      </c>
      <c r="C16" s="12">
        <f>IFERROR(IF(ISBLANK(B16),"",VLOOKUP($A16,Prescription!$A$8:$C$24,3,0)),"")</f>
        <v>20</v>
      </c>
      <c r="D16" s="14">
        <v>8</v>
      </c>
      <c r="E16" s="5">
        <v>0</v>
      </c>
      <c r="F16" s="5">
        <v>0</v>
      </c>
      <c r="G16" s="23" t="str">
        <f>IFERROR(#REF!-D16-F16,"")</f>
        <v/>
      </c>
      <c r="H16" s="14">
        <v>10</v>
      </c>
      <c r="I16" s="5">
        <v>4</v>
      </c>
      <c r="J16" s="5">
        <v>6</v>
      </c>
      <c r="K16" s="23" t="str">
        <f t="shared" si="0"/>
        <v/>
      </c>
    </row>
    <row r="17" spans="1:11" x14ac:dyDescent="0.35">
      <c r="A17" s="18" t="str">
        <f>IF(ISBLANK(Prescription!A17),"",Prescription!A17)</f>
        <v>Abdinasir</v>
      </c>
      <c r="B17" s="4">
        <f>IFERROR(IF(ISBLANK(A17),"",VLOOKUP($A17,Prescription!$A$8:$C$24,2,0)),"")</f>
        <v>200</v>
      </c>
      <c r="C17" s="6">
        <f>IFERROR(IF(ISBLANK(B17),"",VLOOKUP($A17,Prescription!$A$8:$C$24,3,0)),"")</f>
        <v>20</v>
      </c>
      <c r="D17" s="15">
        <v>8</v>
      </c>
      <c r="E17" s="4">
        <v>0</v>
      </c>
      <c r="F17" s="4">
        <v>0</v>
      </c>
      <c r="G17" s="24" t="str">
        <f>IFERROR(#REF!-D17-F17,"")</f>
        <v/>
      </c>
      <c r="H17" s="15">
        <v>16</v>
      </c>
      <c r="I17" s="4">
        <v>4</v>
      </c>
      <c r="J17" s="4">
        <v>0</v>
      </c>
      <c r="K17" s="24" t="str">
        <f t="shared" si="0"/>
        <v/>
      </c>
    </row>
    <row r="18" spans="1:11" x14ac:dyDescent="0.35">
      <c r="A18" s="19" t="str">
        <f>IF(ISBLANK(Prescription!A18),"",Prescription!A18)</f>
        <v xml:space="preserve">Abdinur </v>
      </c>
      <c r="B18" s="5">
        <f>IFERROR(IF(ISBLANK(A18),"",VLOOKUP($A18,Prescription!$A$8:$C$24,2,0)),"")</f>
        <v>200</v>
      </c>
      <c r="C18" s="12">
        <f>IFERROR(IF(ISBLANK(B18),"",VLOOKUP($A18,Prescription!$A$8:$C$24,3,0)),"")</f>
        <v>20</v>
      </c>
      <c r="D18" s="14">
        <v>8</v>
      </c>
      <c r="E18" s="5">
        <v>0</v>
      </c>
      <c r="F18" s="5">
        <v>0</v>
      </c>
      <c r="G18" s="23" t="str">
        <f>IFERROR(#REF!-D18-F18,"")</f>
        <v/>
      </c>
      <c r="H18" s="14">
        <v>16</v>
      </c>
      <c r="I18" s="5">
        <v>0</v>
      </c>
      <c r="J18" s="5">
        <v>4</v>
      </c>
      <c r="K18" s="23" t="str">
        <f t="shared" si="0"/>
        <v/>
      </c>
    </row>
    <row r="19" spans="1:11" x14ac:dyDescent="0.35">
      <c r="A19" s="18" t="str">
        <f>IF(ISBLANK(Prescription!A19),"",Prescription!A19)</f>
        <v xml:space="preserve">Ubah </v>
      </c>
      <c r="B19" s="4">
        <f>IFERROR(IF(ISBLANK(A19),"",VLOOKUP($A19,Prescription!$A$8:$C$24,2,0)),"")</f>
        <v>200</v>
      </c>
      <c r="C19" s="6">
        <f>IFERROR(IF(ISBLANK(B19),"",VLOOKUP($A19,Prescription!$A$8:$C$24,3,0)),"")</f>
        <v>20</v>
      </c>
      <c r="D19" s="15">
        <v>8</v>
      </c>
      <c r="E19" s="4">
        <v>0</v>
      </c>
      <c r="F19" s="4">
        <v>0</v>
      </c>
      <c r="G19" s="24" t="str">
        <f>IFERROR(#REF!-D19-F19,"")</f>
        <v/>
      </c>
      <c r="H19" s="15">
        <v>16</v>
      </c>
      <c r="I19" s="4">
        <v>4</v>
      </c>
      <c r="J19" s="4">
        <v>0</v>
      </c>
      <c r="K19" s="24" t="str">
        <f t="shared" si="0"/>
        <v/>
      </c>
    </row>
    <row r="20" spans="1:11" x14ac:dyDescent="0.35">
      <c r="A20" s="19" t="str">
        <f>IF(ISBLANK(Prescription!A20),"",Prescription!A20)</f>
        <v xml:space="preserve">Ginette Fabiola </v>
      </c>
      <c r="B20" s="5">
        <f>IFERROR(IF(ISBLANK(A20),"",VLOOKUP($A20,Prescription!$A$8:$C$24,2,0)),"")</f>
        <v>100</v>
      </c>
      <c r="C20" s="12">
        <f>IFERROR(IF(ISBLANK(B20),"",VLOOKUP($A20,Prescription!$A$8:$C$24,3,0)),"")</f>
        <v>20</v>
      </c>
      <c r="D20" s="14">
        <v>8</v>
      </c>
      <c r="E20" s="5">
        <v>0</v>
      </c>
      <c r="F20" s="5">
        <v>0</v>
      </c>
      <c r="G20" s="23" t="str">
        <f>IFERROR(#REF!-D20-F20,"")</f>
        <v/>
      </c>
      <c r="H20" s="14">
        <v>12</v>
      </c>
      <c r="I20" s="5">
        <v>4</v>
      </c>
      <c r="J20" s="5">
        <v>4</v>
      </c>
      <c r="K20" s="23" t="str">
        <f t="shared" si="0"/>
        <v/>
      </c>
    </row>
    <row r="21" spans="1:11" x14ac:dyDescent="0.35">
      <c r="A21" s="18" t="str">
        <f>IF(ISBLANK(Prescription!A21),"",Prescription!A21)</f>
        <v>Lorena</v>
      </c>
      <c r="B21" s="4">
        <f>IFERROR(IF(ISBLANK(A21),"",VLOOKUP($A21,Prescription!$A$8:$C$24,2,0)),"")</f>
        <v>200</v>
      </c>
      <c r="C21" s="6">
        <f>IFERROR(IF(ISBLANK(B21),"",VLOOKUP($A21,Prescription!$A$8:$C$24,3,0)),"")</f>
        <v>20</v>
      </c>
      <c r="D21" s="15">
        <v>8</v>
      </c>
      <c r="E21" s="4">
        <v>0</v>
      </c>
      <c r="F21" s="4">
        <v>0</v>
      </c>
      <c r="G21" s="24" t="str">
        <f>IFERROR(#REF!-D21-F21,"")</f>
        <v/>
      </c>
      <c r="H21" s="15">
        <v>9.5</v>
      </c>
      <c r="I21" s="4">
        <v>6.5</v>
      </c>
      <c r="J21" s="4">
        <v>4</v>
      </c>
      <c r="K21" s="24" t="str">
        <f t="shared" si="0"/>
        <v/>
      </c>
    </row>
    <row r="22" spans="1:11" x14ac:dyDescent="0.35">
      <c r="A22" s="19" t="str">
        <f>IF(ISBLANK(Prescription!A22),"",Prescription!A22)</f>
        <v xml:space="preserve">Kadir can </v>
      </c>
      <c r="B22" s="5">
        <f>IFERROR(IF(ISBLANK(A22),"",VLOOKUP($A22,Prescription!$A$8:$C$24,2,0)),"")</f>
        <v>100</v>
      </c>
      <c r="C22" s="12">
        <f>IFERROR(IF(ISBLANK(B22),"",VLOOKUP($A22,Prescription!$A$8:$C$24,3,0)),"")</f>
        <v>20</v>
      </c>
      <c r="D22" s="14">
        <v>8</v>
      </c>
      <c r="E22" s="5">
        <v>0</v>
      </c>
      <c r="F22" s="5">
        <v>0</v>
      </c>
      <c r="G22" s="23" t="str">
        <f>IFERROR(#REF!-D22-F22,"")</f>
        <v/>
      </c>
      <c r="H22" s="14">
        <v>20</v>
      </c>
      <c r="I22" s="5">
        <v>0</v>
      </c>
      <c r="J22" s="5">
        <v>0</v>
      </c>
      <c r="K22" s="23" t="str">
        <f t="shared" si="0"/>
        <v/>
      </c>
    </row>
    <row r="23" spans="1:11" x14ac:dyDescent="0.35">
      <c r="A23" s="18" t="str">
        <f>IF(ISBLANK(Prescription!A23),"",Prescription!A23)</f>
        <v xml:space="preserve">Muhammad </v>
      </c>
      <c r="B23" s="4">
        <f>IFERROR(IF(ISBLANK(A23),"",VLOOKUP($A23,Prescription!$A$8:$C$24,2,0)),"")</f>
        <v>200</v>
      </c>
      <c r="C23" s="6">
        <f>IFERROR(IF(ISBLANK(B23),"",VLOOKUP($A23,Prescription!$A$8:$C$24,3,0)),"")</f>
        <v>20</v>
      </c>
      <c r="D23" s="15">
        <v>8</v>
      </c>
      <c r="E23" s="4">
        <v>0</v>
      </c>
      <c r="F23" s="4">
        <v>0</v>
      </c>
      <c r="G23" s="24" t="str">
        <f>IFERROR(#REF!-D23-F23,"")</f>
        <v/>
      </c>
      <c r="H23" s="15">
        <v>12</v>
      </c>
      <c r="I23" s="4">
        <v>8</v>
      </c>
      <c r="J23" s="4">
        <v>0</v>
      </c>
      <c r="K23" s="24" t="str">
        <f t="shared" si="0"/>
        <v/>
      </c>
    </row>
    <row r="24" spans="1:11" x14ac:dyDescent="0.35">
      <c r="A24" s="19" t="str">
        <f>IF(ISBLANK(Prescription!A24),"",Prescription!A24)</f>
        <v>Farida</v>
      </c>
      <c r="B24" s="5">
        <f>IFERROR(IF(ISBLANK(A24),"",VLOOKUP($A24,Prescription!$A$8:$C$24,2,0)),"")</f>
        <v>200</v>
      </c>
      <c r="C24" s="12">
        <f>IFERROR(IF(ISBLANK(B24),"",VLOOKUP($A24,Prescription!$A$8:$C$24,3,0)),"")</f>
        <v>20</v>
      </c>
      <c r="D24" s="14"/>
      <c r="E24" s="5"/>
      <c r="F24" s="5"/>
      <c r="G24" s="23" t="str">
        <f>IFERROR(#REF!-D24-F24,"")</f>
        <v/>
      </c>
      <c r="H24" s="14"/>
      <c r="I24" s="5"/>
      <c r="J24" s="5"/>
      <c r="K24" s="23" t="str">
        <f t="shared" si="0"/>
        <v/>
      </c>
    </row>
    <row r="25" spans="1:11" x14ac:dyDescent="0.35">
      <c r="A25" s="18" t="e">
        <f>IF(ISBLANK(Prescription!#REF!),"",Prescription!#REF!)</f>
        <v>#REF!</v>
      </c>
      <c r="B25" s="4" t="str">
        <f>IFERROR(IF(ISBLANK(A25),"",VLOOKUP($A25,Prescription!$A$8:$C$24,2,0)),"")</f>
        <v/>
      </c>
      <c r="C25" s="6" t="str">
        <f>IFERROR(IF(ISBLANK(B25),"",VLOOKUP($A25,Prescription!$A$8:$C$24,3,0)),"")</f>
        <v/>
      </c>
      <c r="D25" s="15"/>
      <c r="E25" s="4"/>
      <c r="F25" s="4"/>
      <c r="G25" s="24" t="str">
        <f>IFERROR(#REF!-D25-F25,"")</f>
        <v/>
      </c>
      <c r="H25" s="15"/>
      <c r="I25" s="4"/>
      <c r="J25" s="4"/>
      <c r="K25" s="24" t="str">
        <f t="shared" si="0"/>
        <v/>
      </c>
    </row>
    <row r="26" spans="1:11" ht="15" thickBot="1" x14ac:dyDescent="0.4">
      <c r="A26" s="20" t="e">
        <f>IF(ISBLANK(Prescription!#REF!),"",Prescription!#REF!)</f>
        <v>#REF!</v>
      </c>
      <c r="B26" s="17" t="str">
        <f>IFERROR(IF(ISBLANK(A26),"",VLOOKUP($A26,Prescription!$A$8:$C$24,2,0)),"")</f>
        <v/>
      </c>
      <c r="C26" s="21" t="str">
        <f>IFERROR(IF(ISBLANK(B26),"",VLOOKUP($A26,Prescription!$A$8:$C$24,3,0)),"")</f>
        <v/>
      </c>
      <c r="D26" s="16"/>
      <c r="E26" s="17"/>
      <c r="F26" s="17"/>
      <c r="G26" s="25" t="str">
        <f>IFERROR(#REF!-D26-F26,"")</f>
        <v/>
      </c>
      <c r="H26" s="16"/>
      <c r="I26" s="17"/>
      <c r="J26" s="17"/>
      <c r="K26" s="25" t="str">
        <f t="shared" si="0"/>
        <v/>
      </c>
    </row>
    <row r="27" spans="1:11" x14ac:dyDescent="0.35">
      <c r="A27" t="str">
        <f>IF(ISBLANK(Prescription!A25),"",Prescription!A25)</f>
        <v/>
      </c>
      <c r="B27" t="str">
        <f>IFERROR(IF(ISBLANK(A27),"",VLOOKUP($A27,Prescription!$A$8:$C$24,2,0)),"")</f>
        <v/>
      </c>
      <c r="C27" t="str">
        <f>IFERROR(IF(ISBLANK(B27),"",VLOOKUP($A27,Prescription!$A$8:$C$24,3,0)),"")</f>
        <v/>
      </c>
      <c r="G27" t="str">
        <f t="shared" ref="G27:G31" si="1">IFERROR(IF(ISBLANK(B27),"",B27-D27-F27),"")</f>
        <v/>
      </c>
    </row>
    <row r="28" spans="1:11" x14ac:dyDescent="0.35">
      <c r="A28" t="str">
        <f>IF(ISBLANK(Prescription!A26),"",Prescription!A26)</f>
        <v/>
      </c>
      <c r="B28" t="str">
        <f>IFERROR(IF(ISBLANK(A28),"",VLOOKUP($A28,Prescription!$A$8:$C$24,2,0)),"")</f>
        <v/>
      </c>
      <c r="C28" t="str">
        <f>IFERROR(IF(ISBLANK(B28),"",VLOOKUP($A28,Prescription!$A$8:$C$24,3,0)),"")</f>
        <v/>
      </c>
      <c r="G28" t="str">
        <f t="shared" si="1"/>
        <v/>
      </c>
    </row>
    <row r="29" spans="1:11" x14ac:dyDescent="0.35">
      <c r="A29" t="str">
        <f>IF(ISBLANK(Prescription!A27),"",Prescription!A27)</f>
        <v/>
      </c>
      <c r="B29" t="str">
        <f>IFERROR(IF(ISBLANK(A29),"",VLOOKUP($A29,Prescription!$A$8:$C$24,2,0)),"")</f>
        <v/>
      </c>
      <c r="C29" t="str">
        <f>IFERROR(IF(ISBLANK(B29),"",VLOOKUP($A29,Prescription!$A$8:$C$24,3,0)),"")</f>
        <v/>
      </c>
      <c r="G29" t="str">
        <f t="shared" si="1"/>
        <v/>
      </c>
    </row>
    <row r="30" spans="1:11" x14ac:dyDescent="0.35">
      <c r="A30" t="str">
        <f>IF(ISBLANK(Prescription!A28),"",Prescription!A28)</f>
        <v/>
      </c>
      <c r="B30" t="str">
        <f>IFERROR(IF(ISBLANK(A30),"",VLOOKUP($A30,Prescription!$A$8:$C$24,2,0)),"")</f>
        <v/>
      </c>
      <c r="C30" t="str">
        <f>IFERROR(IF(ISBLANK(B30),"",VLOOKUP($A30,Prescription!$A$8:$C$24,3,0)),"")</f>
        <v/>
      </c>
      <c r="G30" t="str">
        <f t="shared" si="1"/>
        <v/>
      </c>
    </row>
    <row r="31" spans="1:11" x14ac:dyDescent="0.35">
      <c r="A31" t="str">
        <f>IF(ISBLANK(Prescription!A29),"",Prescription!A29)</f>
        <v/>
      </c>
      <c r="B31" t="str">
        <f>IFERROR(IF(ISBLANK(A31),"",VLOOKUP($A31,Prescription!$A$8:$C$24,2,0)),"")</f>
        <v/>
      </c>
      <c r="C31" t="str">
        <f>IFERROR(IF(ISBLANK(B31),"",VLOOKUP($A31,Prescription!$A$8:$C$24,3,0)),"")</f>
        <v/>
      </c>
      <c r="G31" t="str">
        <f t="shared" si="1"/>
        <v/>
      </c>
    </row>
  </sheetData>
  <sheetProtection sheet="1" objects="1" scenarios="1"/>
  <protectedRanges>
    <protectedRange sqref="D8:F26 H8:J26" name="Plage1"/>
  </protectedRanges>
  <mergeCells count="13">
    <mergeCell ref="A5:A7"/>
    <mergeCell ref="B5:B7"/>
    <mergeCell ref="C5:C7"/>
    <mergeCell ref="D5:D7"/>
    <mergeCell ref="E5:E7"/>
    <mergeCell ref="F5:F7"/>
    <mergeCell ref="D3:G3"/>
    <mergeCell ref="H3:K3"/>
    <mergeCell ref="G5:G7"/>
    <mergeCell ref="H5:H7"/>
    <mergeCell ref="I5:I7"/>
    <mergeCell ref="J5:J7"/>
    <mergeCell ref="K5:K7"/>
  </mergeCells>
  <conditionalFormatting sqref="G8:G26">
    <cfRule type="expression" dxfId="1" priority="5">
      <formula>D8+E8+F8&lt;&gt;$C8</formula>
    </cfRule>
  </conditionalFormatting>
  <conditionalFormatting sqref="K8:K26">
    <cfRule type="expression" dxfId="0" priority="4">
      <formula>H8+I8+J8&lt;&gt;$C8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DAF32-B85C-4C12-B267-6D031D82A2F7}">
  <dimension ref="A3:A30"/>
  <sheetViews>
    <sheetView workbookViewId="0">
      <selection activeCell="A4" sqref="A4"/>
    </sheetView>
  </sheetViews>
  <sheetFormatPr baseColWidth="10" defaultRowHeight="14.5" x14ac:dyDescent="0.35"/>
  <cols>
    <col min="1" max="1" width="29.90625" customWidth="1"/>
  </cols>
  <sheetData>
    <row r="3" spans="1:1" x14ac:dyDescent="0.35">
      <c r="A3" s="39" t="s">
        <v>1</v>
      </c>
    </row>
    <row r="4" spans="1:1" x14ac:dyDescent="0.35">
      <c r="A4" t="str" cm="1">
        <f t="array" ref="A4">IF(ROWS($1:1)&lt;=COUNTA(t_Prescription[NOM Prénom]),INDEX(t_Prescription[NOM Prénom],ROWS($1:1)),"")</f>
        <v>Zubaida</v>
      </c>
    </row>
    <row r="5" spans="1:1" x14ac:dyDescent="0.35">
      <c r="A5" t="str" cm="1">
        <f t="array" ref="A5">IF(ROWS($1:2)&lt;=COUNTA(t_Prescription[NOM Prénom]),INDEX(t_Prescription[NOM Prénom],ROWS($1:2)),"")</f>
        <v xml:space="preserve">Leon </v>
      </c>
    </row>
    <row r="6" spans="1:1" x14ac:dyDescent="0.35">
      <c r="A6" t="str" cm="1">
        <f t="array" ref="A6">IF(ROWS($1:3)&lt;=COUNTA(t_Prescription[NOM Prénom]),INDEX(t_Prescription[NOM Prénom],ROWS($1:3)),"")</f>
        <v xml:space="preserve">Hyacinth   </v>
      </c>
    </row>
    <row r="7" spans="1:1" x14ac:dyDescent="0.35">
      <c r="A7" t="str" cm="1">
        <f t="array" ref="A7">IF(ROWS($1:4)&lt;=COUNTA(t_Prescription[NOM Prénom]),INDEX(t_Prescription[NOM Prénom],ROWS($1:4)),"")</f>
        <v xml:space="preserve">Sediqullah </v>
      </c>
    </row>
    <row r="8" spans="1:1" x14ac:dyDescent="0.35">
      <c r="A8" t="str" cm="1">
        <f t="array" ref="A8">IF(ROWS($1:5)&lt;=COUNTA(t_Prescription[NOM Prénom]),INDEX(t_Prescription[NOM Prénom],ROWS($1:5)),"")</f>
        <v xml:space="preserve">Helal </v>
      </c>
    </row>
    <row r="9" spans="1:1" x14ac:dyDescent="0.35">
      <c r="A9" t="str" cm="1">
        <f t="array" ref="A9">IF(ROWS($1:6)&lt;=COUNTA(t_Prescription[NOM Prénom]),INDEX(t_Prescription[NOM Prénom],ROWS($1:6)),"")</f>
        <v xml:space="preserve">Farshad </v>
      </c>
    </row>
    <row r="10" spans="1:1" x14ac:dyDescent="0.35">
      <c r="A10" t="str" cm="1">
        <f t="array" ref="A10">IF(ROWS($1:7)&lt;=COUNTA(t_Prescription[NOM Prénom]),INDEX(t_Prescription[NOM Prénom],ROWS($1:7)),"")</f>
        <v xml:space="preserve">Ibrahim </v>
      </c>
    </row>
    <row r="11" spans="1:1" x14ac:dyDescent="0.35">
      <c r="A11" t="str" cm="1">
        <f t="array" ref="A11">IF(ROWS($1:8)&lt;=COUNTA(t_Prescription[NOM Prénom]),INDEX(t_Prescription[NOM Prénom],ROWS($1:8)),"")</f>
        <v xml:space="preserve">Nonglak </v>
      </c>
    </row>
    <row r="12" spans="1:1" x14ac:dyDescent="0.35">
      <c r="A12" t="str" cm="1">
        <f t="array" ref="A12">IF(ROWS($1:9)&lt;=COUNTA(t_Prescription[NOM Prénom]),INDEX(t_Prescription[NOM Prénom],ROWS($1:9)),"")</f>
        <v xml:space="preserve">Kamis Ranya </v>
      </c>
    </row>
    <row r="13" spans="1:1" x14ac:dyDescent="0.35">
      <c r="A13" t="str" cm="1">
        <f t="array" ref="A13">IF(ROWS($1:10)&lt;=COUNTA(t_Prescription[NOM Prénom]),INDEX(t_Prescription[NOM Prénom],ROWS($1:10)),"")</f>
        <v>Abdinasir</v>
      </c>
    </row>
    <row r="14" spans="1:1" x14ac:dyDescent="0.35">
      <c r="A14" t="str" cm="1">
        <f t="array" ref="A14">IF(ROWS($1:11)&lt;=COUNTA(t_Prescription[NOM Prénom]),INDEX(t_Prescription[NOM Prénom],ROWS($1:11)),"")</f>
        <v xml:space="preserve">Abdinur </v>
      </c>
    </row>
    <row r="15" spans="1:1" x14ac:dyDescent="0.35">
      <c r="A15" t="str" cm="1">
        <f t="array" ref="A15">IF(ROWS($1:12)&lt;=COUNTA(t_Prescription[NOM Prénom]),INDEX(t_Prescription[NOM Prénom],ROWS($1:12)),"")</f>
        <v xml:space="preserve">Ubah </v>
      </c>
    </row>
    <row r="16" spans="1:1" x14ac:dyDescent="0.35">
      <c r="A16" t="str" cm="1">
        <f t="array" ref="A16">IF(ROWS($1:13)&lt;=COUNTA(t_Prescription[NOM Prénom]),INDEX(t_Prescription[NOM Prénom],ROWS($1:13)),"")</f>
        <v xml:space="preserve">Ginette Fabiola </v>
      </c>
    </row>
    <row r="17" spans="1:1" x14ac:dyDescent="0.35">
      <c r="A17" t="str" cm="1">
        <f t="array" ref="A17">IF(ROWS($1:14)&lt;=COUNTA(t_Prescription[NOM Prénom]),INDEX(t_Prescription[NOM Prénom],ROWS($1:14)),"")</f>
        <v>Lorena</v>
      </c>
    </row>
    <row r="18" spans="1:1" x14ac:dyDescent="0.35">
      <c r="A18" t="str" cm="1">
        <f t="array" ref="A18">IF(ROWS($1:15)&lt;=COUNTA(t_Prescription[NOM Prénom]),INDEX(t_Prescription[NOM Prénom],ROWS($1:15)),"")</f>
        <v xml:space="preserve">Kadir can </v>
      </c>
    </row>
    <row r="19" spans="1:1" x14ac:dyDescent="0.35">
      <c r="A19" t="str" cm="1">
        <f t="array" ref="A19">IF(ROWS($1:16)&lt;=COUNTA(t_Prescription[NOM Prénom]),INDEX(t_Prescription[NOM Prénom],ROWS($1:16)),"")</f>
        <v xml:space="preserve">Muhammad </v>
      </c>
    </row>
    <row r="20" spans="1:1" x14ac:dyDescent="0.35">
      <c r="A20" t="str" cm="1">
        <f t="array" ref="A20">IF(ROWS($1:17)&lt;=COUNTA(t_Prescription[NOM Prénom]),INDEX(t_Prescription[NOM Prénom],ROWS($1:17)),"")</f>
        <v>Farida</v>
      </c>
    </row>
    <row r="21" spans="1:1" x14ac:dyDescent="0.35">
      <c r="A21" t="str" cm="1">
        <f t="array" ref="A21">IF(ROWS($1:18)&lt;=COUNTA(t_Prescription[NOM Prénom]),INDEX(t_Prescription[NOM Prénom],ROWS($1:18)),"")</f>
        <v/>
      </c>
    </row>
    <row r="22" spans="1:1" x14ac:dyDescent="0.35">
      <c r="A22" t="str" cm="1">
        <f t="array" ref="A22">IF(ROWS($1:19)&lt;=COUNTA(t_Prescription[NOM Prénom]),INDEX(t_Prescription[NOM Prénom],ROWS($1:19)),"")</f>
        <v/>
      </c>
    </row>
    <row r="23" spans="1:1" x14ac:dyDescent="0.35">
      <c r="A23" t="str" cm="1">
        <f t="array" ref="A23">IF(ROWS($1:20)&lt;=COUNTA(t_Prescription[NOM Prénom]),INDEX(t_Prescription[NOM Prénom],ROWS($1:20)),"")</f>
        <v/>
      </c>
    </row>
    <row r="24" spans="1:1" x14ac:dyDescent="0.35">
      <c r="A24" t="str" cm="1">
        <f t="array" ref="A24">IF(ROWS($1:21)&lt;=COUNTA(t_Prescription[NOM Prénom]),INDEX(t_Prescription[NOM Prénom],ROWS($1:21)),"")</f>
        <v/>
      </c>
    </row>
    <row r="25" spans="1:1" x14ac:dyDescent="0.35">
      <c r="A25" t="str" cm="1">
        <f t="array" ref="A25">IF(ROWS($1:22)&lt;=COUNTA(t_Prescription[NOM Prénom]),INDEX(t_Prescription[NOM Prénom],ROWS($1:22)),"")</f>
        <v/>
      </c>
    </row>
    <row r="26" spans="1:1" x14ac:dyDescent="0.35">
      <c r="A26" t="str" cm="1">
        <f t="array" ref="A26">IF(ROWS($1:23)&lt;=COUNTA(t_Prescription[NOM Prénom]),INDEX(t_Prescription[NOM Prénom],ROWS($1:23)),"")</f>
        <v/>
      </c>
    </row>
    <row r="27" spans="1:1" x14ac:dyDescent="0.35">
      <c r="A27" t="str" cm="1">
        <f t="array" ref="A27">IF(ROWS($1:24)&lt;=COUNTA(t_Prescription[NOM Prénom]),INDEX(t_Prescription[NOM Prénom],ROWS($1:24)),"")</f>
        <v/>
      </c>
    </row>
    <row r="28" spans="1:1" x14ac:dyDescent="0.35">
      <c r="A28" t="str" cm="1">
        <f t="array" ref="A28">IF(ROWS($1:25)&lt;=COUNTA(t_Prescription[NOM Prénom]),INDEX(t_Prescription[NOM Prénom],ROWS($1:25)),"")</f>
        <v/>
      </c>
    </row>
    <row r="29" spans="1:1" x14ac:dyDescent="0.35">
      <c r="A29" t="str" cm="1">
        <f t="array" ref="A29">IF(ROWS($1:26)&lt;=COUNTA(t_Prescription[NOM Prénom]),INDEX(t_Prescription[NOM Prénom],ROWS($1:26)),"")</f>
        <v/>
      </c>
    </row>
    <row r="30" spans="1:1" x14ac:dyDescent="0.35">
      <c r="A30" t="str" cm="1">
        <f t="array" ref="A30">IF(ROWS($1:27)&lt;=COUNTA(t_Prescription[NOM Prénom]),INDEX(t_Prescription[NOM Prénom],ROWS($1:27)),"")</f>
        <v/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950820A1EFE49AC9E6E4942C37CC1" ma:contentTypeVersion="14" ma:contentTypeDescription="Crée un document." ma:contentTypeScope="" ma:versionID="f2cb9268015b2dc1889cffeb4ba145cf">
  <xsd:schema xmlns:xsd="http://www.w3.org/2001/XMLSchema" xmlns:xs="http://www.w3.org/2001/XMLSchema" xmlns:p="http://schemas.microsoft.com/office/2006/metadata/properties" xmlns:ns3="7518ffa6-319a-44b6-aaaf-be6d9ef17743" xmlns:ns4="b2ad157f-424c-4aea-a9ba-09f7ded05829" targetNamespace="http://schemas.microsoft.com/office/2006/metadata/properties" ma:root="true" ma:fieldsID="549c7f8fb7417595ba23a77035c0391f" ns3:_="" ns4:_="">
    <xsd:import namespace="7518ffa6-319a-44b6-aaaf-be6d9ef17743"/>
    <xsd:import namespace="b2ad157f-424c-4aea-a9ba-09f7ded058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8ffa6-319a-44b6-aaaf-be6d9ef177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d157f-424c-4aea-a9ba-09f7ded058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022192-B720-45B9-84FF-5324BA08C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18ffa6-319a-44b6-aaaf-be6d9ef17743"/>
    <ds:schemaRef ds:uri="b2ad157f-424c-4aea-a9ba-09f7ded058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E63360-2CEB-48DC-8108-65E9860A0F60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60CBE78E-C4A9-4A20-9D9A-E1E32B1DF3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1F005E-3F5F-4986-86A1-59EBC8BCC581}">
  <ds:schemaRefs>
    <ds:schemaRef ds:uri="b2ad157f-424c-4aea-a9ba-09f7ded05829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518ffa6-319a-44b6-aaaf-be6d9ef1774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Prescription</vt:lpstr>
      <vt:lpstr>Septembre</vt:lpstr>
      <vt:lpstr>Test</vt:lpstr>
      <vt:lpstr>Prescription!Zone_d_impression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2022-10-04T09:17:54Z</dcterms:created>
  <dcterms:modified xsi:type="dcterms:W3CDTF">2022-11-08T09:40:06Z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0x0101004C7950820A1EFE49AC9E6E4942C37CC1</vt:lpwstr>
  </property>
</Properties>
</file>